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ORTO BELO\PROJETOS\4. MIRANTE DO MORRO DE ZIMBROS\PLO\R03\NÃO DESONERADO\"/>
    </mc:Choice>
  </mc:AlternateContent>
  <xr:revisionPtr revIDLastSave="0" documentId="13_ncr:1_{209EF410-31B1-4E27-9D19-3B8C19B07989}" xr6:coauthVersionLast="47" xr6:coauthVersionMax="47" xr10:uidLastSave="{00000000-0000-0000-0000-000000000000}"/>
  <bookViews>
    <workbookView xWindow="19090" yWindow="-110" windowWidth="25820" windowHeight="13900" xr2:uid="{4DB97979-847E-49D3-BAEA-B6F8A89D3D59}"/>
  </bookViews>
  <sheets>
    <sheet name="ORÇAMENTO" sheetId="13" r:id="rId1"/>
    <sheet name="MEMÓRIA DE CÁLCULO" sheetId="1" r:id="rId2"/>
    <sheet name="CROFF" sheetId="5" r:id="rId3"/>
    <sheet name="CPU - NÃO DESONERADO" sheetId="8" r:id="rId4"/>
    <sheet name="BDI NÃO DESONERADO" sheetId="9" r:id="rId5"/>
    <sheet name="MERCADO" sheetId="4" r:id="rId6"/>
  </sheets>
  <definedNames>
    <definedName name="_xlnm._FilterDatabase" localSheetId="0" hidden="1">ORÇAMENTO!$A$4:$K$438</definedName>
    <definedName name="A" localSheetId="4">#REF!</definedName>
    <definedName name="A" localSheetId="3">#REF!</definedName>
    <definedName name="A" localSheetId="2">#REF!</definedName>
    <definedName name="A">#REF!</definedName>
    <definedName name="A_2">NA()</definedName>
    <definedName name="aaa" localSheetId="4">#REF!</definedName>
    <definedName name="aaa" localSheetId="3">#REF!</definedName>
    <definedName name="aaa" localSheetId="2">#REF!</definedName>
    <definedName name="aaa">#REF!</definedName>
    <definedName name="aaaaa">#REF!</definedName>
    <definedName name="AAAAAAAAAA">#REF!</definedName>
    <definedName name="_xlnm.Print_Area" localSheetId="4">'BDI NÃO DESONERADO'!$B$2:$K$40</definedName>
    <definedName name="_xlnm.Print_Area" localSheetId="3">'CPU - NÃO DESONERADO'!$B$2:$I$707</definedName>
    <definedName name="_xlnm.Print_Area" localSheetId="2">CROFF!$B$2:$U$38</definedName>
    <definedName name="_xlnm.Print_Area" localSheetId="1">'MEMÓRIA DE CÁLCULO'!$A$1:$K$1701</definedName>
    <definedName name="_xlnm.Print_Area" localSheetId="5">MERCADO!$A$1:$E$14</definedName>
    <definedName name="_xlnm.Print_Area">#REF!</definedName>
    <definedName name="arredmed">IF(#REF!=TRUE,2,15)</definedName>
    <definedName name="arredquant">IF(#REF!=TRUE,2,15)</definedName>
    <definedName name="arredtot">IF(#REF!=TRUE,2,15)</definedName>
    <definedName name="arredunit">IF(#REF!=TRUE,2,15)</definedName>
    <definedName name="asdsada" localSheetId="4">IF(ISNUMBER(#REF!),VALUE(INDEX(INDIRECT("'[Referência "&amp;'BDI NÃO DESONERADO'!Database&amp;".xls]Banco'!$b:$g"),#REF!,5)),0)</definedName>
    <definedName name="asdsada" localSheetId="3">#N/A</definedName>
    <definedName name="asdsada" localSheetId="2">IF(ISNUMBER(#REF!),VALUE(INDEX(INDIRECT("'[Referência "&amp;CROFF!Database&amp;".xls]Banco'!$b:$g"),#REF!,5)),0)</definedName>
    <definedName name="asdsada" localSheetId="5">#N/A</definedName>
    <definedName name="asdsada">#N/A</definedName>
    <definedName name="_xlnm.Database">#REF!</definedName>
    <definedName name="BDI.Opcao" hidden="1">#REF!</definedName>
    <definedName name="BDI.TipoObra" hidden="1">#REF!</definedName>
    <definedName name="BDI_MATERIAL_E_MÃO_DE_OBRA" localSheetId="4">#REF!</definedName>
    <definedName name="BDI_MATERIAL_E_MÃO_DE_OBRA" localSheetId="2">#REF!</definedName>
    <definedName name="BDI_MATERIAL_E_MÃO_DE_OBRA">#REF!</definedName>
    <definedName name="bfaujsbfIHSUAYB" localSheetId="4">#REF!</definedName>
    <definedName name="bfaujsbfIHSUAYB" localSheetId="3">#REF!</definedName>
    <definedName name="bfaujsbfIHSUAYB" localSheetId="2">#REF!</definedName>
    <definedName name="bfaujsbfIHSUAYB">#REF!</definedName>
    <definedName name="CFF.NumLinha" localSheetId="3">ROW(#REF!)-ROW(#REF!)-1</definedName>
    <definedName name="CFF.NumLinha">ROW(#REF!)-ROW(#REF!)-1</definedName>
    <definedName name="cliente">#REF!</definedName>
    <definedName name="COMP" localSheetId="4">#REF!</definedName>
    <definedName name="COMP" localSheetId="2">#REF!</definedName>
    <definedName name="COMP">#REF!</definedName>
    <definedName name="CONCATENAR" localSheetId="3">CONCATENATE(#REF!," ",#REF!)</definedName>
    <definedName name="CONCATENAR">CONCATENATE(#REF!," ",#REF!)</definedName>
    <definedName name="ctdireto">#REF!</definedName>
    <definedName name="ctindireto">#REF!</definedName>
    <definedName name="Dados.Lista.Acompanhamento" localSheetId="4">#REF!</definedName>
    <definedName name="Dados.Lista.Acompanhamento" localSheetId="3">#REF!</definedName>
    <definedName name="Dados.Lista.Acompanhamento" localSheetId="2">#REF!</definedName>
    <definedName name="Dados.Lista.Acompanhamento">#REF!</definedName>
    <definedName name="Dados.Lista.BDI" localSheetId="4">#REF!</definedName>
    <definedName name="Dados.Lista.BDI" localSheetId="3">#REF!</definedName>
    <definedName name="Dados.Lista.BDI" localSheetId="2">#REF!</definedName>
    <definedName name="Dados.Lista.BDI">#REF!</definedName>
    <definedName name="Dados.Lista.Localidade" localSheetId="4">#REF!</definedName>
    <definedName name="Dados.Lista.Localidade" localSheetId="3">#REF!</definedName>
    <definedName name="Dados.Lista.Localidade" localSheetId="2">#REF!</definedName>
    <definedName name="Dados.Lista.Localidade">#REF!</definedName>
    <definedName name="Dados.Lista.RegimeExecução" localSheetId="4">#REF!</definedName>
    <definedName name="Dados.Lista.RegimeExecução" localSheetId="3">#REF!</definedName>
    <definedName name="Dados.Lista.RegimeExecução" localSheetId="2">#REF!</definedName>
    <definedName name="Dados.Lista.RegimeExecução">#REF!</definedName>
    <definedName name="data">#REF!</definedName>
    <definedName name="DATA_PROJETO" localSheetId="4">#REF!</definedName>
    <definedName name="DATA_PROJETO" localSheetId="2">#REF!</definedName>
    <definedName name="DATA_PROJETO">#REF!</definedName>
    <definedName name="DATA_SICRO">#REF!</definedName>
    <definedName name="DATA_SINAPI">#REF!</definedName>
    <definedName name="DATAEMISSAO" localSheetId="4">#REF!</definedName>
    <definedName name="DATAEMISSAO" localSheetId="3">#REF!</definedName>
    <definedName name="DATAEMISSAO" localSheetId="2">#REF!</definedName>
    <definedName name="DATAEMISSAO">#REF!</definedName>
    <definedName name="DATART" localSheetId="4">#REF!</definedName>
    <definedName name="DATART" localSheetId="3">#REF!</definedName>
    <definedName name="DATART" localSheetId="2">#REF!</definedName>
    <definedName name="DATART">#REF!</definedName>
    <definedName name="DESONERACAO" localSheetId="4" hidden="1">IF(OR(Import.Desoneracao="DESONERADO",Import.Desoneracao="SIM"),"SIM","NÃO")</definedName>
    <definedName name="DESONERACAO" localSheetId="3" hidden="1">IF(OR(Import.Desoneracao="DESONERADO",Import.Desoneracao="SIM"),"SIM","NÃO")</definedName>
    <definedName name="DESONERACAO" localSheetId="2" hidden="1">IF(OR(Import.Desoneracao="DESONERADO",Import.Desoneracao="SIM"),"SIM","NÃO")</definedName>
    <definedName name="DESONERACAO" localSheetId="5" hidden="1">IF(OR(Import.Desoneracao="DESONERADO",Import.Desoneracao="SIM"),"SIM","NÃO")</definedName>
    <definedName name="DESONERACAO" hidden="1">IF(OR(Import.Desoneracao="DESONERADO",Import.Desoneracao="SIM"),"SIM","NÃO")</definedName>
    <definedName name="EMPRESAS" localSheetId="4">OFFSET(#REF!,0,0):OFFSET(#REF!,-1,0)</definedName>
    <definedName name="EMPRESAS" localSheetId="3">OFFSET(#REF!,0,0):OFFSET(#REF!,-1,0)</definedName>
    <definedName name="EMPRESAS" localSheetId="2">OFFSET(#REF!,0,0):OFFSET(#REF!,-1,0)</definedName>
    <definedName name="EMPRESAS">OFFSET(#REF!,1,0):OFFSET(#REF!,-1,0)</definedName>
    <definedName name="ÉServiço">#REF!&lt;&gt;""</definedName>
    <definedName name="fdf">#REF!</definedName>
    <definedName name="FORMA_DE_PESQUISA">#REF!</definedName>
    <definedName name="FORNECEDORES">#REF!</definedName>
    <definedName name="Import.Apelido" hidden="1">#REF!</definedName>
    <definedName name="Import.CR" hidden="1">#REF!</definedName>
    <definedName name="Import.DataBase" localSheetId="4">#REF!</definedName>
    <definedName name="Import.DataBase" localSheetId="3">#REF!</definedName>
    <definedName name="Import.DataBase" localSheetId="2">#REF!</definedName>
    <definedName name="Import.DataBase">#REF!</definedName>
    <definedName name="Import.DescLote" hidden="1">#REF!</definedName>
    <definedName name="Import.Desoneracao" localSheetId="4">#REF!</definedName>
    <definedName name="Import.Desoneracao" localSheetId="3">#REF!</definedName>
    <definedName name="Import.Desoneracao" localSheetId="2">#REF!</definedName>
    <definedName name="Import.Desoneracao" hidden="1">OFFSET(#REF!,0,-1)</definedName>
    <definedName name="Import.Município" localSheetId="4">#REF!</definedName>
    <definedName name="Import.Município" localSheetId="3">#REF!</definedName>
    <definedName name="Import.Município" localSheetId="2">#REF!</definedName>
    <definedName name="Import.Município" hidden="1">#REF!</definedName>
    <definedName name="Import.Proponente" hidden="1">#REF!</definedName>
    <definedName name="Import.RegimeExecução">#REF!</definedName>
    <definedName name="Import.RespOrçamento" hidden="1">#REF!</definedName>
    <definedName name="Import.SICONV" hidden="1">#REF!</definedName>
    <definedName name="INDICES" localSheetId="4">#REF!:OFFSET(#REF!,-1,0)</definedName>
    <definedName name="INDICES" localSheetId="3">#REF!:OFFSET(#REF!,-1,0)</definedName>
    <definedName name="INDICES" localSheetId="2">#REF!:OFFSET(#REF!,-1,0)</definedName>
    <definedName name="INDICES">OFFSET(#REF!,1,0):OFFSET(#REF!,-1,0)</definedName>
    <definedName name="INTENSIDADE_CHUVA" localSheetId="4">#REF!</definedName>
    <definedName name="INTENSIDADE_CHUVA" localSheetId="2">#REF!</definedName>
    <definedName name="INTENSIDADE_CHUVA">#REF!</definedName>
    <definedName name="kskajs">#REF!</definedName>
    <definedName name="LARGURA_CONTRIB_1" localSheetId="4">#REF!</definedName>
    <definedName name="LARGURA_CONTRIB_1" localSheetId="2">#REF!</definedName>
    <definedName name="LARGURA_CONTRIB_1">#REF!</definedName>
    <definedName name="LARGURA_CONTRIB_2" localSheetId="4">#REF!</definedName>
    <definedName name="LARGURA_CONTRIB_2" localSheetId="2">#REF!</definedName>
    <definedName name="LARGURA_CONTRIB_2">#REF!</definedName>
    <definedName name="local">#REF!</definedName>
    <definedName name="LOCALIDADE" localSheetId="4">#REF!</definedName>
    <definedName name="LOCALIDADE" localSheetId="3">#REF!</definedName>
    <definedName name="LOCALIDADE" localSheetId="2">#REF!</definedName>
    <definedName name="LOCALIDADE">#REF!</definedName>
    <definedName name="LOCALIZAÇÃO" localSheetId="4">#REF!</definedName>
    <definedName name="LOCALIZAÇÃO" localSheetId="2">#REF!</definedName>
    <definedName name="LOCALIZAÇÃO">#REF!</definedName>
    <definedName name="mediçao">#REF!</definedName>
    <definedName name="MUNICÍPIO" localSheetId="4">#REF!</definedName>
    <definedName name="MUNICÍPIO" localSheetId="2">#REF!</definedName>
    <definedName name="MUNICÍPIO">#REF!</definedName>
    <definedName name="NCOMPOSICOES" localSheetId="4">48</definedName>
    <definedName name="NCOMPOSICOES" localSheetId="3">48</definedName>
    <definedName name="NCOMPOSICOES" localSheetId="2">48</definedName>
    <definedName name="NCOMPOSICOES">15</definedName>
    <definedName name="NCOTACOES" localSheetId="4">2</definedName>
    <definedName name="NCOTACOES" localSheetId="3">2</definedName>
    <definedName name="NCOTACOES" localSheetId="2">2</definedName>
    <definedName name="NCOTACOES">15</definedName>
    <definedName name="NEMPRESAS" localSheetId="4">3</definedName>
    <definedName name="NEMPRESAS" localSheetId="3">3</definedName>
    <definedName name="NEMPRESAS" localSheetId="2">3</definedName>
    <definedName name="NEMPRESAS">15</definedName>
    <definedName name="NINDICES" localSheetId="4">1</definedName>
    <definedName name="NINDICES" localSheetId="3">1</definedName>
    <definedName name="NINDICES" localSheetId="2">1</definedName>
    <definedName name="NINDICES">3</definedName>
    <definedName name="nomeobra">#REF!</definedName>
    <definedName name="NRELATORIOS">COUNTA(#REF!)-2</definedName>
    <definedName name="NumerEmpresa">3</definedName>
    <definedName name="NumerIndice">1</definedName>
    <definedName name="obra">#REF!</definedName>
    <definedName name="obra2">#REF!</definedName>
    <definedName name="obra234">#REF!</definedName>
    <definedName name="PLANILHA2">#REF!</definedName>
    <definedName name="PO.CustoUnitario" localSheetId="4">ROUND(#REF!,15-13*#REF!)</definedName>
    <definedName name="PO.CustoUnitario" localSheetId="3">ROUND(#REF!,15-13*#REF!)</definedName>
    <definedName name="PO.CustoUnitario" localSheetId="2">ROUND(#REF!,15-13*#REF!)</definedName>
    <definedName name="PO.CustoUnitario">ROUND(#REF!,15-13*#REF!)</definedName>
    <definedName name="PO.PrecoUnitario" localSheetId="4">ROUND(#REF!,15-13*#REF!)</definedName>
    <definedName name="PO.PrecoUnitario" localSheetId="3">ROUND(#REF!,15-13*#REF!)</definedName>
    <definedName name="PO.PrecoUnitario" localSheetId="2">ROUND(#REF!,15-13*#REF!)</definedName>
    <definedName name="PO.PrecoUnitario">ROUND(#REF!,15-13*#REF!)</definedName>
    <definedName name="PO.Quantidade" localSheetId="4">ROUND(#REF!,15-13*#REF!)</definedName>
    <definedName name="PO.Quantidade" localSheetId="3">ROUND(#REF!,15-13*#REF!)</definedName>
    <definedName name="PO.Quantidade" localSheetId="2">ROUND(#REF!,15-13*#REF!)</definedName>
    <definedName name="PO.Quantidade">ROUND(#REF!,15-13*#REF!)</definedName>
    <definedName name="PO_CustoUnitario" localSheetId="3">ROUND(#REF!,15-13*#REF!)</definedName>
    <definedName name="PO_CustoUnitario">ROUND(#REF!,15-13*#REF!)</definedName>
    <definedName name="PREFEITX_MUNICÍPIO" localSheetId="4">#REF!</definedName>
    <definedName name="PREFEITX_MUNICÍPIO" localSheetId="2">#REF!</definedName>
    <definedName name="PREFEITX_MUNICÍPIO">#REF!</definedName>
    <definedName name="PROJETO" localSheetId="4">#REF!</definedName>
    <definedName name="PROJETO" localSheetId="2">#REF!</definedName>
    <definedName name="PROJETO">#REF!</definedName>
    <definedName name="ref">#REF!</definedName>
    <definedName name="Referencia.Descricao" localSheetId="4">IF(ISNUMBER(#REF!),INDEX(INDIRECT("'[Referência "&amp;'BDI NÃO DESONERADO'!Database&amp;".xls]Banco'!$b:$g"),#REF!,3),"")</definedName>
    <definedName name="Referencia.Descricao" localSheetId="3">#REF!</definedName>
    <definedName name="Referencia.Descricao" localSheetId="2">IF(ISNUMBER(#REF!),INDEX(INDIRECT("'[Referência "&amp;CROFF!Database&amp;".xls]Banco'!$b:$g"),#REF!,3),"")</definedName>
    <definedName name="Referencia.Descricao">#N/A</definedName>
    <definedName name="Referencia.Desonerado" localSheetId="4">IF(ISNUMBER(#REF!),VALUE(INDEX(INDIRECT("'[Referência "&amp;'BDI NÃO DESONERADO'!Database&amp;".xls]Banco'!$b:$g"),#REF!,5)),0)</definedName>
    <definedName name="Referencia.Desonerado" localSheetId="3">#REF!</definedName>
    <definedName name="Referencia.Desonerado" localSheetId="2">IF(ISNUMBER(#REF!),VALUE(INDEX(INDIRECT("'[Referência "&amp;CROFF!Database&amp;".xls]Banco'!$b:$g"),#REF!,5)),0)</definedName>
    <definedName name="Referencia.Desonerado">#N/A</definedName>
    <definedName name="Referencia.NaoDesonerado" localSheetId="4">IF(ISNUMBER(#REF!),VALUE(INDEX(INDIRECT("'[Referência "&amp;'BDI NÃO DESONERADO'!Database&amp;".xls]Banco'!$b:$g"),#REF!,6)),0)</definedName>
    <definedName name="Referencia.NaoDesonerado" localSheetId="3">#REF!</definedName>
    <definedName name="Referencia.NaoDesonerado" localSheetId="2">IF(ISNUMBER(#REF!),VALUE(INDEX(INDIRECT("'[Referência "&amp;CROFF!Database&amp;".xls]Banco'!$b:$g"),#REF!,6)),0)</definedName>
    <definedName name="Referencia.NaoDesonerado">#N/A</definedName>
    <definedName name="Referencia.Unidade" localSheetId="4">IF(ISNUMBER(#REF!),INDEX(INDIRECT("'[Referência "&amp;'BDI NÃO DESONERADO'!Database&amp;".xls]Banco'!$b:$g"),#REF!,4),"")</definedName>
    <definedName name="Referencia.Unidade" localSheetId="3">#REF!</definedName>
    <definedName name="Referencia.Unidade" localSheetId="2">IF(ISNUMBER(#REF!),INDEX(INDIRECT("'[Referência "&amp;CROFF!Database&amp;".xls]Banco'!$b:$g"),#REF!,4),"")</definedName>
    <definedName name="Referencia.Unidade">#N/A</definedName>
    <definedName name="REFERÊNCIA_DESCRIÇÃO" localSheetId="4">#REF!</definedName>
    <definedName name="REFERÊNCIA_DESCRIÇÃO" localSheetId="2">#REF!</definedName>
    <definedName name="REFERÊNCIA_DESCRIÇÃO">#REF!</definedName>
    <definedName name="RegimeExecucao" localSheetId="4">IF(#REF!="Empreitada por Preço Global ou Integral","Global","Unitário")</definedName>
    <definedName name="RegimeExecucao" localSheetId="3">IF(#REF!="Empreitada por Preço Global ou Integral","Global","Unitário")</definedName>
    <definedName name="RegimeExecucao" localSheetId="2">IF(#REF!="Empreitada por Preço Global ou Integral","Global","Unitário")</definedName>
    <definedName name="RegimeExecucao" localSheetId="5">IF(OR(Import.RegimeExecução="",Import.RegimeExecução="Empreitada Preço Global",Import.RegimeExecução="Empreitada Integral"),"Global","Unitário")</definedName>
    <definedName name="RegimeExecucao">IF(OR(Import.RegimeExecução="",Import.RegimeExecução="Empreitada Preço Global",Import.RegimeExecução="Empreitada Integral"),"Global","Unitário")</definedName>
    <definedName name="RelatoriosFontes" localSheetId="4">OFFSET(#REF!,1,0,NRELATORIOS)</definedName>
    <definedName name="RelatoriosFontes" localSheetId="3">OFFSET(#REF!,1,0,[0]!NRELATORIOS)</definedName>
    <definedName name="RelatoriosFontes" localSheetId="2">OFFSET(#REF!,1,0,NRELATORIOS)</definedName>
    <definedName name="RelatoriosFontes" localSheetId="5">OFFSET(#REF!,1,0,NRELATORIOS)</definedName>
    <definedName name="RelatoriosFontes">OFFSET(#REF!,1,0,NRELATORIOS)</definedName>
    <definedName name="RESPONSÁVEL_TÉCNICO" localSheetId="4">#REF!</definedName>
    <definedName name="RESPONSÁVEL_TÉCNICO" localSheetId="2">#REF!</definedName>
    <definedName name="RESPONSÁVEL_TÉCNICO">#REF!</definedName>
    <definedName name="RUGOSIDADE_TUBO" localSheetId="4">#REF!</definedName>
    <definedName name="RUGOSIDADE_TUBO" localSheetId="2">#REF!</definedName>
    <definedName name="RUGOSIDADE_TUBO">#REF!</definedName>
    <definedName name="s">#REF!</definedName>
    <definedName name="SABRINA">#REF!</definedName>
    <definedName name="SENHAGT">"PM2CAIXA"</definedName>
    <definedName name="SICRO" localSheetId="4">#REF!</definedName>
    <definedName name="SICRO" localSheetId="2">#REF!</definedName>
    <definedName name="SICRO">#REF!</definedName>
    <definedName name="SINAPI" localSheetId="4">#REF!</definedName>
    <definedName name="SINAPI" localSheetId="2">#REF!</definedName>
    <definedName name="SINAPI">#REF!</definedName>
    <definedName name="SomaAgrup" localSheetId="4">SUMIF(OFFSET(#REF!,1,0,#REF!),"S",OFFSET(#REF!,1,0,#REF!))</definedName>
    <definedName name="SomaAgrup" localSheetId="3">SUMIF(OFFSET(#REF!,1,0,#REF!),"S",OFFSET(#REF!,1,0,#REF!))</definedName>
    <definedName name="SomaAgrup" localSheetId="2">SUMIF(OFFSET(#REF!,1,0,#REF!),"S",OFFSET(#REF!,1,0,#REF!))</definedName>
    <definedName name="SomaAgrup">SUMIF(OFFSET(#REF!,1,0,#REF!),"S",OFFSET(#REF!,1,0,#REF!))</definedName>
    <definedName name="tabela_referencia" localSheetId="3">#REF!</definedName>
    <definedName name="tabela_referencia">#REF!</definedName>
    <definedName name="Texto1_1" localSheetId="4">#REF!</definedName>
    <definedName name="Texto1_1" localSheetId="3">#REF!</definedName>
    <definedName name="Texto1_1" localSheetId="2">#REF!</definedName>
    <definedName name="Texto1_1">#REF!</definedName>
    <definedName name="Texto10_1" localSheetId="4">#REF!</definedName>
    <definedName name="Texto10_1" localSheetId="3">#REF!</definedName>
    <definedName name="Texto10_1" localSheetId="2">#REF!</definedName>
    <definedName name="Texto10_1">#REF!</definedName>
    <definedName name="Texto12_1" localSheetId="4">#REF!</definedName>
    <definedName name="Texto12_1" localSheetId="3">#REF!</definedName>
    <definedName name="Texto12_1" localSheetId="2">#REF!</definedName>
    <definedName name="Texto12_1">#REF!</definedName>
    <definedName name="Texto13_1" localSheetId="4">#REF!</definedName>
    <definedName name="Texto13_1" localSheetId="3">#REF!</definedName>
    <definedName name="Texto13_1" localSheetId="2">#REF!</definedName>
    <definedName name="Texto13_1">#REF!</definedName>
    <definedName name="Texto14_1" localSheetId="4">#REF!</definedName>
    <definedName name="Texto14_1" localSheetId="3">#REF!</definedName>
    <definedName name="Texto14_1" localSheetId="2">#REF!</definedName>
    <definedName name="Texto14_1">#REF!</definedName>
    <definedName name="Texto15_1" localSheetId="4">#REF!</definedName>
    <definedName name="Texto15_1" localSheetId="3">#REF!</definedName>
    <definedName name="Texto15_1" localSheetId="2">#REF!</definedName>
    <definedName name="Texto15_1">#REF!</definedName>
    <definedName name="Texto16_1" localSheetId="4">#REF!</definedName>
    <definedName name="Texto16_1" localSheetId="3">#REF!</definedName>
    <definedName name="Texto16_1" localSheetId="2">#REF!</definedName>
    <definedName name="Texto16_1">#REF!</definedName>
    <definedName name="Texto2_1" localSheetId="4">#REF!</definedName>
    <definedName name="Texto2_1" localSheetId="3">#REF!</definedName>
    <definedName name="Texto2_1" localSheetId="2">#REF!</definedName>
    <definedName name="Texto2_1">#REF!</definedName>
    <definedName name="Texto3_1" localSheetId="4">#REF!</definedName>
    <definedName name="Texto3_1" localSheetId="3">#REF!</definedName>
    <definedName name="Texto3_1" localSheetId="2">#REF!</definedName>
    <definedName name="Texto3_1">#REF!</definedName>
    <definedName name="Texto4_1" localSheetId="4">#REF!</definedName>
    <definedName name="Texto4_1" localSheetId="3">#REF!</definedName>
    <definedName name="Texto4_1" localSheetId="2">#REF!</definedName>
    <definedName name="Texto4_1">#REF!</definedName>
    <definedName name="Texto42_1" localSheetId="4">#REF!</definedName>
    <definedName name="Texto42_1" localSheetId="3">#REF!</definedName>
    <definedName name="Texto42_1" localSheetId="2">#REF!</definedName>
    <definedName name="Texto42_1">#REF!</definedName>
    <definedName name="Texto43_1" localSheetId="4">#REF!</definedName>
    <definedName name="Texto43_1" localSheetId="3">#REF!</definedName>
    <definedName name="Texto43_1" localSheetId="2">#REF!</definedName>
    <definedName name="Texto43_1">#REF!</definedName>
    <definedName name="Texto5_1" localSheetId="4">#REF!</definedName>
    <definedName name="Texto5_1" localSheetId="3">#REF!</definedName>
    <definedName name="Texto5_1" localSheetId="2">#REF!</definedName>
    <definedName name="Texto5_1">#REF!</definedName>
    <definedName name="Texto7_1" localSheetId="4">#REF!</definedName>
    <definedName name="Texto7_1" localSheetId="3">#REF!</definedName>
    <definedName name="Texto7_1" localSheetId="2">#REF!</definedName>
    <definedName name="Texto7_1">#REF!</definedName>
    <definedName name="Texto8_1" localSheetId="4">#REF!</definedName>
    <definedName name="Texto8_1" localSheetId="3">#REF!</definedName>
    <definedName name="Texto8_1" localSheetId="2">#REF!</definedName>
    <definedName name="Texto8_1">#REF!</definedName>
    <definedName name="Texto9_1" localSheetId="4">#REF!</definedName>
    <definedName name="Texto9_1" localSheetId="3">#REF!</definedName>
    <definedName name="Texto9_1" localSheetId="2">#REF!</definedName>
    <definedName name="Texto9_1">#REF!</definedName>
    <definedName name="TipoOrçamento" localSheetId="4">"BASE"</definedName>
    <definedName name="TipoOrçamento" localSheetId="3">"BASE"</definedName>
    <definedName name="TipoOrçamento" localSheetId="2">"BASE"</definedName>
    <definedName name="TipoOrçamento">"LICITADO"</definedName>
    <definedName name="_xlnm.Print_Titles" localSheetId="3">'CPU - NÃO DESONERADO'!$2:$9</definedName>
    <definedName name="_xlnm.Print_Titles" localSheetId="1">'MEMÓRIA DE CÁLCULO'!$1:$8</definedName>
    <definedName name="_xlnm.Print_Titles" localSheetId="0">ORÇAMENTO!$1:$4</definedName>
    <definedName name="total" localSheetId="4">ROUND(ROUND(#REF!,arredquant)*ROUND(#REF!,arredunit),arredtot)</definedName>
    <definedName name="total" localSheetId="3">ROUND(ROUND(#REF!,arredquant)*ROUND(#REF!,arredunit),arredtot)</definedName>
    <definedName name="total" localSheetId="2">ROUND(ROUND(#REF!,arredquant)*ROUND(#REF!,arredunit),arredtot)</definedName>
    <definedName name="total" localSheetId="5">ROUND(ROUND(#REF!,arredquant)*ROUND(#REF!,arredunit),arredtot)</definedName>
    <definedName name="total">ROUND(ROUND(#REF!,arredquant)*ROUND(#REF!,arredunit),arredtot)</definedName>
    <definedName name="totger">#REF!</definedName>
    <definedName name="VTOTAL" localSheetId="4">IF(#REF!=0,0,CHOOSE(MATCH(RegimeExecucao,{"Global","Unitário"},0),ROUND(ROUND(#REF!,arredmed)/100*#REF!,arredtot),ROUND(ROUND(#REF!,arredmed)*ROUND(#REF!,arredunit),arredtot)))</definedName>
    <definedName name="VTOTAL" localSheetId="3">IF(#REF!=0,0,CHOOSE(MATCH(RegimeExecucao,{"Global","Unitário"},0),ROUND(ROUND(#REF!,arredmed)/100*#REF!,arredtot),ROUND(ROUND(#REF!,arredmed)*ROUND(#REF!,arredunit),arredtot)))</definedName>
    <definedName name="VTOTAL" localSheetId="2">IF(#REF!=0,0,CHOOSE(MATCH(RegimeExecucao,{"Global","Unitário"},0),ROUND(ROUND(#REF!,arredmed)/100*#REF!,arredtot),ROUND(ROUND(#REF!,arredmed)*ROUND(#REF!,arredunit),arredtot)))</definedName>
    <definedName name="VTOTAL" localSheetId="5">IF(#REF!=0,0,CHOOSE(MATCH(MERCADO!RegimeExecucao,{"Global","Unitário"},0),ROUND(ROUND(#REF!,arredmed)/100*#REF!,arredtot),ROUND(ROUND(#REF!,arredmed)*ROUND(#REF!,arredunit),arredtot)))</definedName>
    <definedName name="VTOTAL">IF(#REF!=0,0,CHOOSE(MATCH(RegimeExecucao,{"Global","Unitário"},0),ROUND(ROUND(#REF!,arredmed)/100*#REF!,arredtot),ROUND(ROUND(#REF!,arredmed)*ROUND(#REF!,arredunit),arredtot)))</definedName>
    <definedName name="VTOTAL1" localSheetId="4">ROUND('BDI NÃO DESONERADO'!PO.Quantidade*'BDI NÃO DESONERADO'!PO.PrecoUnitario,15-13*#REF!)</definedName>
    <definedName name="VTOTAL1" localSheetId="3">ROUND('CPU - NÃO DESONERADO'!PO.Quantidade*'CPU - NÃO DESONERADO'!PO.PrecoUnitario,15-13*#REF!)</definedName>
    <definedName name="VTOTAL1" localSheetId="2">ROUND(CROFF!PO.Quantidade*CROFF!PO.PrecoUnitario,15-13*#REF!)</definedName>
    <definedName name="VTOTAL1" localSheetId="5">ROUND(PO.Quantidade*PO.PrecoUnitario,15-13*#REF!)</definedName>
    <definedName name="VTOTAL1">ROUND(PO.Quantidade*PO.PrecoUnitario,15-13*#REF!)</definedName>
    <definedName name="x" localSheetId="4">#REF!</definedName>
    <definedName name="x" localSheetId="3">#REF!</definedName>
    <definedName name="x" localSheetId="2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8" l="1"/>
  <c r="I442" i="13"/>
  <c r="H2" i="13" l="1"/>
  <c r="I13" i="13" s="1"/>
  <c r="E30" i="9"/>
  <c r="I7" i="13" l="1"/>
  <c r="J7" i="13" s="1"/>
  <c r="I24" i="13"/>
  <c r="I438" i="13"/>
  <c r="J438" i="13" s="1"/>
  <c r="I437" i="13"/>
  <c r="J437" i="13" s="1"/>
  <c r="I434" i="13"/>
  <c r="J434" i="13" s="1"/>
  <c r="I433" i="13"/>
  <c r="J433" i="13" s="1"/>
  <c r="I432" i="13"/>
  <c r="J432" i="13" s="1"/>
  <c r="I431" i="13"/>
  <c r="J431" i="13" s="1"/>
  <c r="I430" i="13"/>
  <c r="J430" i="13" s="1"/>
  <c r="I429" i="13"/>
  <c r="J429" i="13" s="1"/>
  <c r="I428" i="13"/>
  <c r="J428" i="13" s="1"/>
  <c r="I427" i="13"/>
  <c r="J427" i="13" s="1"/>
  <c r="I426" i="13"/>
  <c r="J426" i="13" s="1"/>
  <c r="I425" i="13"/>
  <c r="I424" i="13"/>
  <c r="J424" i="13" s="1"/>
  <c r="I423" i="13"/>
  <c r="J423" i="13" s="1"/>
  <c r="I422" i="13"/>
  <c r="J422" i="13" s="1"/>
  <c r="I420" i="13"/>
  <c r="J420" i="13" s="1"/>
  <c r="I419" i="13"/>
  <c r="J419" i="13" s="1"/>
  <c r="I418" i="13"/>
  <c r="J418" i="13" s="1"/>
  <c r="I417" i="13"/>
  <c r="J417" i="13" s="1"/>
  <c r="I416" i="13"/>
  <c r="J416" i="13" s="1"/>
  <c r="I414" i="13"/>
  <c r="I413" i="13"/>
  <c r="J413" i="13" s="1"/>
  <c r="I411" i="13"/>
  <c r="J411" i="13" s="1"/>
  <c r="I410" i="13"/>
  <c r="J410" i="13" s="1"/>
  <c r="I409" i="13"/>
  <c r="J409" i="13" s="1"/>
  <c r="I408" i="13"/>
  <c r="J408" i="13" s="1"/>
  <c r="I407" i="13"/>
  <c r="J407" i="13" s="1"/>
  <c r="I406" i="13"/>
  <c r="J406" i="13" s="1"/>
  <c r="I405" i="13"/>
  <c r="J405" i="13" s="1"/>
  <c r="I404" i="13"/>
  <c r="J404" i="13" s="1"/>
  <c r="I403" i="13"/>
  <c r="I402" i="13"/>
  <c r="I401" i="13"/>
  <c r="I398" i="13"/>
  <c r="J398" i="13" s="1"/>
  <c r="I397" i="13"/>
  <c r="J397" i="13" s="1"/>
  <c r="I396" i="13"/>
  <c r="J396" i="13" s="1"/>
  <c r="I395" i="13"/>
  <c r="J395" i="13" s="1"/>
  <c r="I392" i="13"/>
  <c r="J392" i="13" s="1"/>
  <c r="I391" i="13"/>
  <c r="J391" i="13" s="1"/>
  <c r="I389" i="13"/>
  <c r="J389" i="13" s="1"/>
  <c r="I388" i="13"/>
  <c r="J388" i="13" s="1"/>
  <c r="I385" i="13"/>
  <c r="J385" i="13" s="1"/>
  <c r="I384" i="13"/>
  <c r="J384" i="13" s="1"/>
  <c r="I383" i="13"/>
  <c r="J383" i="13" s="1"/>
  <c r="I382" i="13"/>
  <c r="J382" i="13" s="1"/>
  <c r="I380" i="13"/>
  <c r="J380" i="13" s="1"/>
  <c r="I379" i="13"/>
  <c r="J379" i="13" s="1"/>
  <c r="I378" i="13"/>
  <c r="J378" i="13" s="1"/>
  <c r="I377" i="13"/>
  <c r="J377" i="13" s="1"/>
  <c r="I375" i="13"/>
  <c r="J375" i="13" s="1"/>
  <c r="I373" i="13"/>
  <c r="I371" i="13"/>
  <c r="J371" i="13" s="1"/>
  <c r="I370" i="13"/>
  <c r="J370" i="13" s="1"/>
  <c r="I367" i="13"/>
  <c r="J367" i="13" s="1"/>
  <c r="I366" i="13"/>
  <c r="J366" i="13" s="1"/>
  <c r="I362" i="13"/>
  <c r="J362" i="13" s="1"/>
  <c r="I361" i="13"/>
  <c r="J361" i="13" s="1"/>
  <c r="I360" i="13"/>
  <c r="J360" i="13" s="1"/>
  <c r="I359" i="13"/>
  <c r="J359" i="13" s="1"/>
  <c r="I358" i="13"/>
  <c r="J358" i="13" s="1"/>
  <c r="I355" i="13"/>
  <c r="J355" i="13" s="1"/>
  <c r="I354" i="13"/>
  <c r="J354" i="13" s="1"/>
  <c r="I353" i="13"/>
  <c r="J353" i="13" s="1"/>
  <c r="I352" i="13"/>
  <c r="J352" i="13" s="1"/>
  <c r="I351" i="13"/>
  <c r="J351" i="13" s="1"/>
  <c r="I348" i="13"/>
  <c r="J348" i="13" s="1"/>
  <c r="I347" i="13"/>
  <c r="J347" i="13" s="1"/>
  <c r="I346" i="13"/>
  <c r="J346" i="13" s="1"/>
  <c r="I345" i="13"/>
  <c r="J345" i="13" s="1"/>
  <c r="I344" i="13"/>
  <c r="J344" i="13" s="1"/>
  <c r="I343" i="13"/>
  <c r="J343" i="13" s="1"/>
  <c r="I342" i="13"/>
  <c r="J342" i="13" s="1"/>
  <c r="I338" i="13"/>
  <c r="J338" i="13" s="1"/>
  <c r="I337" i="13"/>
  <c r="J337" i="13" s="1"/>
  <c r="I336" i="13"/>
  <c r="J336" i="13" s="1"/>
  <c r="I335" i="13"/>
  <c r="J335" i="13" s="1"/>
  <c r="I334" i="13"/>
  <c r="J334" i="13" s="1"/>
  <c r="I333" i="13"/>
  <c r="J333" i="13" s="1"/>
  <c r="I332" i="13"/>
  <c r="J332" i="13" s="1"/>
  <c r="I331" i="13"/>
  <c r="J331" i="13" s="1"/>
  <c r="I330" i="13"/>
  <c r="J330" i="13" s="1"/>
  <c r="I328" i="13"/>
  <c r="J328" i="13" s="1"/>
  <c r="I327" i="13"/>
  <c r="J327" i="13" s="1"/>
  <c r="I325" i="13"/>
  <c r="J325" i="13" s="1"/>
  <c r="I324" i="13"/>
  <c r="J324" i="13" s="1"/>
  <c r="I323" i="13"/>
  <c r="J323" i="13" s="1"/>
  <c r="I322" i="13"/>
  <c r="J322" i="13" s="1"/>
  <c r="I321" i="13"/>
  <c r="J321" i="13" s="1"/>
  <c r="I320" i="13"/>
  <c r="J320" i="13" s="1"/>
  <c r="I319" i="13"/>
  <c r="J319" i="13" s="1"/>
  <c r="I318" i="13"/>
  <c r="J318" i="13" s="1"/>
  <c r="I317" i="13"/>
  <c r="J317" i="13" s="1"/>
  <c r="I316" i="13"/>
  <c r="J316" i="13" s="1"/>
  <c r="I314" i="13"/>
  <c r="J314" i="13" s="1"/>
  <c r="I313" i="13"/>
  <c r="J313" i="13" s="1"/>
  <c r="I312" i="13"/>
  <c r="J312" i="13" s="1"/>
  <c r="I311" i="13"/>
  <c r="J311" i="13" s="1"/>
  <c r="I310" i="13"/>
  <c r="J310" i="13" s="1"/>
  <c r="I309" i="13"/>
  <c r="J309" i="13" s="1"/>
  <c r="I308" i="13"/>
  <c r="J308" i="13" s="1"/>
  <c r="I307" i="13"/>
  <c r="I306" i="13"/>
  <c r="J306" i="13" s="1"/>
  <c r="I305" i="13"/>
  <c r="J305" i="13" s="1"/>
  <c r="I304" i="13"/>
  <c r="J304" i="13" s="1"/>
  <c r="I303" i="13"/>
  <c r="J303" i="13" s="1"/>
  <c r="I302" i="13"/>
  <c r="J302" i="13" s="1"/>
  <c r="I301" i="13"/>
  <c r="J301" i="13" s="1"/>
  <c r="I300" i="13"/>
  <c r="J300" i="13" s="1"/>
  <c r="I299" i="13"/>
  <c r="J299" i="13" s="1"/>
  <c r="I298" i="13"/>
  <c r="J298" i="13" s="1"/>
  <c r="I297" i="13"/>
  <c r="J297" i="13" s="1"/>
  <c r="I296" i="13"/>
  <c r="J296" i="13" s="1"/>
  <c r="I295" i="13"/>
  <c r="J295" i="13" s="1"/>
  <c r="I294" i="13"/>
  <c r="J294" i="13" s="1"/>
  <c r="I291" i="13"/>
  <c r="J291" i="13" s="1"/>
  <c r="I290" i="13"/>
  <c r="J290" i="13" s="1"/>
  <c r="I289" i="13"/>
  <c r="J289" i="13" s="1"/>
  <c r="I288" i="13"/>
  <c r="J288" i="13" s="1"/>
  <c r="I286" i="13"/>
  <c r="J286" i="13" s="1"/>
  <c r="I285" i="13"/>
  <c r="J285" i="13" s="1"/>
  <c r="I284" i="13"/>
  <c r="J284" i="13" s="1"/>
  <c r="I283" i="13"/>
  <c r="J283" i="13" s="1"/>
  <c r="I282" i="13"/>
  <c r="J282" i="13" s="1"/>
  <c r="I280" i="13"/>
  <c r="J280" i="13" s="1"/>
  <c r="I279" i="13"/>
  <c r="J279" i="13" s="1"/>
  <c r="I277" i="13"/>
  <c r="J277" i="13" s="1"/>
  <c r="I275" i="13"/>
  <c r="J275" i="13" s="1"/>
  <c r="I274" i="13"/>
  <c r="J274" i="13" s="1"/>
  <c r="I273" i="13"/>
  <c r="J273" i="13" s="1"/>
  <c r="I272" i="13"/>
  <c r="J272" i="13" s="1"/>
  <c r="I271" i="13"/>
  <c r="J271" i="13" s="1"/>
  <c r="I269" i="13"/>
  <c r="J269" i="13" s="1"/>
  <c r="I268" i="13"/>
  <c r="J268" i="13" s="1"/>
  <c r="I266" i="13"/>
  <c r="J266" i="13" s="1"/>
  <c r="I265" i="13"/>
  <c r="J265" i="13" s="1"/>
  <c r="I264" i="13"/>
  <c r="J264" i="13" s="1"/>
  <c r="I263" i="13"/>
  <c r="J263" i="13" s="1"/>
  <c r="I262" i="13"/>
  <c r="J262" i="13" s="1"/>
  <c r="I261" i="13"/>
  <c r="J261" i="13" s="1"/>
  <c r="I260" i="13"/>
  <c r="J260" i="13" s="1"/>
  <c r="I258" i="13"/>
  <c r="J258" i="13" s="1"/>
  <c r="I257" i="13"/>
  <c r="J257" i="13" s="1"/>
  <c r="I255" i="13"/>
  <c r="J255" i="13" s="1"/>
  <c r="I254" i="13"/>
  <c r="J254" i="13" s="1"/>
  <c r="I253" i="13"/>
  <c r="J253" i="13" s="1"/>
  <c r="I252" i="13"/>
  <c r="J252" i="13" s="1"/>
  <c r="I251" i="13"/>
  <c r="J251" i="13" s="1"/>
  <c r="I250" i="13"/>
  <c r="J250" i="13" s="1"/>
  <c r="I249" i="13"/>
  <c r="J249" i="13" s="1"/>
  <c r="I248" i="13"/>
  <c r="J248" i="13" s="1"/>
  <c r="I247" i="13"/>
  <c r="J247" i="13" s="1"/>
  <c r="I246" i="13"/>
  <c r="J246" i="13" s="1"/>
  <c r="I245" i="13"/>
  <c r="J245" i="13" s="1"/>
  <c r="I244" i="13"/>
  <c r="J244" i="13" s="1"/>
  <c r="I242" i="13"/>
  <c r="J242" i="13" s="1"/>
  <c r="I241" i="13"/>
  <c r="J241" i="13" s="1"/>
  <c r="I240" i="13"/>
  <c r="J240" i="13" s="1"/>
  <c r="I239" i="13"/>
  <c r="J239" i="13" s="1"/>
  <c r="I238" i="13"/>
  <c r="J238" i="13" s="1"/>
  <c r="I237" i="13"/>
  <c r="J237" i="13" s="1"/>
  <c r="I234" i="13"/>
  <c r="J234" i="13" s="1"/>
  <c r="I233" i="13"/>
  <c r="J233" i="13" s="1"/>
  <c r="I232" i="13"/>
  <c r="J232" i="13" s="1"/>
  <c r="I229" i="13"/>
  <c r="J229" i="13" s="1"/>
  <c r="I227" i="13"/>
  <c r="J227" i="13" s="1"/>
  <c r="I226" i="13"/>
  <c r="J226" i="13" s="1"/>
  <c r="I224" i="13"/>
  <c r="J224" i="13" s="1"/>
  <c r="I223" i="13"/>
  <c r="J223" i="13" s="1"/>
  <c r="I220" i="13"/>
  <c r="J220" i="13" s="1"/>
  <c r="I219" i="13"/>
  <c r="J219" i="13" s="1"/>
  <c r="I217" i="13"/>
  <c r="J217" i="13" s="1"/>
  <c r="I215" i="13"/>
  <c r="J215" i="13" s="1"/>
  <c r="I214" i="13"/>
  <c r="J214" i="13" s="1"/>
  <c r="I213" i="13"/>
  <c r="J213" i="13" s="1"/>
  <c r="I212" i="13"/>
  <c r="J212" i="13" s="1"/>
  <c r="I211" i="13"/>
  <c r="J211" i="13" s="1"/>
  <c r="I210" i="13"/>
  <c r="J210" i="13" s="1"/>
  <c r="I209" i="13"/>
  <c r="J209" i="13" s="1"/>
  <c r="I208" i="13"/>
  <c r="J208" i="13" s="1"/>
  <c r="I207" i="13"/>
  <c r="J207" i="13" s="1"/>
  <c r="I206" i="13"/>
  <c r="J206" i="13" s="1"/>
  <c r="I203" i="13"/>
  <c r="J203" i="13" s="1"/>
  <c r="I200" i="13"/>
  <c r="J200" i="13" s="1"/>
  <c r="I196" i="13"/>
  <c r="J196" i="13" s="1"/>
  <c r="I195" i="13"/>
  <c r="J195" i="13" s="1"/>
  <c r="I192" i="13"/>
  <c r="J192" i="13" s="1"/>
  <c r="I191" i="13"/>
  <c r="J191" i="13" s="1"/>
  <c r="I190" i="13"/>
  <c r="J190" i="13" s="1"/>
  <c r="I189" i="13"/>
  <c r="J189" i="13" s="1"/>
  <c r="I188" i="13"/>
  <c r="J188" i="13" s="1"/>
  <c r="I186" i="13"/>
  <c r="J186" i="13" s="1"/>
  <c r="I185" i="13"/>
  <c r="J185" i="13" s="1"/>
  <c r="I184" i="13"/>
  <c r="J184" i="13" s="1"/>
  <c r="I183" i="13"/>
  <c r="J183" i="13" s="1"/>
  <c r="I181" i="13"/>
  <c r="J181" i="13" s="1"/>
  <c r="I180" i="13"/>
  <c r="J180" i="13" s="1"/>
  <c r="I179" i="13"/>
  <c r="J179" i="13" s="1"/>
  <c r="I177" i="13"/>
  <c r="J177" i="13" s="1"/>
  <c r="I176" i="13"/>
  <c r="J176" i="13" s="1"/>
  <c r="I175" i="13"/>
  <c r="J175" i="13" s="1"/>
  <c r="I174" i="13"/>
  <c r="J174" i="13" s="1"/>
  <c r="I173" i="13"/>
  <c r="J173" i="13" s="1"/>
  <c r="I172" i="13"/>
  <c r="J172" i="13" s="1"/>
  <c r="I171" i="13"/>
  <c r="J171" i="13" s="1"/>
  <c r="I170" i="13"/>
  <c r="J170" i="13" s="1"/>
  <c r="I169" i="13"/>
  <c r="J169" i="13" s="1"/>
  <c r="I168" i="13"/>
  <c r="J168" i="13" s="1"/>
  <c r="I166" i="13"/>
  <c r="J166" i="13" s="1"/>
  <c r="I165" i="13"/>
  <c r="J165" i="13" s="1"/>
  <c r="I164" i="13"/>
  <c r="J164" i="13" s="1"/>
  <c r="I163" i="13"/>
  <c r="J163" i="13" s="1"/>
  <c r="I162" i="13"/>
  <c r="J162" i="13" s="1"/>
  <c r="I161" i="13"/>
  <c r="J161" i="13" s="1"/>
  <c r="I160" i="13"/>
  <c r="J160" i="13" s="1"/>
  <c r="I159" i="13"/>
  <c r="J159" i="13" s="1"/>
  <c r="I158" i="13"/>
  <c r="J158" i="13" s="1"/>
  <c r="I157" i="13"/>
  <c r="J157" i="13" s="1"/>
  <c r="I156" i="13"/>
  <c r="J156" i="13" s="1"/>
  <c r="I155" i="13"/>
  <c r="J155" i="13" s="1"/>
  <c r="I154" i="13"/>
  <c r="J154" i="13" s="1"/>
  <c r="I153" i="13"/>
  <c r="I151" i="13"/>
  <c r="J151" i="13" s="1"/>
  <c r="I150" i="13"/>
  <c r="J150" i="13" s="1"/>
  <c r="I149" i="13"/>
  <c r="J149" i="13" s="1"/>
  <c r="I148" i="13"/>
  <c r="J148" i="13" s="1"/>
  <c r="I147" i="13"/>
  <c r="J147" i="13" s="1"/>
  <c r="I146" i="13"/>
  <c r="J146" i="13" s="1"/>
  <c r="I145" i="13"/>
  <c r="J145" i="13" s="1"/>
  <c r="I144" i="13"/>
  <c r="J144" i="13" s="1"/>
  <c r="I143" i="13"/>
  <c r="J143" i="13" s="1"/>
  <c r="I142" i="13"/>
  <c r="J142" i="13" s="1"/>
  <c r="I141" i="13"/>
  <c r="J141" i="13" s="1"/>
  <c r="I140" i="13"/>
  <c r="J140" i="13" s="1"/>
  <c r="I139" i="13"/>
  <c r="J139" i="13" s="1"/>
  <c r="I138" i="13"/>
  <c r="J138" i="13" s="1"/>
  <c r="I137" i="13"/>
  <c r="J137" i="13" s="1"/>
  <c r="I135" i="13"/>
  <c r="J135" i="13" s="1"/>
  <c r="I134" i="13"/>
  <c r="J134" i="13" s="1"/>
  <c r="I133" i="13"/>
  <c r="J133" i="13" s="1"/>
  <c r="I132" i="13"/>
  <c r="J132" i="13" s="1"/>
  <c r="I131" i="13"/>
  <c r="J131" i="13" s="1"/>
  <c r="I130" i="13"/>
  <c r="J130" i="13" s="1"/>
  <c r="I129" i="13"/>
  <c r="J129" i="13" s="1"/>
  <c r="I128" i="13"/>
  <c r="J128" i="13" s="1"/>
  <c r="I127" i="13"/>
  <c r="J127" i="13" s="1"/>
  <c r="I126" i="13"/>
  <c r="J126" i="13" s="1"/>
  <c r="I123" i="13"/>
  <c r="J123" i="13" s="1"/>
  <c r="I122" i="13"/>
  <c r="J122" i="13" s="1"/>
  <c r="I121" i="13"/>
  <c r="J121" i="13" s="1"/>
  <c r="I120" i="13"/>
  <c r="J120" i="13" s="1"/>
  <c r="I119" i="13"/>
  <c r="J119" i="13" s="1"/>
  <c r="I118" i="13"/>
  <c r="J118" i="13" s="1"/>
  <c r="I117" i="13"/>
  <c r="J117" i="13" s="1"/>
  <c r="I116" i="13"/>
  <c r="J116" i="13" s="1"/>
  <c r="I115" i="13"/>
  <c r="J115" i="13" s="1"/>
  <c r="I114" i="13"/>
  <c r="J114" i="13" s="1"/>
  <c r="I113" i="13"/>
  <c r="J113" i="13" s="1"/>
  <c r="I112" i="13"/>
  <c r="J112" i="13" s="1"/>
  <c r="I110" i="13"/>
  <c r="J110" i="13" s="1"/>
  <c r="I109" i="13"/>
  <c r="J109" i="13" s="1"/>
  <c r="I108" i="13"/>
  <c r="J108" i="13" s="1"/>
  <c r="I107" i="13"/>
  <c r="J107" i="13" s="1"/>
  <c r="I106" i="13"/>
  <c r="J106" i="13" s="1"/>
  <c r="I105" i="13"/>
  <c r="J105" i="13" s="1"/>
  <c r="I104" i="13"/>
  <c r="J104" i="13" s="1"/>
  <c r="I103" i="13"/>
  <c r="J103" i="13" s="1"/>
  <c r="I102" i="13"/>
  <c r="J102" i="13" s="1"/>
  <c r="I101" i="13"/>
  <c r="J101" i="13" s="1"/>
  <c r="I100" i="13"/>
  <c r="J100" i="13" s="1"/>
  <c r="I99" i="13"/>
  <c r="J99" i="13" s="1"/>
  <c r="I98" i="13"/>
  <c r="J98" i="13" s="1"/>
  <c r="I97" i="13"/>
  <c r="J97" i="13" s="1"/>
  <c r="I96" i="13"/>
  <c r="J96" i="13" s="1"/>
  <c r="I95" i="13"/>
  <c r="J95" i="13" s="1"/>
  <c r="I94" i="13"/>
  <c r="J94" i="13" s="1"/>
  <c r="I93" i="13"/>
  <c r="J93" i="13" s="1"/>
  <c r="I91" i="13"/>
  <c r="J91" i="13" s="1"/>
  <c r="I90" i="13"/>
  <c r="J90" i="13" s="1"/>
  <c r="I89" i="13"/>
  <c r="J89" i="13" s="1"/>
  <c r="I88" i="13"/>
  <c r="J88" i="13" s="1"/>
  <c r="I87" i="13"/>
  <c r="J87" i="13" s="1"/>
  <c r="I86" i="13"/>
  <c r="J86" i="13" s="1"/>
  <c r="I85" i="13"/>
  <c r="J85" i="13" s="1"/>
  <c r="I84" i="13"/>
  <c r="J84" i="13" s="1"/>
  <c r="I83" i="13"/>
  <c r="J83" i="13" s="1"/>
  <c r="I82" i="13"/>
  <c r="J82" i="13" s="1"/>
  <c r="I81" i="13"/>
  <c r="J81" i="13" s="1"/>
  <c r="I80" i="13"/>
  <c r="J80" i="13" s="1"/>
  <c r="I79" i="13"/>
  <c r="J79" i="13" s="1"/>
  <c r="I78" i="13"/>
  <c r="J78" i="13" s="1"/>
  <c r="I77" i="13"/>
  <c r="J77" i="13" s="1"/>
  <c r="I76" i="13"/>
  <c r="J76" i="13" s="1"/>
  <c r="I75" i="13"/>
  <c r="J75" i="13" s="1"/>
  <c r="I74" i="13"/>
  <c r="J74" i="13" s="1"/>
  <c r="I73" i="13"/>
  <c r="J73" i="13" s="1"/>
  <c r="I71" i="13"/>
  <c r="J71" i="13" s="1"/>
  <c r="I70" i="13"/>
  <c r="J70" i="13" s="1"/>
  <c r="I69" i="13"/>
  <c r="J69" i="13" s="1"/>
  <c r="I68" i="13"/>
  <c r="J68" i="13" s="1"/>
  <c r="I67" i="13"/>
  <c r="J67" i="13" s="1"/>
  <c r="I66" i="13"/>
  <c r="I65" i="13"/>
  <c r="J65" i="13" s="1"/>
  <c r="I64" i="13"/>
  <c r="J64" i="13" s="1"/>
  <c r="I63" i="13"/>
  <c r="J63" i="13" s="1"/>
  <c r="I62" i="13"/>
  <c r="J62" i="13" s="1"/>
  <c r="I61" i="13"/>
  <c r="J61" i="13" s="1"/>
  <c r="I60" i="13"/>
  <c r="J60" i="13" s="1"/>
  <c r="I59" i="13"/>
  <c r="J59" i="13" s="1"/>
  <c r="I58" i="13"/>
  <c r="J58" i="13" s="1"/>
  <c r="I57" i="13"/>
  <c r="J57" i="13" s="1"/>
  <c r="I56" i="13"/>
  <c r="J56" i="13" s="1"/>
  <c r="I55" i="13"/>
  <c r="J55" i="13" s="1"/>
  <c r="I54" i="13"/>
  <c r="J54" i="13" s="1"/>
  <c r="I51" i="13"/>
  <c r="J51" i="13" s="1"/>
  <c r="I50" i="13"/>
  <c r="J50" i="13" s="1"/>
  <c r="I49" i="13"/>
  <c r="J49" i="13" s="1"/>
  <c r="I48" i="13"/>
  <c r="J48" i="13" s="1"/>
  <c r="I47" i="13"/>
  <c r="J47" i="13" s="1"/>
  <c r="I46" i="13"/>
  <c r="J46" i="13" s="1"/>
  <c r="I45" i="13"/>
  <c r="J45" i="13" s="1"/>
  <c r="I44" i="13"/>
  <c r="J44" i="13" s="1"/>
  <c r="I43" i="13"/>
  <c r="J43" i="13" s="1"/>
  <c r="I42" i="13"/>
  <c r="J42" i="13" s="1"/>
  <c r="I39" i="13"/>
  <c r="J39" i="13" s="1"/>
  <c r="I38" i="13"/>
  <c r="J38" i="13" s="1"/>
  <c r="I37" i="13"/>
  <c r="J37" i="13" s="1"/>
  <c r="I36" i="13"/>
  <c r="J36" i="13" s="1"/>
  <c r="I34" i="13"/>
  <c r="J34" i="13" s="1"/>
  <c r="I32" i="13"/>
  <c r="J32" i="13" s="1"/>
  <c r="I31" i="13"/>
  <c r="J31" i="13" s="1"/>
  <c r="I30" i="13"/>
  <c r="J30" i="13" s="1"/>
  <c r="I27" i="13"/>
  <c r="J27" i="13" s="1"/>
  <c r="I26" i="13"/>
  <c r="J26" i="13" s="1"/>
  <c r="J24" i="13"/>
  <c r="I23" i="13"/>
  <c r="J23" i="13" s="1"/>
  <c r="I21" i="13"/>
  <c r="J21" i="13" s="1"/>
  <c r="I20" i="13"/>
  <c r="J20" i="13" s="1"/>
  <c r="I19" i="13"/>
  <c r="J19" i="13" s="1"/>
  <c r="I18" i="13"/>
  <c r="J18" i="13" s="1"/>
  <c r="I17" i="13"/>
  <c r="J17" i="13" s="1"/>
  <c r="I16" i="13"/>
  <c r="J16" i="13" s="1"/>
  <c r="I15" i="13"/>
  <c r="J15" i="13" s="1"/>
  <c r="I14" i="13"/>
  <c r="J14" i="13" s="1"/>
  <c r="J13" i="13"/>
  <c r="I12" i="13"/>
  <c r="J12" i="13" s="1"/>
  <c r="I11" i="13"/>
  <c r="J11" i="13" s="1"/>
  <c r="I10" i="13"/>
  <c r="J10" i="13" s="1"/>
  <c r="I9" i="13"/>
  <c r="J9" i="13" s="1"/>
  <c r="I8" i="13"/>
  <c r="J8" i="13" s="1"/>
  <c r="J425" i="13"/>
  <c r="J414" i="13"/>
  <c r="J403" i="13"/>
  <c r="J402" i="13"/>
  <c r="J401" i="13"/>
  <c r="J307" i="13"/>
  <c r="J153" i="13"/>
  <c r="J66" i="13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J72" i="1"/>
  <c r="K70" i="1"/>
  <c r="J68" i="1"/>
  <c r="K66" i="1" s="1"/>
  <c r="J64" i="1"/>
  <c r="K62" i="1" s="1"/>
  <c r="J60" i="1"/>
  <c r="K58" i="1" s="1"/>
  <c r="J56" i="1"/>
  <c r="K54" i="1" s="1"/>
  <c r="J130" i="1"/>
  <c r="K128" i="1" s="1"/>
  <c r="J36" i="1"/>
  <c r="K34" i="1" s="1"/>
  <c r="J32" i="1"/>
  <c r="K30" i="1" s="1"/>
  <c r="J28" i="1"/>
  <c r="J27" i="1"/>
  <c r="M7" i="5"/>
  <c r="K23" i="9"/>
  <c r="K22" i="9"/>
  <c r="K21" i="9"/>
  <c r="K20" i="9"/>
  <c r="K19" i="9"/>
  <c r="B8" i="9"/>
  <c r="H694" i="8"/>
  <c r="I688" i="8"/>
  <c r="I687" i="8"/>
  <c r="I686" i="8"/>
  <c r="I685" i="8"/>
  <c r="I679" i="8"/>
  <c r="I682" i="8" s="1"/>
  <c r="I675" i="8"/>
  <c r="I674" i="8"/>
  <c r="I673" i="8"/>
  <c r="I672" i="8"/>
  <c r="I671" i="8"/>
  <c r="I670" i="8"/>
  <c r="I669" i="8"/>
  <c r="H649" i="8"/>
  <c r="I643" i="8"/>
  <c r="I642" i="8"/>
  <c r="I641" i="8"/>
  <c r="I640" i="8"/>
  <c r="I634" i="8"/>
  <c r="I637" i="8" s="1"/>
  <c r="I630" i="8"/>
  <c r="I629" i="8"/>
  <c r="I628" i="8"/>
  <c r="I627" i="8"/>
  <c r="I626" i="8"/>
  <c r="I625" i="8"/>
  <c r="I624" i="8"/>
  <c r="H604" i="8"/>
  <c r="I597" i="8"/>
  <c r="I599" i="8" s="1"/>
  <c r="I594" i="8"/>
  <c r="I586" i="8"/>
  <c r="I585" i="8"/>
  <c r="I581" i="8"/>
  <c r="H561" i="8"/>
  <c r="I555" i="8"/>
  <c r="I554" i="8"/>
  <c r="I551" i="8"/>
  <c r="I539" i="8"/>
  <c r="I545" i="8" s="1"/>
  <c r="I538" i="8"/>
  <c r="H518" i="8"/>
  <c r="I512" i="8"/>
  <c r="I511" i="8"/>
  <c r="I508" i="8"/>
  <c r="I500" i="8"/>
  <c r="I499" i="8"/>
  <c r="I498" i="8"/>
  <c r="I497" i="8"/>
  <c r="I496" i="8"/>
  <c r="I495" i="8"/>
  <c r="H475" i="8"/>
  <c r="I469" i="8"/>
  <c r="I468" i="8"/>
  <c r="I470" i="8" s="1"/>
  <c r="I465" i="8"/>
  <c r="I457" i="8"/>
  <c r="I456" i="8"/>
  <c r="I455" i="8"/>
  <c r="I454" i="8"/>
  <c r="I453" i="8"/>
  <c r="I452" i="8"/>
  <c r="H432" i="8"/>
  <c r="I426" i="8"/>
  <c r="I425" i="8"/>
  <c r="I422" i="8"/>
  <c r="I414" i="8"/>
  <c r="I413" i="8"/>
  <c r="I412" i="8"/>
  <c r="I411" i="8"/>
  <c r="I410" i="8"/>
  <c r="I409" i="8"/>
  <c r="H389" i="8"/>
  <c r="I383" i="8"/>
  <c r="I382" i="8"/>
  <c r="I379" i="8"/>
  <c r="I371" i="8"/>
  <c r="I370" i="8"/>
  <c r="I369" i="8"/>
  <c r="I368" i="8"/>
  <c r="I367" i="8"/>
  <c r="I366" i="8"/>
  <c r="H346" i="8"/>
  <c r="I340" i="8"/>
  <c r="I339" i="8"/>
  <c r="I336" i="8"/>
  <c r="I328" i="8"/>
  <c r="I327" i="8"/>
  <c r="I326" i="8"/>
  <c r="I325" i="8"/>
  <c r="I324" i="8"/>
  <c r="I323" i="8"/>
  <c r="H303" i="8"/>
  <c r="I297" i="8"/>
  <c r="I296" i="8"/>
  <c r="I293" i="8"/>
  <c r="I285" i="8"/>
  <c r="I284" i="8"/>
  <c r="I283" i="8"/>
  <c r="I282" i="8"/>
  <c r="I281" i="8"/>
  <c r="I280" i="8"/>
  <c r="H260" i="8"/>
  <c r="I254" i="8"/>
  <c r="I253" i="8"/>
  <c r="I250" i="8"/>
  <c r="I237" i="8"/>
  <c r="I244" i="8" s="1"/>
  <c r="H217" i="8"/>
  <c r="I211" i="8"/>
  <c r="I210" i="8"/>
  <c r="I207" i="8"/>
  <c r="I194" i="8"/>
  <c r="I201" i="8" s="1"/>
  <c r="H174" i="8"/>
  <c r="I168" i="8"/>
  <c r="I169" i="8" s="1"/>
  <c r="I165" i="8"/>
  <c r="I157" i="8"/>
  <c r="I156" i="8"/>
  <c r="I155" i="8"/>
  <c r="I154" i="8"/>
  <c r="I153" i="8"/>
  <c r="I152" i="8"/>
  <c r="H132" i="8"/>
  <c r="I126" i="8"/>
  <c r="I125" i="8"/>
  <c r="I122" i="8"/>
  <c r="I114" i="8"/>
  <c r="I113" i="8"/>
  <c r="I112" i="8"/>
  <c r="I111" i="8"/>
  <c r="I110" i="8"/>
  <c r="I109" i="8"/>
  <c r="H89" i="8"/>
  <c r="I83" i="8"/>
  <c r="I82" i="8"/>
  <c r="I81" i="8"/>
  <c r="I80" i="8"/>
  <c r="I79" i="8"/>
  <c r="I78" i="8"/>
  <c r="I77" i="8"/>
  <c r="I76" i="8"/>
  <c r="I75" i="8"/>
  <c r="I72" i="8"/>
  <c r="I59" i="8"/>
  <c r="I66" i="8" s="1"/>
  <c r="H39" i="8"/>
  <c r="I33" i="8"/>
  <c r="I32" i="8"/>
  <c r="I29" i="8"/>
  <c r="I16" i="8"/>
  <c r="I23" i="8" s="1"/>
  <c r="J287" i="13" l="1"/>
  <c r="J178" i="13"/>
  <c r="J22" i="13"/>
  <c r="J136" i="13"/>
  <c r="J315" i="13"/>
  <c r="J243" i="13"/>
  <c r="J376" i="13"/>
  <c r="J374" i="13"/>
  <c r="J276" i="13"/>
  <c r="J278" i="13"/>
  <c r="J381" i="13"/>
  <c r="J267" i="13"/>
  <c r="J228" i="13"/>
  <c r="J25" i="13"/>
  <c r="J270" i="13"/>
  <c r="J256" i="13"/>
  <c r="J436" i="13"/>
  <c r="J111" i="13"/>
  <c r="J421" i="13"/>
  <c r="J182" i="13"/>
  <c r="J33" i="13"/>
  <c r="J216" i="13"/>
  <c r="J326" i="13"/>
  <c r="J373" i="13"/>
  <c r="J187" i="13"/>
  <c r="J218" i="13"/>
  <c r="J92" i="13"/>
  <c r="J204" i="13"/>
  <c r="J205" i="13"/>
  <c r="J72" i="13"/>
  <c r="J364" i="13"/>
  <c r="J365" i="13"/>
  <c r="J369" i="13"/>
  <c r="J222" i="13"/>
  <c r="J221" i="13"/>
  <c r="J35" i="13"/>
  <c r="J167" i="13"/>
  <c r="J399" i="13"/>
  <c r="J400" i="13"/>
  <c r="J293" i="13"/>
  <c r="J292" i="13"/>
  <c r="J53" i="13"/>
  <c r="J52" i="13"/>
  <c r="J125" i="13"/>
  <c r="J124" i="13"/>
  <c r="J225" i="13"/>
  <c r="J393" i="13"/>
  <c r="J394" i="13"/>
  <c r="J341" i="13"/>
  <c r="J339" i="13"/>
  <c r="J340" i="13"/>
  <c r="J29" i="13"/>
  <c r="J28" i="13"/>
  <c r="J193" i="13"/>
  <c r="J194" i="13"/>
  <c r="J41" i="13"/>
  <c r="J40" i="13"/>
  <c r="J231" i="13"/>
  <c r="J230" i="13"/>
  <c r="J202" i="13"/>
  <c r="J201" i="13"/>
  <c r="J152" i="13"/>
  <c r="J236" i="13"/>
  <c r="J235" i="13"/>
  <c r="J259" i="13"/>
  <c r="J357" i="13"/>
  <c r="J356" i="13"/>
  <c r="J415" i="13"/>
  <c r="J350" i="13"/>
  <c r="J349" i="13"/>
  <c r="J198" i="13"/>
  <c r="J199" i="13"/>
  <c r="J197" i="13"/>
  <c r="J281" i="13"/>
  <c r="J412" i="13"/>
  <c r="J435" i="13"/>
  <c r="J329" i="13"/>
  <c r="J387" i="13"/>
  <c r="J386" i="13"/>
  <c r="J390" i="13"/>
  <c r="J5" i="13"/>
  <c r="J6" i="13"/>
  <c r="I127" i="8"/>
  <c r="I330" i="8"/>
  <c r="I416" i="8"/>
  <c r="I430" i="8" s="1"/>
  <c r="I432" i="8" s="1"/>
  <c r="I434" i="8" s="1"/>
  <c r="I689" i="8"/>
  <c r="I556" i="8"/>
  <c r="I559" i="8" s="1"/>
  <c r="I561" i="8" s="1"/>
  <c r="I563" i="8" s="1"/>
  <c r="I341" i="8"/>
  <c r="I34" i="8"/>
  <c r="I37" i="8" s="1"/>
  <c r="I39" i="8" s="1"/>
  <c r="I41" i="8" s="1"/>
  <c r="I427" i="8"/>
  <c r="I459" i="8"/>
  <c r="I473" i="8" s="1"/>
  <c r="I631" i="8"/>
  <c r="K25" i="1"/>
  <c r="I116" i="8"/>
  <c r="I130" i="8" s="1"/>
  <c r="I287" i="8"/>
  <c r="I644" i="8"/>
  <c r="I502" i="8"/>
  <c r="I373" i="8"/>
  <c r="I588" i="8"/>
  <c r="I602" i="8" s="1"/>
  <c r="I676" i="8"/>
  <c r="I84" i="8"/>
  <c r="I212" i="8"/>
  <c r="I298" i="8"/>
  <c r="I159" i="8"/>
  <c r="I172" i="8" s="1"/>
  <c r="I174" i="8" s="1"/>
  <c r="I176" i="8" s="1"/>
  <c r="I384" i="8"/>
  <c r="I513" i="8"/>
  <c r="I255" i="8"/>
  <c r="I258" i="8" s="1"/>
  <c r="I260" i="8" s="1"/>
  <c r="I262" i="8" s="1"/>
  <c r="K30" i="9"/>
  <c r="H7" i="9"/>
  <c r="I301" i="8"/>
  <c r="I87" i="8"/>
  <c r="I215" i="8"/>
  <c r="K438" i="13" l="1"/>
  <c r="I440" i="13"/>
  <c r="I441" i="13" s="1"/>
  <c r="K5" i="13"/>
  <c r="K6" i="13"/>
  <c r="K47" i="13"/>
  <c r="K91" i="13"/>
  <c r="K158" i="13"/>
  <c r="K27" i="13"/>
  <c r="K320" i="13"/>
  <c r="K344" i="13"/>
  <c r="K168" i="13"/>
  <c r="K99" i="13"/>
  <c r="K303" i="13"/>
  <c r="K272" i="13"/>
  <c r="K280" i="13"/>
  <c r="K38" i="13"/>
  <c r="K73" i="13"/>
  <c r="K173" i="13"/>
  <c r="K183" i="13"/>
  <c r="K206" i="13"/>
  <c r="K88" i="13"/>
  <c r="K98" i="13"/>
  <c r="K155" i="13"/>
  <c r="K311" i="13"/>
  <c r="K300" i="13"/>
  <c r="K380" i="13"/>
  <c r="K150" i="13"/>
  <c r="K220" i="13"/>
  <c r="K327" i="13"/>
  <c r="K395" i="13"/>
  <c r="K184" i="13"/>
  <c r="K196" i="13"/>
  <c r="K86" i="13"/>
  <c r="K66" i="13"/>
  <c r="K414" i="13"/>
  <c r="K209" i="13"/>
  <c r="K135" i="13"/>
  <c r="K180" i="13"/>
  <c r="K55" i="13"/>
  <c r="K345" i="13"/>
  <c r="K79" i="13"/>
  <c r="K191" i="13"/>
  <c r="K324" i="13"/>
  <c r="K319" i="13"/>
  <c r="K304" i="13"/>
  <c r="K15" i="13"/>
  <c r="K265" i="13"/>
  <c r="K203" i="13"/>
  <c r="K367" i="13"/>
  <c r="K234" i="13"/>
  <c r="K109" i="13"/>
  <c r="K176" i="13"/>
  <c r="K335" i="13"/>
  <c r="K185" i="13"/>
  <c r="K347" i="13"/>
  <c r="K134" i="13"/>
  <c r="K90" i="13"/>
  <c r="K271" i="13"/>
  <c r="K404" i="13"/>
  <c r="K260" i="13"/>
  <c r="K332" i="13"/>
  <c r="K71" i="13"/>
  <c r="K316" i="13"/>
  <c r="K227" i="13"/>
  <c r="K80" i="13"/>
  <c r="K239" i="13"/>
  <c r="K157" i="13"/>
  <c r="K211" i="13"/>
  <c r="K76" i="13"/>
  <c r="K249" i="13"/>
  <c r="K224" i="13"/>
  <c r="K375" i="13"/>
  <c r="K351" i="13"/>
  <c r="K121" i="13"/>
  <c r="K325" i="13"/>
  <c r="K42" i="13"/>
  <c r="K95" i="13"/>
  <c r="K233" i="13"/>
  <c r="K117" i="13"/>
  <c r="K258" i="13"/>
  <c r="K132" i="13"/>
  <c r="K217" i="13"/>
  <c r="K208" i="13"/>
  <c r="K59" i="13"/>
  <c r="K70" i="13"/>
  <c r="K313" i="13"/>
  <c r="K317" i="13"/>
  <c r="K429" i="13"/>
  <c r="K212" i="13"/>
  <c r="K104" i="13"/>
  <c r="K398" i="13"/>
  <c r="K105" i="13"/>
  <c r="K282" i="13"/>
  <c r="K348" i="13"/>
  <c r="K437" i="13"/>
  <c r="K169" i="13"/>
  <c r="K10" i="13"/>
  <c r="K148" i="13"/>
  <c r="K11" i="13"/>
  <c r="K416" i="13"/>
  <c r="K149" i="13"/>
  <c r="K43" i="13"/>
  <c r="K17" i="13"/>
  <c r="K138" i="13"/>
  <c r="K179" i="13"/>
  <c r="K50" i="13"/>
  <c r="K30" i="13"/>
  <c r="K60" i="13"/>
  <c r="K424" i="13"/>
  <c r="K195" i="13"/>
  <c r="K171" i="13"/>
  <c r="K144" i="13"/>
  <c r="K353" i="13"/>
  <c r="K65" i="13"/>
  <c r="K115" i="13"/>
  <c r="K44" i="13"/>
  <c r="K408" i="13"/>
  <c r="K336" i="13"/>
  <c r="K46" i="13"/>
  <c r="K262" i="13"/>
  <c r="K210" i="13"/>
  <c r="K241" i="13"/>
  <c r="K97" i="13"/>
  <c r="K377" i="13"/>
  <c r="K101" i="13"/>
  <c r="K251" i="13"/>
  <c r="K145" i="13"/>
  <c r="K299" i="13"/>
  <c r="K352" i="13"/>
  <c r="K64" i="13"/>
  <c r="K294" i="13"/>
  <c r="K142" i="13"/>
  <c r="K284" i="13"/>
  <c r="K154" i="13"/>
  <c r="K57" i="13"/>
  <c r="K238" i="13"/>
  <c r="K337" i="13"/>
  <c r="K147" i="13"/>
  <c r="K240" i="13"/>
  <c r="K264" i="13"/>
  <c r="K118" i="13"/>
  <c r="K405" i="13"/>
  <c r="K190" i="13"/>
  <c r="K275" i="13"/>
  <c r="K61" i="13"/>
  <c r="K382" i="13"/>
  <c r="K122" i="13"/>
  <c r="K383" i="13"/>
  <c r="K85" i="13"/>
  <c r="K96" i="13"/>
  <c r="K257" i="13"/>
  <c r="K297" i="13"/>
  <c r="K330" i="13"/>
  <c r="K175" i="13"/>
  <c r="K188" i="13"/>
  <c r="K261" i="13"/>
  <c r="K389" i="13"/>
  <c r="K23" i="13"/>
  <c r="K161" i="13"/>
  <c r="K54" i="13"/>
  <c r="K127" i="13"/>
  <c r="K26" i="13"/>
  <c r="K288" i="13"/>
  <c r="K263" i="13"/>
  <c r="K290" i="13"/>
  <c r="K141" i="13"/>
  <c r="K428" i="13"/>
  <c r="K250" i="13"/>
  <c r="K301" i="13"/>
  <c r="K126" i="13"/>
  <c r="K409" i="13"/>
  <c r="K37" i="13"/>
  <c r="K410" i="13"/>
  <c r="K106" i="13"/>
  <c r="K56" i="13"/>
  <c r="K283" i="13"/>
  <c r="K8" i="13"/>
  <c r="K355" i="13"/>
  <c r="K207" i="13"/>
  <c r="K298" i="13"/>
  <c r="K286" i="13"/>
  <c r="K113" i="13"/>
  <c r="K342" i="13"/>
  <c r="K160" i="13"/>
  <c r="K128" i="13"/>
  <c r="K431" i="13"/>
  <c r="K166" i="13"/>
  <c r="K153" i="13"/>
  <c r="K119" i="13"/>
  <c r="K310" i="13"/>
  <c r="K289" i="13"/>
  <c r="K312" i="13"/>
  <c r="K162" i="13"/>
  <c r="K156" i="13"/>
  <c r="K274" i="13"/>
  <c r="K322" i="13"/>
  <c r="K226" i="13"/>
  <c r="K432" i="13"/>
  <c r="K192" i="13"/>
  <c r="K433" i="13"/>
  <c r="K129" i="13"/>
  <c r="K306" i="13"/>
  <c r="K143" i="13"/>
  <c r="K388" i="13"/>
  <c r="K237" i="13"/>
  <c r="K32" i="13"/>
  <c r="K309" i="13"/>
  <c r="K333" i="13"/>
  <c r="K24" i="13"/>
  <c r="K328" i="13"/>
  <c r="K305" i="13"/>
  <c r="K93" i="13"/>
  <c r="K291" i="13"/>
  <c r="K81" i="13"/>
  <c r="K77" i="13"/>
  <c r="K384" i="13"/>
  <c r="K87" i="13"/>
  <c r="K68" i="13"/>
  <c r="K360" i="13"/>
  <c r="K334" i="13"/>
  <c r="K362" i="13"/>
  <c r="K215" i="13"/>
  <c r="K159" i="13"/>
  <c r="K321" i="13"/>
  <c r="K379" i="13"/>
  <c r="K277" i="13"/>
  <c r="K94" i="13"/>
  <c r="K14" i="13"/>
  <c r="K403" i="13"/>
  <c r="K172" i="13"/>
  <c r="K219" i="13"/>
  <c r="K354" i="13"/>
  <c r="K58" i="13"/>
  <c r="K164" i="13"/>
  <c r="K285" i="13"/>
  <c r="K359" i="13"/>
  <c r="K16" i="13"/>
  <c r="K268" i="13"/>
  <c r="K392" i="13"/>
  <c r="K361" i="13"/>
  <c r="K396" i="13"/>
  <c r="K246" i="13"/>
  <c r="K397" i="13"/>
  <c r="K346" i="13"/>
  <c r="K407" i="13"/>
  <c r="K302" i="13"/>
  <c r="K181" i="13"/>
  <c r="K39" i="13"/>
  <c r="K242" i="13"/>
  <c r="K200" i="13"/>
  <c r="K9" i="13"/>
  <c r="K385" i="13"/>
  <c r="K165" i="13"/>
  <c r="K427" i="13"/>
  <c r="K308" i="13"/>
  <c r="K223" i="13"/>
  <c r="K391" i="13"/>
  <c r="K49" i="13"/>
  <c r="K318" i="13"/>
  <c r="K112" i="13"/>
  <c r="K19" i="13"/>
  <c r="K214" i="13"/>
  <c r="K418" i="13"/>
  <c r="K419" i="13"/>
  <c r="K420" i="13"/>
  <c r="K269" i="13"/>
  <c r="K74" i="13"/>
  <c r="K378" i="13"/>
  <c r="K430" i="13"/>
  <c r="K13" i="13"/>
  <c r="K366" i="13"/>
  <c r="K63" i="13"/>
  <c r="K51" i="13"/>
  <c r="K232" i="13"/>
  <c r="K273" i="13"/>
  <c r="K413" i="13"/>
  <c r="K100" i="13"/>
  <c r="K331" i="13"/>
  <c r="K103" i="13"/>
  <c r="K417" i="13"/>
  <c r="K67" i="13"/>
  <c r="K133" i="13"/>
  <c r="K21" i="13"/>
  <c r="K402" i="13"/>
  <c r="K20" i="13"/>
  <c r="K296" i="13"/>
  <c r="K213" i="13"/>
  <c r="K406" i="13"/>
  <c r="K177" i="13"/>
  <c r="K83" i="13"/>
  <c r="K139" i="13"/>
  <c r="K84" i="13"/>
  <c r="K314" i="13"/>
  <c r="K255" i="13"/>
  <c r="K12" i="13"/>
  <c r="K34" i="13"/>
  <c r="K189" i="13"/>
  <c r="K358" i="13"/>
  <c r="K62" i="13"/>
  <c r="K7" i="13"/>
  <c r="K75" i="13"/>
  <c r="K295" i="13"/>
  <c r="K371" i="13"/>
  <c r="K245" i="13"/>
  <c r="K36" i="13"/>
  <c r="K423" i="13"/>
  <c r="K170" i="13"/>
  <c r="K174" i="13"/>
  <c r="K307" i="13"/>
  <c r="K114" i="13"/>
  <c r="K338" i="13"/>
  <c r="K247" i="13"/>
  <c r="K102" i="13"/>
  <c r="K426" i="13"/>
  <c r="K253" i="13"/>
  <c r="K186" i="13"/>
  <c r="K82" i="13"/>
  <c r="K411" i="13"/>
  <c r="K107" i="13"/>
  <c r="K422" i="13"/>
  <c r="K108" i="13"/>
  <c r="K18" i="13"/>
  <c r="K116" i="13"/>
  <c r="K89" i="13"/>
  <c r="K401" i="13"/>
  <c r="K370" i="13"/>
  <c r="K244" i="13"/>
  <c r="K78" i="13"/>
  <c r="K123" i="13"/>
  <c r="K163" i="13"/>
  <c r="K31" i="13"/>
  <c r="K229" i="13"/>
  <c r="K252" i="13"/>
  <c r="K434" i="13"/>
  <c r="K130" i="13"/>
  <c r="K131" i="13"/>
  <c r="K45" i="13"/>
  <c r="K266" i="13"/>
  <c r="K110" i="13"/>
  <c r="K48" i="13"/>
  <c r="K137" i="13"/>
  <c r="K425" i="13"/>
  <c r="K140" i="13"/>
  <c r="K248" i="13"/>
  <c r="K146" i="13"/>
  <c r="K343" i="13"/>
  <c r="K279" i="13"/>
  <c r="K120" i="13"/>
  <c r="K254" i="13"/>
  <c r="K323" i="13"/>
  <c r="K69" i="13"/>
  <c r="K151" i="13"/>
  <c r="K182" i="13"/>
  <c r="K92" i="13"/>
  <c r="K278" i="13"/>
  <c r="K136" i="13"/>
  <c r="K125" i="13"/>
  <c r="K218" i="13"/>
  <c r="K228" i="13"/>
  <c r="K243" i="13"/>
  <c r="K204" i="13"/>
  <c r="K152" i="13"/>
  <c r="K267" i="13"/>
  <c r="K436" i="13"/>
  <c r="K357" i="13"/>
  <c r="K178" i="13"/>
  <c r="K167" i="13"/>
  <c r="K33" i="13"/>
  <c r="K225" i="13"/>
  <c r="K41" i="13"/>
  <c r="K35" i="13"/>
  <c r="K373" i="13"/>
  <c r="K326" i="13"/>
  <c r="K52" i="13"/>
  <c r="K293" i="13"/>
  <c r="K281" i="13"/>
  <c r="K236" i="13"/>
  <c r="K25" i="13"/>
  <c r="J368" i="13"/>
  <c r="K368" i="13" s="1"/>
  <c r="K270" i="13"/>
  <c r="K235" i="13"/>
  <c r="K202" i="13"/>
  <c r="K194" i="13"/>
  <c r="K29" i="13"/>
  <c r="K369" i="13"/>
  <c r="K124" i="13"/>
  <c r="K111" i="13"/>
  <c r="K387" i="13"/>
  <c r="K365" i="13"/>
  <c r="K287" i="13"/>
  <c r="K231" i="13"/>
  <c r="K276" i="13"/>
  <c r="K198" i="13"/>
  <c r="K364" i="13"/>
  <c r="K256" i="13"/>
  <c r="K381" i="13"/>
  <c r="K53" i="13"/>
  <c r="J372" i="13"/>
  <c r="K372" i="13" s="1"/>
  <c r="K390" i="13"/>
  <c r="K400" i="13"/>
  <c r="K329" i="13"/>
  <c r="K412" i="13"/>
  <c r="K199" i="13"/>
  <c r="K349" i="13"/>
  <c r="K350" i="13"/>
  <c r="K341" i="13"/>
  <c r="J363" i="13"/>
  <c r="T22" i="5" s="1"/>
  <c r="K376" i="13"/>
  <c r="K259" i="13"/>
  <c r="K421" i="13"/>
  <c r="K315" i="13"/>
  <c r="K22" i="13"/>
  <c r="K72" i="13"/>
  <c r="K216" i="13"/>
  <c r="K374" i="13"/>
  <c r="K187" i="13"/>
  <c r="K201" i="13"/>
  <c r="K222" i="13"/>
  <c r="K340" i="13"/>
  <c r="K415" i="13"/>
  <c r="K394" i="13"/>
  <c r="K205" i="13"/>
  <c r="T18" i="5"/>
  <c r="K230" i="13"/>
  <c r="T25" i="5"/>
  <c r="K399" i="13"/>
  <c r="T13" i="5"/>
  <c r="K28" i="13"/>
  <c r="T20" i="5"/>
  <c r="K339" i="13"/>
  <c r="T24" i="5"/>
  <c r="K393" i="13"/>
  <c r="T16" i="5"/>
  <c r="K197" i="13"/>
  <c r="T23" i="5"/>
  <c r="K386" i="13"/>
  <c r="T15" i="5"/>
  <c r="K193" i="13"/>
  <c r="T17" i="5"/>
  <c r="K221" i="13"/>
  <c r="T12" i="5"/>
  <c r="T19" i="5"/>
  <c r="K292" i="13"/>
  <c r="T14" i="5"/>
  <c r="K40" i="13"/>
  <c r="T26" i="5"/>
  <c r="K435" i="13"/>
  <c r="T21" i="5"/>
  <c r="K356" i="13"/>
  <c r="I692" i="8"/>
  <c r="I694" i="8" s="1"/>
  <c r="I696" i="8" s="1"/>
  <c r="I387" i="8"/>
  <c r="I516" i="8"/>
  <c r="I647" i="8"/>
  <c r="I649" i="8" s="1"/>
  <c r="I651" i="8" s="1"/>
  <c r="I344" i="8"/>
  <c r="I89" i="8"/>
  <c r="I91" i="8" s="1"/>
  <c r="I518" i="8"/>
  <c r="I520" i="8" s="1"/>
  <c r="I604" i="8"/>
  <c r="I606" i="8" s="1"/>
  <c r="I475" i="8"/>
  <c r="I477" i="8" s="1"/>
  <c r="I132" i="8"/>
  <c r="I134" i="8" s="1"/>
  <c r="I303" i="8"/>
  <c r="I305" i="8" s="1"/>
  <c r="I389" i="8"/>
  <c r="I391" i="8" s="1"/>
  <c r="I346" i="8"/>
  <c r="I348" i="8" s="1"/>
  <c r="I217" i="8"/>
  <c r="I219" i="8" s="1"/>
  <c r="K363" i="13" l="1"/>
  <c r="F12" i="5"/>
  <c r="T27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12" i="5"/>
  <c r="J85" i="1"/>
  <c r="J81" i="1"/>
  <c r="J77" i="1"/>
  <c r="B8" i="5"/>
  <c r="E14" i="4"/>
  <c r="E7" i="4" s="1"/>
  <c r="E13" i="4"/>
  <c r="P24" i="5" l="1"/>
  <c r="N16" i="5"/>
  <c r="L23" i="5"/>
  <c r="P23" i="5"/>
  <c r="R23" i="5"/>
  <c r="H17" i="5"/>
  <c r="H18" i="5"/>
  <c r="J26" i="5"/>
  <c r="H13" i="5"/>
  <c r="F21" i="5"/>
  <c r="F25" i="5"/>
  <c r="D14" i="5"/>
  <c r="L22" i="5"/>
  <c r="N12" i="5"/>
  <c r="H15" i="5"/>
  <c r="F23" i="5"/>
  <c r="F13" i="5"/>
  <c r="N23" i="5"/>
  <c r="D23" i="5"/>
  <c r="H23" i="5"/>
  <c r="J23" i="5"/>
  <c r="J13" i="5" l="1"/>
  <c r="L21" i="5"/>
  <c r="L13" i="5"/>
  <c r="F22" i="5"/>
  <c r="L14" i="5"/>
  <c r="J14" i="5"/>
  <c r="F14" i="5"/>
  <c r="N14" i="5"/>
  <c r="P16" i="5"/>
  <c r="R24" i="5"/>
  <c r="F16" i="5"/>
  <c r="N24" i="5"/>
  <c r="R16" i="5"/>
  <c r="J16" i="5"/>
  <c r="H16" i="5"/>
  <c r="L16" i="5"/>
  <c r="J24" i="5"/>
  <c r="F24" i="5"/>
  <c r="D24" i="5"/>
  <c r="L24" i="5"/>
  <c r="H24" i="5"/>
  <c r="D16" i="5"/>
  <c r="N26" i="5"/>
  <c r="N25" i="5"/>
  <c r="J22" i="5"/>
  <c r="D22" i="5"/>
  <c r="F17" i="5"/>
  <c r="L17" i="5"/>
  <c r="J25" i="5"/>
  <c r="H25" i="5"/>
  <c r="N15" i="5"/>
  <c r="N17" i="5"/>
  <c r="J15" i="5"/>
  <c r="J17" i="5"/>
  <c r="F18" i="5"/>
  <c r="D26" i="5"/>
  <c r="L25" i="5"/>
  <c r="J18" i="5"/>
  <c r="F19" i="5"/>
  <c r="L19" i="5"/>
  <c r="R19" i="5"/>
  <c r="P19" i="5"/>
  <c r="J19" i="5"/>
  <c r="D19" i="5"/>
  <c r="H19" i="5"/>
  <c r="H21" i="5"/>
  <c r="P25" i="5"/>
  <c r="D25" i="5"/>
  <c r="R25" i="5"/>
  <c r="H26" i="5"/>
  <c r="R26" i="5"/>
  <c r="F26" i="5"/>
  <c r="P26" i="5"/>
  <c r="N20" i="5"/>
  <c r="P20" i="5"/>
  <c r="R20" i="5"/>
  <c r="H20" i="5"/>
  <c r="L20" i="5"/>
  <c r="L18" i="5"/>
  <c r="R18" i="5"/>
  <c r="P18" i="5"/>
  <c r="U16" i="5"/>
  <c r="N22" i="5"/>
  <c r="R15" i="5"/>
  <c r="P15" i="5"/>
  <c r="F15" i="5"/>
  <c r="L15" i="5"/>
  <c r="D15" i="5"/>
  <c r="D18" i="5"/>
  <c r="F20" i="5"/>
  <c r="L26" i="5"/>
  <c r="D17" i="5"/>
  <c r="R17" i="5"/>
  <c r="P17" i="5"/>
  <c r="J20" i="5"/>
  <c r="D20" i="5"/>
  <c r="R12" i="5"/>
  <c r="P12" i="5"/>
  <c r="J12" i="5"/>
  <c r="P21" i="5"/>
  <c r="N21" i="5"/>
  <c r="D21" i="5"/>
  <c r="R21" i="5"/>
  <c r="H22" i="5"/>
  <c r="P22" i="5"/>
  <c r="R22" i="5"/>
  <c r="D13" i="5"/>
  <c r="N13" i="5"/>
  <c r="P13" i="5"/>
  <c r="R13" i="5"/>
  <c r="N19" i="5"/>
  <c r="D12" i="5"/>
  <c r="L12" i="5"/>
  <c r="J21" i="5"/>
  <c r="H12" i="5"/>
  <c r="N18" i="5"/>
  <c r="P14" i="5"/>
  <c r="R14" i="5"/>
  <c r="H14" i="5"/>
  <c r="N27" i="5" l="1"/>
  <c r="N29" i="5" s="1"/>
  <c r="L27" i="5"/>
  <c r="D27" i="5"/>
  <c r="H27" i="5"/>
  <c r="J27" i="5"/>
  <c r="F27" i="5"/>
  <c r="F29" i="5" s="1"/>
  <c r="P27" i="5"/>
  <c r="P29" i="5" s="1"/>
  <c r="R27" i="5"/>
  <c r="R29" i="5" s="1"/>
  <c r="H29" i="5"/>
  <c r="D28" i="5"/>
  <c r="L29" i="5"/>
  <c r="J29" i="5"/>
  <c r="U13" i="5"/>
  <c r="U23" i="5"/>
  <c r="U15" i="5"/>
  <c r="U12" i="5"/>
  <c r="U22" i="5"/>
  <c r="U18" i="5"/>
  <c r="U26" i="5"/>
  <c r="U20" i="5"/>
  <c r="U21" i="5"/>
  <c r="U24" i="5"/>
  <c r="U14" i="5"/>
  <c r="U17" i="5"/>
  <c r="U19" i="5"/>
  <c r="U25" i="5"/>
  <c r="F28" i="5" l="1"/>
  <c r="H28" i="5" s="1"/>
  <c r="J28" i="5" s="1"/>
  <c r="L28" i="5" s="1"/>
  <c r="N28" i="5" s="1"/>
  <c r="P28" i="5" s="1"/>
  <c r="R28" i="5" s="1"/>
  <c r="D29" i="5"/>
  <c r="T30" i="5" s="1"/>
  <c r="T28" i="5"/>
  <c r="T29" i="5" s="1"/>
  <c r="D30" i="5" l="1"/>
  <c r="F30" i="5" s="1"/>
  <c r="H30" i="5" s="1"/>
  <c r="J30" i="5" s="1"/>
  <c r="L30" i="5" s="1"/>
  <c r="N30" i="5" s="1"/>
  <c r="P30" i="5" s="1"/>
  <c r="R30" i="5" s="1"/>
  <c r="J1633" i="1"/>
  <c r="J1621" i="1"/>
  <c r="J967" i="1"/>
  <c r="J950" i="1"/>
  <c r="J1082" i="1"/>
  <c r="K1080" i="1" s="1"/>
  <c r="J1066" i="1"/>
  <c r="J938" i="1" l="1"/>
  <c r="J680" i="1"/>
  <c r="K678" i="1" s="1"/>
  <c r="J676" i="1"/>
  <c r="K674" i="1" s="1"/>
  <c r="J672" i="1"/>
  <c r="K670" i="1" s="1"/>
  <c r="J639" i="1"/>
  <c r="K637" i="1" s="1"/>
  <c r="J635" i="1"/>
  <c r="K633" i="1" s="1"/>
  <c r="J631" i="1"/>
  <c r="K629" i="1" s="1"/>
  <c r="J582" i="1"/>
  <c r="K580" i="1" s="1"/>
  <c r="J578" i="1"/>
  <c r="K576" i="1" s="1"/>
  <c r="J574" i="1"/>
  <c r="K572" i="1" s="1"/>
  <c r="J513" i="1"/>
  <c r="K511" i="1" s="1"/>
  <c r="J509" i="1"/>
  <c r="K507" i="1" s="1"/>
  <c r="J505" i="1"/>
  <c r="K503" i="1" s="1"/>
  <c r="J468" i="1"/>
  <c r="K466" i="1" s="1"/>
  <c r="J464" i="1"/>
  <c r="K462" i="1" s="1"/>
  <c r="J460" i="1"/>
  <c r="K458" i="1" s="1"/>
  <c r="J456" i="1"/>
  <c r="K454" i="1" s="1"/>
  <c r="J452" i="1"/>
  <c r="K450" i="1" s="1"/>
  <c r="J448" i="1"/>
  <c r="K446" i="1" s="1"/>
  <c r="J444" i="1"/>
  <c r="K442" i="1" s="1"/>
  <c r="J440" i="1"/>
  <c r="K438" i="1" s="1"/>
  <c r="J432" i="1"/>
  <c r="K430" i="1" s="1"/>
  <c r="J436" i="1"/>
  <c r="K434" i="1" s="1"/>
  <c r="J428" i="1"/>
  <c r="K426" i="1" s="1"/>
  <c r="J424" i="1"/>
  <c r="K422" i="1" s="1"/>
  <c r="J349" i="1"/>
  <c r="J348" i="1"/>
  <c r="J347" i="1"/>
  <c r="J346" i="1"/>
  <c r="J262" i="1"/>
  <c r="J261" i="1"/>
  <c r="J260" i="1"/>
  <c r="J184" i="1"/>
  <c r="J183" i="1"/>
  <c r="J419" i="1"/>
  <c r="K417" i="1" s="1"/>
  <c r="J415" i="1"/>
  <c r="K413" i="1" s="1"/>
  <c r="J411" i="1"/>
  <c r="K409" i="1" s="1"/>
  <c r="J407" i="1"/>
  <c r="K405" i="1" s="1"/>
  <c r="J403" i="1"/>
  <c r="K401" i="1" s="1"/>
  <c r="J399" i="1"/>
  <c r="K397" i="1" s="1"/>
  <c r="J395" i="1"/>
  <c r="J391" i="1"/>
  <c r="J387" i="1"/>
  <c r="J383" i="1"/>
  <c r="J379" i="1"/>
  <c r="J375" i="1"/>
  <c r="J371" i="1"/>
  <c r="J367" i="1"/>
  <c r="J363" i="1"/>
  <c r="K361" i="1" s="1"/>
  <c r="J359" i="1"/>
  <c r="J358" i="1"/>
  <c r="J357" i="1"/>
  <c r="J356" i="1"/>
  <c r="J355" i="1"/>
  <c r="J354" i="1"/>
  <c r="J353" i="1"/>
  <c r="J342" i="1"/>
  <c r="J341" i="1"/>
  <c r="J340" i="1"/>
  <c r="J339" i="1"/>
  <c r="J338" i="1"/>
  <c r="J337" i="1"/>
  <c r="J332" i="1"/>
  <c r="K330" i="1" s="1"/>
  <c r="J328" i="1"/>
  <c r="K326" i="1" s="1"/>
  <c r="J324" i="1"/>
  <c r="K322" i="1" s="1"/>
  <c r="J320" i="1"/>
  <c r="K318" i="1" s="1"/>
  <c r="J316" i="1"/>
  <c r="K314" i="1" s="1"/>
  <c r="J312" i="1"/>
  <c r="K310" i="1" s="1"/>
  <c r="J308" i="1"/>
  <c r="J304" i="1"/>
  <c r="J300" i="1"/>
  <c r="J296" i="1"/>
  <c r="J292" i="1"/>
  <c r="J288" i="1"/>
  <c r="J284" i="1"/>
  <c r="J280" i="1"/>
  <c r="J276" i="1"/>
  <c r="J272" i="1"/>
  <c r="K270" i="1" s="1"/>
  <c r="J268" i="1"/>
  <c r="J267" i="1"/>
  <c r="J266" i="1"/>
  <c r="J256" i="1"/>
  <c r="J255" i="1"/>
  <c r="J254" i="1"/>
  <c r="J1078" i="1"/>
  <c r="K1076" i="1" s="1"/>
  <c r="J1074" i="1"/>
  <c r="K1072" i="1" s="1"/>
  <c r="J1070" i="1"/>
  <c r="K1068" i="1" s="1"/>
  <c r="J1507" i="1"/>
  <c r="K1505" i="1" s="1"/>
  <c r="J126" i="1"/>
  <c r="K124" i="1" s="1"/>
  <c r="J122" i="1"/>
  <c r="K120" i="1" s="1"/>
  <c r="J118" i="1"/>
  <c r="K116" i="1" s="1"/>
  <c r="J1637" i="1"/>
  <c r="K1635" i="1" s="1"/>
  <c r="J939" i="1"/>
  <c r="J937" i="1"/>
  <c r="J932" i="1"/>
  <c r="K930" i="1" s="1"/>
  <c r="J928" i="1"/>
  <c r="K926" i="1" s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108" i="1"/>
  <c r="K106" i="1" s="1"/>
  <c r="J100" i="1"/>
  <c r="K98" i="1" s="1"/>
  <c r="J1520" i="1"/>
  <c r="K1518" i="1" s="1"/>
  <c r="J1516" i="1"/>
  <c r="K1514" i="1" s="1"/>
  <c r="J1512" i="1"/>
  <c r="K1510" i="1" s="1"/>
  <c r="J1524" i="1"/>
  <c r="K1522" i="1" s="1"/>
  <c r="K83" i="1"/>
  <c r="K79" i="1"/>
  <c r="K75" i="1"/>
  <c r="J52" i="1"/>
  <c r="K50" i="1" s="1"/>
  <c r="J48" i="1"/>
  <c r="K46" i="1" s="1"/>
  <c r="J44" i="1"/>
  <c r="K42" i="1" s="1"/>
  <c r="J40" i="1"/>
  <c r="K38" i="1" s="1"/>
  <c r="J22" i="1"/>
  <c r="J23" i="1"/>
  <c r="J21" i="1"/>
  <c r="J17" i="1"/>
  <c r="K15" i="1" s="1"/>
  <c r="J13" i="1"/>
  <c r="K11" i="1" s="1"/>
  <c r="K344" i="1" l="1"/>
  <c r="K258" i="1"/>
  <c r="K181" i="1"/>
  <c r="K274" i="1"/>
  <c r="K282" i="1"/>
  <c r="K298" i="1"/>
  <c r="K290" i="1"/>
  <c r="K302" i="1"/>
  <c r="K385" i="1"/>
  <c r="K381" i="1"/>
  <c r="K365" i="1"/>
  <c r="K306" i="1"/>
  <c r="K369" i="1"/>
  <c r="K294" i="1"/>
  <c r="K373" i="1"/>
  <c r="K389" i="1"/>
  <c r="K377" i="1"/>
  <c r="K278" i="1"/>
  <c r="K286" i="1"/>
  <c r="K335" i="1"/>
  <c r="K264" i="1"/>
  <c r="K393" i="1"/>
  <c r="K351" i="1"/>
  <c r="K252" i="1"/>
  <c r="K935" i="1"/>
  <c r="K901" i="1"/>
  <c r="K877" i="1"/>
  <c r="K19" i="1"/>
  <c r="J1700" i="1" l="1"/>
  <c r="K1698" i="1" s="1"/>
  <c r="J1696" i="1"/>
  <c r="K1694" i="1" s="1"/>
  <c r="J779" i="1"/>
  <c r="K777" i="1" s="1"/>
  <c r="J774" i="1"/>
  <c r="J775" i="1"/>
  <c r="J773" i="1"/>
  <c r="J768" i="1"/>
  <c r="J766" i="1"/>
  <c r="J769" i="1"/>
  <c r="J767" i="1"/>
  <c r="J765" i="1"/>
  <c r="J764" i="1"/>
  <c r="J763" i="1"/>
  <c r="J762" i="1"/>
  <c r="J761" i="1"/>
  <c r="J760" i="1"/>
  <c r="J759" i="1"/>
  <c r="J755" i="1"/>
  <c r="J754" i="1"/>
  <c r="J753" i="1"/>
  <c r="J752" i="1"/>
  <c r="J751" i="1"/>
  <c r="J750" i="1"/>
  <c r="J749" i="1"/>
  <c r="J748" i="1"/>
  <c r="J747" i="1"/>
  <c r="J744" i="1"/>
  <c r="J746" i="1"/>
  <c r="J745" i="1"/>
  <c r="J743" i="1"/>
  <c r="J742" i="1"/>
  <c r="J741" i="1"/>
  <c r="J738" i="1"/>
  <c r="J740" i="1"/>
  <c r="J739" i="1"/>
  <c r="J735" i="1"/>
  <c r="J737" i="1"/>
  <c r="J736" i="1"/>
  <c r="J732" i="1"/>
  <c r="J734" i="1"/>
  <c r="J733" i="1"/>
  <c r="J731" i="1"/>
  <c r="J730" i="1"/>
  <c r="J729" i="1"/>
  <c r="J724" i="1"/>
  <c r="J725" i="1"/>
  <c r="J718" i="1"/>
  <c r="J719" i="1"/>
  <c r="J720" i="1"/>
  <c r="J721" i="1"/>
  <c r="J722" i="1"/>
  <c r="J723" i="1"/>
  <c r="J717" i="1"/>
  <c r="J668" i="1"/>
  <c r="K666" i="1" s="1"/>
  <c r="J664" i="1"/>
  <c r="K662" i="1" s="1"/>
  <c r="J660" i="1"/>
  <c r="K658" i="1" s="1"/>
  <c r="J656" i="1"/>
  <c r="K654" i="1" s="1"/>
  <c r="J652" i="1"/>
  <c r="K650" i="1" s="1"/>
  <c r="J648" i="1"/>
  <c r="K646" i="1" s="1"/>
  <c r="J644" i="1"/>
  <c r="K642" i="1" s="1"/>
  <c r="J712" i="1"/>
  <c r="J711" i="1"/>
  <c r="J707" i="1"/>
  <c r="J706" i="1"/>
  <c r="J702" i="1"/>
  <c r="K700" i="1" s="1"/>
  <c r="J698" i="1"/>
  <c r="K696" i="1" s="1"/>
  <c r="J627" i="1"/>
  <c r="K625" i="1" s="1"/>
  <c r="J623" i="1"/>
  <c r="K621" i="1" s="1"/>
  <c r="J619" i="1"/>
  <c r="K617" i="1" s="1"/>
  <c r="J615" i="1"/>
  <c r="K613" i="1" s="1"/>
  <c r="J611" i="1"/>
  <c r="K609" i="1" s="1"/>
  <c r="J607" i="1"/>
  <c r="K605" i="1" s="1"/>
  <c r="J603" i="1"/>
  <c r="K601" i="1" s="1"/>
  <c r="J591" i="1"/>
  <c r="K589" i="1" s="1"/>
  <c r="J599" i="1"/>
  <c r="J595" i="1"/>
  <c r="K593" i="1" s="1"/>
  <c r="J587" i="1"/>
  <c r="K585" i="1" s="1"/>
  <c r="J570" i="1"/>
  <c r="K568" i="1" s="1"/>
  <c r="J566" i="1"/>
  <c r="K564" i="1" s="1"/>
  <c r="J562" i="1"/>
  <c r="J561" i="1"/>
  <c r="J557" i="1"/>
  <c r="J556" i="1"/>
  <c r="J552" i="1"/>
  <c r="J551" i="1"/>
  <c r="J547" i="1"/>
  <c r="J546" i="1"/>
  <c r="J542" i="1"/>
  <c r="J541" i="1"/>
  <c r="J537" i="1"/>
  <c r="J536" i="1"/>
  <c r="J532" i="1"/>
  <c r="J531" i="1"/>
  <c r="J527" i="1"/>
  <c r="J526" i="1"/>
  <c r="J522" i="1"/>
  <c r="K520" i="1" s="1"/>
  <c r="J518" i="1"/>
  <c r="K516" i="1" s="1"/>
  <c r="J501" i="1"/>
  <c r="K499" i="1" s="1"/>
  <c r="J497" i="1"/>
  <c r="K495" i="1" s="1"/>
  <c r="J489" i="1"/>
  <c r="K487" i="1" s="1"/>
  <c r="J493" i="1"/>
  <c r="K491" i="1" s="1"/>
  <c r="J485" i="1"/>
  <c r="J484" i="1"/>
  <c r="J480" i="1"/>
  <c r="J479" i="1"/>
  <c r="J474" i="1"/>
  <c r="J475" i="1"/>
  <c r="J249" i="1"/>
  <c r="K247" i="1" s="1"/>
  <c r="J245" i="1"/>
  <c r="K243" i="1" s="1"/>
  <c r="J241" i="1"/>
  <c r="K239" i="1" s="1"/>
  <c r="J237" i="1"/>
  <c r="K235" i="1" s="1"/>
  <c r="J233" i="1"/>
  <c r="K231" i="1" s="1"/>
  <c r="J229" i="1"/>
  <c r="K227" i="1" s="1"/>
  <c r="J225" i="1"/>
  <c r="K223" i="1" s="1"/>
  <c r="J221" i="1"/>
  <c r="J217" i="1"/>
  <c r="J213" i="1"/>
  <c r="J209" i="1"/>
  <c r="K207" i="1" s="1"/>
  <c r="J205" i="1"/>
  <c r="K203" i="1" s="1"/>
  <c r="J201" i="1"/>
  <c r="J197" i="1"/>
  <c r="J193" i="1"/>
  <c r="K191" i="1" s="1"/>
  <c r="J189" i="1"/>
  <c r="J188" i="1"/>
  <c r="J179" i="1"/>
  <c r="J178" i="1"/>
  <c r="J172" i="1"/>
  <c r="K170" i="1" s="1"/>
  <c r="J168" i="1"/>
  <c r="K166" i="1" s="1"/>
  <c r="J164" i="1"/>
  <c r="K162" i="1" s="1"/>
  <c r="J160" i="1"/>
  <c r="K158" i="1" s="1"/>
  <c r="J156" i="1"/>
  <c r="K154" i="1" s="1"/>
  <c r="J152" i="1"/>
  <c r="K150" i="1" s="1"/>
  <c r="J148" i="1"/>
  <c r="K146" i="1" s="1"/>
  <c r="J144" i="1"/>
  <c r="K142" i="1" s="1"/>
  <c r="J140" i="1"/>
  <c r="K138" i="1" s="1"/>
  <c r="J136" i="1"/>
  <c r="K134" i="1" s="1"/>
  <c r="J1690" i="1"/>
  <c r="K1688" i="1" s="1"/>
  <c r="J1686" i="1"/>
  <c r="K1684" i="1" s="1"/>
  <c r="J1682" i="1"/>
  <c r="K1680" i="1" s="1"/>
  <c r="J1678" i="1"/>
  <c r="K1676" i="1" s="1"/>
  <c r="J1674" i="1"/>
  <c r="K1672" i="1" s="1"/>
  <c r="J1670" i="1"/>
  <c r="K1668" i="1" s="1"/>
  <c r="J1666" i="1"/>
  <c r="K1664" i="1" s="1"/>
  <c r="J1662" i="1"/>
  <c r="K1660" i="1" s="1"/>
  <c r="J1658" i="1"/>
  <c r="K1656" i="1" s="1"/>
  <c r="J1654" i="1"/>
  <c r="K1652" i="1" s="1"/>
  <c r="J1650" i="1"/>
  <c r="K1648" i="1" s="1"/>
  <c r="J1646" i="1"/>
  <c r="K1644" i="1" s="1"/>
  <c r="J1642" i="1"/>
  <c r="K1640" i="1" s="1"/>
  <c r="J858" i="1"/>
  <c r="J857" i="1"/>
  <c r="J853" i="1"/>
  <c r="J852" i="1"/>
  <c r="J1164" i="1"/>
  <c r="K1162" i="1" s="1"/>
  <c r="J1160" i="1"/>
  <c r="K1158" i="1" s="1"/>
  <c r="J1156" i="1"/>
  <c r="K1154" i="1" s="1"/>
  <c r="J1152" i="1"/>
  <c r="K1150" i="1" s="1"/>
  <c r="J1147" i="1"/>
  <c r="K1145" i="1" s="1"/>
  <c r="J1143" i="1"/>
  <c r="K1141" i="1" s="1"/>
  <c r="J1385" i="1"/>
  <c r="H1384" i="1"/>
  <c r="J1384" i="1" s="1"/>
  <c r="J1456" i="1"/>
  <c r="J1455" i="1"/>
  <c r="J1503" i="1"/>
  <c r="K1501" i="1" s="1"/>
  <c r="K1631" i="1"/>
  <c r="J1629" i="1"/>
  <c r="K1627" i="1" s="1"/>
  <c r="J1625" i="1"/>
  <c r="K1623" i="1" s="1"/>
  <c r="K1619" i="1"/>
  <c r="J1616" i="1"/>
  <c r="K1614" i="1" s="1"/>
  <c r="J1612" i="1"/>
  <c r="K1610" i="1" s="1"/>
  <c r="J1607" i="1"/>
  <c r="K1605" i="1" s="1"/>
  <c r="J1603" i="1"/>
  <c r="K1601" i="1" s="1"/>
  <c r="J1599" i="1"/>
  <c r="K1597" i="1" s="1"/>
  <c r="J1595" i="1"/>
  <c r="K1593" i="1" s="1"/>
  <c r="J1591" i="1"/>
  <c r="K1589" i="1" s="1"/>
  <c r="J1587" i="1"/>
  <c r="K1585" i="1" s="1"/>
  <c r="J1583" i="1"/>
  <c r="K1581" i="1" s="1"/>
  <c r="J1579" i="1"/>
  <c r="K1577" i="1" s="1"/>
  <c r="J1575" i="1"/>
  <c r="K1573" i="1" s="1"/>
  <c r="J1571" i="1"/>
  <c r="K1569" i="1" s="1"/>
  <c r="J1567" i="1"/>
  <c r="K1565" i="1" s="1"/>
  <c r="K709" i="1" l="1"/>
  <c r="K771" i="1"/>
  <c r="K727" i="1"/>
  <c r="K757" i="1"/>
  <c r="K544" i="1"/>
  <c r="K704" i="1"/>
  <c r="K524" i="1"/>
  <c r="K559" i="1"/>
  <c r="K715" i="1"/>
  <c r="K554" i="1"/>
  <c r="K597" i="1"/>
  <c r="K539" i="1"/>
  <c r="K549" i="1"/>
  <c r="K534" i="1"/>
  <c r="K529" i="1"/>
  <c r="K482" i="1"/>
  <c r="K472" i="1"/>
  <c r="K477" i="1"/>
  <c r="K219" i="1"/>
  <c r="K215" i="1"/>
  <c r="K211" i="1"/>
  <c r="K199" i="1"/>
  <c r="K195" i="1"/>
  <c r="K186" i="1"/>
  <c r="K176" i="1"/>
  <c r="K855" i="1"/>
  <c r="K850" i="1"/>
  <c r="K1382" i="1"/>
  <c r="K1453" i="1"/>
  <c r="J1561" i="1" l="1"/>
  <c r="K1559" i="1" s="1"/>
  <c r="J1557" i="1"/>
  <c r="K1555" i="1" s="1"/>
  <c r="J1553" i="1"/>
  <c r="K1551" i="1" s="1"/>
  <c r="J1549" i="1"/>
  <c r="K1547" i="1" s="1"/>
  <c r="J1543" i="1"/>
  <c r="K1541" i="1" s="1"/>
  <c r="J1539" i="1"/>
  <c r="K1537" i="1" s="1"/>
  <c r="J1534" i="1"/>
  <c r="K1532" i="1" s="1"/>
  <c r="J1530" i="1"/>
  <c r="K1528" i="1" s="1"/>
  <c r="J1499" i="1"/>
  <c r="K1497" i="1" s="1"/>
  <c r="J1495" i="1"/>
  <c r="K1493" i="1" s="1"/>
  <c r="J1490" i="1"/>
  <c r="K1488" i="1" s="1"/>
  <c r="J1485" i="1"/>
  <c r="K1483" i="1" s="1"/>
  <c r="J1479" i="1"/>
  <c r="J1480" i="1"/>
  <c r="J1478" i="1"/>
  <c r="J1474" i="1"/>
  <c r="K1472" i="1" s="1"/>
  <c r="K1476" i="1" l="1"/>
  <c r="J1380" i="1" l="1"/>
  <c r="H1379" i="1"/>
  <c r="J1379" i="1" s="1"/>
  <c r="J1451" i="1"/>
  <c r="J1450" i="1"/>
  <c r="J1446" i="1"/>
  <c r="J1445" i="1"/>
  <c r="J1441" i="1"/>
  <c r="J1440" i="1"/>
  <c r="J1436" i="1"/>
  <c r="J1435" i="1"/>
  <c r="J1065" i="1"/>
  <c r="K1063" i="1" s="1"/>
  <c r="K1377" i="1" l="1"/>
  <c r="K1448" i="1"/>
  <c r="K1433" i="1"/>
  <c r="K1443" i="1"/>
  <c r="K1438" i="1"/>
  <c r="J1468" i="1"/>
  <c r="K1466" i="1" s="1"/>
  <c r="J1464" i="1"/>
  <c r="J1463" i="1"/>
  <c r="H1429" i="1"/>
  <c r="J1429" i="1" s="1"/>
  <c r="J1428" i="1"/>
  <c r="J1427" i="1"/>
  <c r="J1426" i="1"/>
  <c r="J1425" i="1"/>
  <c r="J1424" i="1"/>
  <c r="J1423" i="1"/>
  <c r="J1422" i="1"/>
  <c r="J1421" i="1"/>
  <c r="H1417" i="1"/>
  <c r="J1417" i="1" s="1"/>
  <c r="K1415" i="1" s="1"/>
  <c r="J1413" i="1"/>
  <c r="J1412" i="1"/>
  <c r="J1411" i="1"/>
  <c r="J1410" i="1"/>
  <c r="J1409" i="1"/>
  <c r="J1408" i="1"/>
  <c r="J1407" i="1"/>
  <c r="J1406" i="1"/>
  <c r="J1392" i="1"/>
  <c r="J1393" i="1"/>
  <c r="J1394" i="1"/>
  <c r="J1395" i="1"/>
  <c r="J1396" i="1"/>
  <c r="J1397" i="1"/>
  <c r="J1398" i="1"/>
  <c r="J1391" i="1"/>
  <c r="H1402" i="1"/>
  <c r="J1402" i="1" s="1"/>
  <c r="K1400" i="1" s="1"/>
  <c r="H1375" i="1"/>
  <c r="J1375" i="1" s="1"/>
  <c r="J1374" i="1"/>
  <c r="J1370" i="1"/>
  <c r="H1369" i="1"/>
  <c r="J1369" i="1" s="1"/>
  <c r="H1365" i="1"/>
  <c r="J1365" i="1" s="1"/>
  <c r="H1364" i="1"/>
  <c r="J1364" i="1" s="1"/>
  <c r="J1360" i="1"/>
  <c r="J1359" i="1"/>
  <c r="J1353" i="1"/>
  <c r="J1355" i="1"/>
  <c r="H1354" i="1"/>
  <c r="J1354" i="1" s="1"/>
  <c r="H1352" i="1"/>
  <c r="J1352" i="1" s="1"/>
  <c r="J1242" i="1"/>
  <c r="K1240" i="1" s="1"/>
  <c r="J1238" i="1"/>
  <c r="K1236" i="1" s="1"/>
  <c r="J1307" i="1"/>
  <c r="K1305" i="1" s="1"/>
  <c r="J1303" i="1"/>
  <c r="K1301" i="1" s="1"/>
  <c r="J1294" i="1"/>
  <c r="K1292" i="1" s="1"/>
  <c r="J1298" i="1"/>
  <c r="J1286" i="1"/>
  <c r="J1290" i="1"/>
  <c r="K1288" i="1" s="1"/>
  <c r="J1285" i="1"/>
  <c r="J1284" i="1"/>
  <c r="J1280" i="1"/>
  <c r="K1278" i="1" s="1"/>
  <c r="J1276" i="1"/>
  <c r="K1274" i="1" s="1"/>
  <c r="J1272" i="1"/>
  <c r="K1270" i="1" s="1"/>
  <c r="J1268" i="1"/>
  <c r="K1266" i="1" s="1"/>
  <c r="J1264" i="1"/>
  <c r="K1262" i="1" s="1"/>
  <c r="J1260" i="1"/>
  <c r="J1259" i="1"/>
  <c r="J1258" i="1"/>
  <c r="J1257" i="1"/>
  <c r="J1252" i="1"/>
  <c r="J1251" i="1"/>
  <c r="J1247" i="1"/>
  <c r="J1246" i="1"/>
  <c r="J1234" i="1"/>
  <c r="K1232" i="1" s="1"/>
  <c r="J1230" i="1"/>
  <c r="K1228" i="1" s="1"/>
  <c r="J1226" i="1"/>
  <c r="K1224" i="1" s="1"/>
  <c r="J1222" i="1"/>
  <c r="K1220" i="1" s="1"/>
  <c r="J1218" i="1"/>
  <c r="K1216" i="1" s="1"/>
  <c r="J1214" i="1"/>
  <c r="K1212" i="1" s="1"/>
  <c r="J1210" i="1"/>
  <c r="K1208" i="1" s="1"/>
  <c r="J1206" i="1"/>
  <c r="K1204" i="1" s="1"/>
  <c r="J1202" i="1"/>
  <c r="K1200" i="1" s="1"/>
  <c r="J1198" i="1"/>
  <c r="K1196" i="1" s="1"/>
  <c r="J1194" i="1"/>
  <c r="K1192" i="1" s="1"/>
  <c r="J1345" i="1"/>
  <c r="K1343" i="1" s="1"/>
  <c r="J1341" i="1"/>
  <c r="K1339" i="1" s="1"/>
  <c r="J1337" i="1"/>
  <c r="K1335" i="1" s="1"/>
  <c r="J1321" i="1"/>
  <c r="J1333" i="1"/>
  <c r="K1331" i="1" s="1"/>
  <c r="J1329" i="1"/>
  <c r="K1327" i="1" s="1"/>
  <c r="J1325" i="1"/>
  <c r="K1323" i="1" s="1"/>
  <c r="J1320" i="1"/>
  <c r="J1316" i="1"/>
  <c r="K1314" i="1" s="1"/>
  <c r="J1312" i="1"/>
  <c r="K1310" i="1" s="1"/>
  <c r="J1190" i="1"/>
  <c r="K1188" i="1" s="1"/>
  <c r="J1186" i="1"/>
  <c r="K1184" i="1" s="1"/>
  <c r="J1182" i="1"/>
  <c r="K1180" i="1" s="1"/>
  <c r="J1178" i="1"/>
  <c r="K1176" i="1" s="1"/>
  <c r="J1174" i="1"/>
  <c r="K1172" i="1" s="1"/>
  <c r="J1170" i="1"/>
  <c r="K1168" i="1" s="1"/>
  <c r="I793" i="1"/>
  <c r="J793" i="1" s="1"/>
  <c r="J792" i="1"/>
  <c r="J873" i="1"/>
  <c r="K871" i="1" s="1"/>
  <c r="J869" i="1"/>
  <c r="K867" i="1" s="1"/>
  <c r="J864" i="1"/>
  <c r="J863" i="1"/>
  <c r="J811" i="1"/>
  <c r="K809" i="1" s="1"/>
  <c r="J848" i="1"/>
  <c r="K846" i="1" s="1"/>
  <c r="J844" i="1"/>
  <c r="K842" i="1" s="1"/>
  <c r="J798" i="1"/>
  <c r="J797" i="1"/>
  <c r="J787" i="1"/>
  <c r="J786" i="1"/>
  <c r="J840" i="1"/>
  <c r="K838" i="1" s="1"/>
  <c r="J836" i="1"/>
  <c r="J835" i="1"/>
  <c r="J831" i="1"/>
  <c r="J830" i="1"/>
  <c r="J826" i="1"/>
  <c r="J825" i="1"/>
  <c r="J821" i="1"/>
  <c r="K819" i="1" s="1"/>
  <c r="J817" i="1"/>
  <c r="K815" i="1" s="1"/>
  <c r="H788" i="1"/>
  <c r="J788" i="1" s="1"/>
  <c r="J805" i="1"/>
  <c r="K803" i="1" s="1"/>
  <c r="J789" i="1"/>
  <c r="J790" i="1"/>
  <c r="J791" i="1"/>
  <c r="H785" i="1"/>
  <c r="J968" i="1"/>
  <c r="J966" i="1"/>
  <c r="J951" i="1"/>
  <c r="J949" i="1"/>
  <c r="J965" i="1"/>
  <c r="J948" i="1"/>
  <c r="J964" i="1"/>
  <c r="J963" i="1"/>
  <c r="J962" i="1"/>
  <c r="J957" i="1"/>
  <c r="J956" i="1"/>
  <c r="J955" i="1"/>
  <c r="J947" i="1"/>
  <c r="J946" i="1"/>
  <c r="J945" i="1"/>
  <c r="J961" i="1"/>
  <c r="J1043" i="1"/>
  <c r="K1041" i="1" s="1"/>
  <c r="J1039" i="1"/>
  <c r="K1037" i="1" s="1"/>
  <c r="J1139" i="1"/>
  <c r="K1137" i="1" s="1"/>
  <c r="J1135" i="1"/>
  <c r="K1133" i="1" s="1"/>
  <c r="J1131" i="1"/>
  <c r="K1129" i="1" s="1"/>
  <c r="J1126" i="1"/>
  <c r="K1124" i="1" s="1"/>
  <c r="J1122" i="1"/>
  <c r="K1120" i="1" s="1"/>
  <c r="J1117" i="1"/>
  <c r="K1115" i="1" s="1"/>
  <c r="J1112" i="1"/>
  <c r="K1110" i="1" s="1"/>
  <c r="J1108" i="1"/>
  <c r="K1106" i="1" s="1"/>
  <c r="J1104" i="1"/>
  <c r="K1102" i="1" s="1"/>
  <c r="J1100" i="1"/>
  <c r="K1098" i="1" s="1"/>
  <c r="J1096" i="1"/>
  <c r="K1094" i="1" s="1"/>
  <c r="J994" i="1"/>
  <c r="K992" i="1" s="1"/>
  <c r="J990" i="1"/>
  <c r="K988" i="1" s="1"/>
  <c r="J986" i="1"/>
  <c r="K984" i="1" s="1"/>
  <c r="J982" i="1"/>
  <c r="K980" i="1" s="1"/>
  <c r="J978" i="1"/>
  <c r="K976" i="1" s="1"/>
  <c r="J974" i="1"/>
  <c r="K972" i="1" s="1"/>
  <c r="K1461" i="1" l="1"/>
  <c r="K1419" i="1"/>
  <c r="K1404" i="1"/>
  <c r="K1367" i="1"/>
  <c r="K1389" i="1"/>
  <c r="K1372" i="1"/>
  <c r="K1362" i="1"/>
  <c r="K1357" i="1"/>
  <c r="K1350" i="1"/>
  <c r="K1255" i="1"/>
  <c r="K1296" i="1"/>
  <c r="K1282" i="1"/>
  <c r="K1244" i="1"/>
  <c r="K1249" i="1"/>
  <c r="K1318" i="1"/>
  <c r="K861" i="1"/>
  <c r="K828" i="1"/>
  <c r="K833" i="1"/>
  <c r="K823" i="1"/>
  <c r="K795" i="1"/>
  <c r="K959" i="1"/>
  <c r="K943" i="1"/>
  <c r="K953" i="1"/>
  <c r="J1091" i="1"/>
  <c r="K1089" i="1" s="1"/>
  <c r="J1087" i="1"/>
  <c r="K1085" i="1" s="1"/>
  <c r="J1061" i="1"/>
  <c r="K1059" i="1" s="1"/>
  <c r="J1057" i="1"/>
  <c r="K1055" i="1" s="1"/>
  <c r="J1052" i="1"/>
  <c r="K1050" i="1" s="1"/>
  <c r="J1048" i="1"/>
  <c r="K1046" i="1" s="1"/>
  <c r="J1035" i="1"/>
  <c r="K1033" i="1" s="1"/>
  <c r="J1031" i="1"/>
  <c r="K1029" i="1" s="1"/>
  <c r="J1027" i="1"/>
  <c r="K1025" i="1" s="1"/>
  <c r="J1023" i="1"/>
  <c r="K1021" i="1" s="1"/>
  <c r="J1019" i="1"/>
  <c r="K1017" i="1" s="1"/>
  <c r="J1015" i="1"/>
  <c r="K1013" i="1" s="1"/>
  <c r="J1011" i="1"/>
  <c r="K1009" i="1" s="1"/>
  <c r="J1007" i="1"/>
  <c r="K1005" i="1" s="1"/>
  <c r="J1003" i="1"/>
  <c r="K1001" i="1" s="1"/>
  <c r="J999" i="1"/>
  <c r="K997" i="1" s="1"/>
  <c r="J785" i="1" l="1"/>
  <c r="K783" i="1" s="1"/>
  <c r="J693" i="1"/>
  <c r="K691" i="1" s="1"/>
  <c r="J689" i="1"/>
  <c r="K687" i="1" s="1"/>
  <c r="J685" i="1"/>
  <c r="K683" i="1" s="1"/>
  <c r="F113" i="1" l="1"/>
  <c r="G113" i="1"/>
  <c r="F90" i="1"/>
  <c r="J90" i="1" s="1"/>
  <c r="K88" i="1" s="1"/>
  <c r="F94" i="1"/>
  <c r="J94" i="1" s="1"/>
  <c r="K92" i="1" s="1"/>
  <c r="J113" i="1" l="1"/>
  <c r="K111" i="1" s="1"/>
  <c r="J104" i="1"/>
  <c r="K10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7" authorId="0" shapeId="0" xr:uid="{4593D0A8-4926-48B3-9DA6-8E23A8757852}">
      <text>
        <r>
          <rPr>
            <sz val="10"/>
            <color rgb="FF000000"/>
            <rFont val="Calibri"/>
            <family val="2"/>
            <scheme val="minor"/>
          </rPr>
          <t>======
ID#AAABGp18Mow
jacqueline.b    (2024-02-16 18:42:23)
LINKAR AO ISS CORRESPONDENTE AO MUNICÍPIO NA TABELA ABAIXO</t>
        </r>
      </text>
    </comment>
  </commentList>
</comments>
</file>

<file path=xl/sharedStrings.xml><?xml version="1.0" encoding="utf-8"?>
<sst xmlns="http://schemas.openxmlformats.org/spreadsheetml/2006/main" count="6917" uniqueCount="1744">
  <si>
    <t>MEMÓRIA DE CÁLCULO</t>
  </si>
  <si>
    <t>NÍVEL</t>
  </si>
  <si>
    <t>ITEM</t>
  </si>
  <si>
    <t>FONTE</t>
  </si>
  <si>
    <t>CÓDIGO</t>
  </si>
  <si>
    <t>DESCRIÇÃO</t>
  </si>
  <si>
    <t>UNIDADE</t>
  </si>
  <si>
    <t>QTDE</t>
  </si>
  <si>
    <t>META</t>
  </si>
  <si>
    <t>SERVIÇOS PRELIMINARES</t>
  </si>
  <si>
    <t>NÍVEL 2</t>
  </si>
  <si>
    <t>1.1</t>
  </si>
  <si>
    <t>CANTEIRO DE OBRAS</t>
  </si>
  <si>
    <t>SERVIÇO</t>
  </si>
  <si>
    <t>1.1.1</t>
  </si>
  <si>
    <t>Meses de obra</t>
  </si>
  <si>
    <t>Área de Obra</t>
  </si>
  <si>
    <t>1.1.2</t>
  </si>
  <si>
    <t>1.1.3</t>
  </si>
  <si>
    <t>Refeitório</t>
  </si>
  <si>
    <t>Escritório</t>
  </si>
  <si>
    <t>Vestiário</t>
  </si>
  <si>
    <t>1.1.4</t>
  </si>
  <si>
    <t>SINAPI</t>
  </si>
  <si>
    <t>UN</t>
  </si>
  <si>
    <t>1.1.5</t>
  </si>
  <si>
    <t>1.1.6</t>
  </si>
  <si>
    <t>ENTRADA DE ENERGIA ELÉTRICA, AÉREA, TRIFÁSICA, COM CAIXA DE EMBUTIR, CABO DE 10 MM2 E DISJUNTOR DIN 50A (NÃO INCLUSO O POSTE DE CONCRETO). AF_07/2020</t>
  </si>
  <si>
    <t>1.1.7</t>
  </si>
  <si>
    <t>1.1.8</t>
  </si>
  <si>
    <t>TAPUME COM TELHA METÁLICA. AF_03/2024</t>
  </si>
  <si>
    <t>1.1.9</t>
  </si>
  <si>
    <t>SIURB</t>
  </si>
  <si>
    <t>M</t>
  </si>
  <si>
    <t>Comp (m)</t>
  </si>
  <si>
    <t>1.2</t>
  </si>
  <si>
    <t>ADMINISTRAÇÃO LOCAL DA OBRA</t>
  </si>
  <si>
    <t/>
  </si>
  <si>
    <t>1.2.1</t>
  </si>
  <si>
    <t>ENGENHEIRO CIVIL DE OBRA PLENO COM ENCARGOS COMPLEMENTARES</t>
  </si>
  <si>
    <t>1.2.2</t>
  </si>
  <si>
    <t>MESTRE DE OBRAS COM ENCARGOS COMPLEMENTARES</t>
  </si>
  <si>
    <t>Mestre de obra</t>
  </si>
  <si>
    <t>1.2.3</t>
  </si>
  <si>
    <t>1.3</t>
  </si>
  <si>
    <t>OUTROS E COMPLEMENTARES</t>
  </si>
  <si>
    <t>1.3.1</t>
  </si>
  <si>
    <t>ENGENHEIRO CIVIL DE OBRA SENIOR COM ENCARGOS COMPLEMENTARES</t>
  </si>
  <si>
    <t>H</t>
  </si>
  <si>
    <t>1.3.2</t>
  </si>
  <si>
    <t>TOPOGRAFO COM ENCARGOS COMPLEMENTARES</t>
  </si>
  <si>
    <t>MOVIMENTAÇÃO DE TERRA E LOCAÇÃO</t>
  </si>
  <si>
    <t>2.1</t>
  </si>
  <si>
    <t>2.1.1</t>
  </si>
  <si>
    <t>LIMPEZA MECANIZADA DE CAMADA VEGETAL, VEGETAÇÃO E PEQUENAS ÁRVORES (DIÂMETRO DE TRONCO MENOR QUE 0,20 M), COM TRATOR DE ESTEIRAS. AF_03/2024</t>
  </si>
  <si>
    <t>2.1.2</t>
  </si>
  <si>
    <t>CARGA, MANOBRA E DESCARGA DE ENTULHO EM CAMINHÃO BASCULANTE 10 M³ - CARGA COM ESCAVADEIRA HIDRÁULICA (CAÇAMBA DE 0,80 M³ / 111 HP) E DESCARGA LIVRE (UNIDADE: M3). AF_07/2020</t>
  </si>
  <si>
    <t>2.1.3</t>
  </si>
  <si>
    <t>05.09.007</t>
  </si>
  <si>
    <t>Taxa de destinação de resíduo sólido em aterro, tipo solo/terra</t>
  </si>
  <si>
    <t>LOCAÇÃO DE OBRA</t>
  </si>
  <si>
    <t>LOCAÇÃO CONVENCIONAL DE OBRA, UTILIZANDO GABARITO DE TÁBUAS CORRIDAS PONTALETADAS A CADA 1,50M - 2 UTILIZAÇÕES. AF_03/2024</t>
  </si>
  <si>
    <t>3.1</t>
  </si>
  <si>
    <t>3.1.1</t>
  </si>
  <si>
    <t>TX</t>
  </si>
  <si>
    <t>3.2</t>
  </si>
  <si>
    <t>3.2.1</t>
  </si>
  <si>
    <t>KG</t>
  </si>
  <si>
    <t>CARGA, MANOBRA E DESCARGA DE SOLOS E MATERIAIS GRANULARES EM CAMINHÃO BASCULANTE 6 M³ - CARGA COM PÁ CARREGADEIRA (CAÇAMBA DE 1,7 A 2,8 M³ / 128 HP) E DESCARGA LIVRE (UNIDADE: M3). AF_07/2020</t>
  </si>
  <si>
    <t>TRANSPORTE COM CAMINHÃO BASCULANTE DE 6 M³, EM VIA URBANA PAVIMENTADA, DMT ATÉ 30 KM (UNIDADE: M3XKM). AF_07/2020</t>
  </si>
  <si>
    <t>M3XKM</t>
  </si>
  <si>
    <t>INFRAESTRUTURA EM CONCRETO ARMADO</t>
  </si>
  <si>
    <t>NÍVEL 3</t>
  </si>
  <si>
    <t>LASTRO DE CONCRETO MAGRO, APLICADO EM BLOCOS DE COROAMENTO OU SAPATAS, ESPESSURA DE 5 CM. AF_01/2024</t>
  </si>
  <si>
    <t>ARMAÇÃO DE BLOCO, SAPATA ISOLADA, VIGA BALDRAME E SAPATA CORRIDA UTILIZANDO AÇO CA-50 DE 12,5 MM - MONTAGEM. AF_01/2024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</si>
  <si>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</si>
  <si>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</si>
  <si>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</si>
  <si>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</si>
  <si>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CONCRETO - ENSAIOS DE RUPTURA A COMPRESSÃO (CORPOS DE PROVA)</t>
  </si>
  <si>
    <t>ESCAVAÇÃO MECANIZADA PARA BLOCO DE COROAMENTO OU SAPATA COM RETROESCAVADEIRA (INCLUINDO ESCAVAÇÃO PARA COLOCAÇÃO DE FÔRMAS). AF_01/2024</t>
  </si>
  <si>
    <t>FABRICAÇÃO, MONTAGEM E DESMONTAGEM DE FÔRMA PARA BLOCO DE COROAMENTO, EM CHAPA DE MADEIRA COMPENSADA RESINADA, E=17 MM, 2 UTILIZAÇÕES. AF_01/2024</t>
  </si>
  <si>
    <t>ARMAÇÃO DE BLOCO UTILIZANDO AÇO CA-50 DE 8 MM - MONTAGEM. AF_01/2024</t>
  </si>
  <si>
    <t>ARMAÇÃO DE BLOCO UTILIZANDO AÇO CA-50 DE 10 MM - MONTAGEM. AF_01/2024</t>
  </si>
  <si>
    <t>Total (m)</t>
  </si>
  <si>
    <t>Área (m²)</t>
  </si>
  <si>
    <t>CDHU</t>
  </si>
  <si>
    <t>ACRÉSCIMO PARA POÇO DE VISITA CIRCULAR PARA ESGOTO, EM CONCRETO PRÉ-MOLDADO, DIÂMETRO INTERNO = 1 M. AF_12/2020</t>
  </si>
  <si>
    <t>M2</t>
  </si>
  <si>
    <t>M3</t>
  </si>
  <si>
    <t>MOBILIZAÇÃO E DESMOBILIZAÇÃO DE CANTEIRO</t>
  </si>
  <si>
    <t>Container - Sanitário</t>
  </si>
  <si>
    <t>Container - Depósito</t>
  </si>
  <si>
    <t>Entrada de energia provisória</t>
  </si>
  <si>
    <t>Total (h)</t>
  </si>
  <si>
    <t xml:space="preserve">Engenheiro Residente </t>
  </si>
  <si>
    <t>Auxiliar de Engenharia</t>
  </si>
  <si>
    <t>PREFEITURA MUNICIPAL DE PORTO BELO</t>
  </si>
  <si>
    <t>SECRETARIA MUNICIPAL DO TURISMO</t>
  </si>
  <si>
    <t>MIRANTE PORTO BELO - ZIMBROS</t>
  </si>
  <si>
    <t>Rua Carlos Antônio da Silva Filho, s/n</t>
  </si>
  <si>
    <t xml:space="preserve">LIMPEZA DO TERRENO </t>
  </si>
  <si>
    <t>Área do terreno</t>
  </si>
  <si>
    <t>Comp (m) x2</t>
  </si>
  <si>
    <t>Larg (m) x2</t>
  </si>
  <si>
    <t>TUBULÕES</t>
  </si>
  <si>
    <t>TUBULÃO A CÉU ABERTO, DIÂMETRO DO FUSTE DE 100CM, ESCAVAÇÃO MANUAL, SEM ALARGAMENTO DE BASE, CONCRETO FEITO EM OBRA E LANÇADO COM JERICA. AF_05/2020</t>
  </si>
  <si>
    <t>Projeto de Estrutura</t>
  </si>
  <si>
    <t>ALARGAMENTO DE BASE DE TUBULÃO A CÉU ABERTO, ESCAVAÇÃO MANUAL, CONCRETO FEITO EM OBRA E LANÇADO COM JERICA. AF_05/2020</t>
  </si>
  <si>
    <t>3.1.2</t>
  </si>
  <si>
    <t>3.1.3</t>
  </si>
  <si>
    <t>3.1.4</t>
  </si>
  <si>
    <t>Volume (m³)</t>
  </si>
  <si>
    <t>3.1.5</t>
  </si>
  <si>
    <t>3.1.6</t>
  </si>
  <si>
    <t>3.1.7</t>
  </si>
  <si>
    <t>3.1.8</t>
  </si>
  <si>
    <t>DESMONTE DE MATERIAL DE 3ª CATEGORIA (BLOCOS DE ROCHAS OU MATACOS), COM MARTELETE PNEUMÁTICO MANUAL - EXCLUSIVE CARGA E TRANSPORTE. AF_03/2021</t>
  </si>
  <si>
    <t>12.09.010</t>
  </si>
  <si>
    <t>Taxa de mobilização e desmobilização de equipamentos para execução de tubulão escavado mecanicamente</t>
  </si>
  <si>
    <t>Viagem</t>
  </si>
  <si>
    <t>Período</t>
  </si>
  <si>
    <t>2.2</t>
  </si>
  <si>
    <t>2.2.1</t>
  </si>
  <si>
    <t>3.3</t>
  </si>
  <si>
    <t>SUPERESRTUTURA EM CONCRETO ARMADO</t>
  </si>
  <si>
    <t>3.3.1</t>
  </si>
  <si>
    <t>3.3.2</t>
  </si>
  <si>
    <t>3.3.3</t>
  </si>
  <si>
    <t>LAJES</t>
  </si>
  <si>
    <t>VIGAS DE SUPERESTRUTURA</t>
  </si>
  <si>
    <t>PILARES</t>
  </si>
  <si>
    <t>ESTRUTURA METÁLICA</t>
  </si>
  <si>
    <t>3.4</t>
  </si>
  <si>
    <t>3.4.1</t>
  </si>
  <si>
    <t>3.4.2</t>
  </si>
  <si>
    <t>4.1</t>
  </si>
  <si>
    <t>ALVENARIA DE VEDAÇÃO</t>
  </si>
  <si>
    <t>ALVENARIAS</t>
  </si>
  <si>
    <t>ESQUADRIAS</t>
  </si>
  <si>
    <t>6.1</t>
  </si>
  <si>
    <t>6.2</t>
  </si>
  <si>
    <t>6.3</t>
  </si>
  <si>
    <t>SOLEIRA</t>
  </si>
  <si>
    <t>PEITORIL</t>
  </si>
  <si>
    <t>ESQUADRIAS DE ALUMÍNIO</t>
  </si>
  <si>
    <t>5.1</t>
  </si>
  <si>
    <t>5.1.1</t>
  </si>
  <si>
    <t>PORTAS</t>
  </si>
  <si>
    <t>JANELAS</t>
  </si>
  <si>
    <t>ESQUADRIAS DE FERRO</t>
  </si>
  <si>
    <t>5.2</t>
  </si>
  <si>
    <t>5.2.1</t>
  </si>
  <si>
    <t>ESQUADRIAS DE MADEIRA</t>
  </si>
  <si>
    <t>5.3</t>
  </si>
  <si>
    <t>5.3.1</t>
  </si>
  <si>
    <t>5.4</t>
  </si>
  <si>
    <t>5.5</t>
  </si>
  <si>
    <t>IMPERMEABILIZAÇÕES</t>
  </si>
  <si>
    <t>INSTALAÇÕES HIDRÁULICAS</t>
  </si>
  <si>
    <t>8.1</t>
  </si>
  <si>
    <t>MOVIMENTAÇÃO DE TERRA - ESGOTO E ÁGUA PLUVIAL</t>
  </si>
  <si>
    <t>7.1</t>
  </si>
  <si>
    <t>INFRAESTRUTURA</t>
  </si>
  <si>
    <t>7.2</t>
  </si>
  <si>
    <t>ESGOTO - SANITÁRIO</t>
  </si>
  <si>
    <t>ESGOTO - GORDURA</t>
  </si>
  <si>
    <t>PLUVIAL</t>
  </si>
  <si>
    <t>VENTILAÇÃO</t>
  </si>
  <si>
    <t>ÁGUA FRIA</t>
  </si>
  <si>
    <t>7.2.1</t>
  </si>
  <si>
    <t>7.2.2</t>
  </si>
  <si>
    <t>7.2.3</t>
  </si>
  <si>
    <t>7.2.4</t>
  </si>
  <si>
    <t>7.2.5</t>
  </si>
  <si>
    <t>7.2.6</t>
  </si>
  <si>
    <t>7.2.7</t>
  </si>
  <si>
    <t>7.3</t>
  </si>
  <si>
    <t>BANCADAS E LOUÇAS</t>
  </si>
  <si>
    <t>7.4</t>
  </si>
  <si>
    <t>METAIS E ACABAMENTOS</t>
  </si>
  <si>
    <t>INSTALAÇÕES ELÉTRICAS</t>
  </si>
  <si>
    <t>9.1</t>
  </si>
  <si>
    <t>9.2</t>
  </si>
  <si>
    <t>SISTEMA DE PROTEÇÃO CONTRA DESCARGAS ATMOSFÉRICAS - SPDA</t>
  </si>
  <si>
    <t>ENTRADA DE ENERGIA</t>
  </si>
  <si>
    <t>ILUMINAÇÃO</t>
  </si>
  <si>
    <t>8.3</t>
  </si>
  <si>
    <t>REVESTIMENTOS</t>
  </si>
  <si>
    <t>10.1</t>
  </si>
  <si>
    <t>REVESTIMENTO INTERNO</t>
  </si>
  <si>
    <t>9.1.1</t>
  </si>
  <si>
    <t>PAREDES</t>
  </si>
  <si>
    <t>REVESTIMENTO EXTERNO</t>
  </si>
  <si>
    <t>9.2.1</t>
  </si>
  <si>
    <t>PISOS</t>
  </si>
  <si>
    <t>11.1</t>
  </si>
  <si>
    <t>11.1.1</t>
  </si>
  <si>
    <t>11.2</t>
  </si>
  <si>
    <t>11.2.1</t>
  </si>
  <si>
    <t>PISO CERÂMICO</t>
  </si>
  <si>
    <t>PISO CIMENTADO</t>
  </si>
  <si>
    <t>11.2.2</t>
  </si>
  <si>
    <t>PISO INTERTRAVADO</t>
  </si>
  <si>
    <t>COBERTURA</t>
  </si>
  <si>
    <t>14.1</t>
  </si>
  <si>
    <t>COBERTURA METÁLICA</t>
  </si>
  <si>
    <t>14.2</t>
  </si>
  <si>
    <t>PERGOLADO</t>
  </si>
  <si>
    <t>12.1</t>
  </si>
  <si>
    <t>12.2</t>
  </si>
  <si>
    <t>PREVENÇÃO E COMBATE A INCÊNDIO</t>
  </si>
  <si>
    <t>13.1</t>
  </si>
  <si>
    <t>ÁREA EXTERNA</t>
  </si>
  <si>
    <t>PAISAGISMO</t>
  </si>
  <si>
    <t>MOBILIÁRIO</t>
  </si>
  <si>
    <t>14.3</t>
  </si>
  <si>
    <t>FECHAMENTOS</t>
  </si>
  <si>
    <t>SERVIÇOS COMPLEMENTARES</t>
  </si>
  <si>
    <t>15.1</t>
  </si>
  <si>
    <t>SICRO3</t>
  </si>
  <si>
    <t>Estrutura em perfil de aço ASTM A36 corte, solda e montagem - fornecimento e instalação</t>
  </si>
  <si>
    <t>kg</t>
  </si>
  <si>
    <t>3.4.3</t>
  </si>
  <si>
    <t>C (m)</t>
  </si>
  <si>
    <t>Peso / C (kg/m)</t>
  </si>
  <si>
    <t>Total (kg)</t>
  </si>
  <si>
    <t>Total (m²)</t>
  </si>
  <si>
    <t>Área / C (m²/m)</t>
  </si>
  <si>
    <t>ESTRUTURA DE MADEIRA</t>
  </si>
  <si>
    <t>3.5</t>
  </si>
  <si>
    <t>AMBIENTE</t>
  </si>
  <si>
    <t>H (m)</t>
  </si>
  <si>
    <t>Desc. (m2)</t>
  </si>
  <si>
    <t>ALVENARIA DE VEDAÇÃO DE BLOCOS VAZADOS DE CONCRETO DE 14X19X39 CM (ESPESSURA 14 CM) E ARGAMASSA DE ASSENTAMENTO COM PREPARO EM BETONEIRA. AF_12/2021</t>
  </si>
  <si>
    <t>9.1.1.1</t>
  </si>
  <si>
    <t xml:space="preserve"> 87879 </t>
  </si>
  <si>
    <t>CHAPISCO APLICADO EM ALVENARIAS E ESTRUTURAS DE CONCRETO INTERNAS, COM COLHER DE PEDREIRO. ARGAMASSA TRAÇO 1:3 COM PREPARO EM BETONEIRA 400L. AF_10/2022</t>
  </si>
  <si>
    <t>9.1.1.2</t>
  </si>
  <si>
    <t>EMBOÇO, EM ARGAMASSA TRAÇO 1:2:8, PREPARO MECÂNICO, APLICADO MANUALMENTE EM PAREDES INTERNAS DE AMBIENTES COM ÁREA MAIOR QUE 10M², E = 10MM, COM TALISCAS. AF_03/2024</t>
  </si>
  <si>
    <t>9.1.1.3</t>
  </si>
  <si>
    <t>EMBOÇO, EM ARGAMASSA TRAÇO 1:2:8, PREPARO MECÂNICO, APLICADO MANUALMENTE EM PAREDES INTERNAS DE AMBIENTES COM ÁREA ENTRE 5M² E 10M², E = 10MM, COM TALISCAS. AF_03/2024</t>
  </si>
  <si>
    <t>9.1.1.4</t>
  </si>
  <si>
    <t>9.1.1.5</t>
  </si>
  <si>
    <t>REVESTIMENTO CERÂMICO PARA PAREDES INTERNAS COM PLACAS TIPO ESMALTADA DE DIMENSÕES 33X45 CM APLICADAS NA ALTURA INTEIRA DAS PAREDES. AF_02/2023_PE</t>
  </si>
  <si>
    <t>9.2.1.1</t>
  </si>
  <si>
    <t>CHAPISCO APLICADO EM ALVENARIA (SEM PRESENÇA DE VÃOS) E ESTRUTURAS DE CONCRETO DE FACHADA, COM COLHER DE PEDREIRO. ARGAMASSA TRAÇO 1:3 COM PREPARO EM BETONEIRA 400L. AF_10/2022</t>
  </si>
  <si>
    <t>9.2.1.2</t>
  </si>
  <si>
    <t>CHAPISCO APLICADO EM ALVENARIA (COM PRESENÇA DE VÃOS) E ESTRUTURAS DE CONCRETO DE FACHADA, COM COLHER DE PEDREIRO. ARGAMASSA TRAÇO 1:3 COM PREPARO EM BETONEIRA 400L. AF_10/2022</t>
  </si>
  <si>
    <t>EMBOÇO OU MASSA ÚNICA EM ARGAMASSA TRAÇO 1:2:8, PREPARO MANUAL, APLICADA MANUALMENTE EM PANOS CEGOS DE FACHADA (SEM PRESENÇA DE VÃOS), ESPESSURA DE 25 MM. AF_09/2022</t>
  </si>
  <si>
    <t>9.2.1.3</t>
  </si>
  <si>
    <t>9.2.1.4</t>
  </si>
  <si>
    <t>EMBOÇO OU MASSA ÚNICA EM ARGAMASSA TRAÇO 1:2:8, PREPARO MANUAL, APLICADA MANUALMENTE EM PANOS DE FACHADA COM PRESENÇA DE VÃOS, ESPESSURA DE 25 MM. AF_08/2022</t>
  </si>
  <si>
    <t>9.2.1.5</t>
  </si>
  <si>
    <t>7.2.1.1</t>
  </si>
  <si>
    <t>7.2.2.1</t>
  </si>
  <si>
    <t>TUBO PVC, SERIE NORMAL, ESGOTO PREDIAL, DN 100 MM, FORNECIDO E INSTALADO EM RAMAL DE DESCARGA OU RAMAL DE ESGOTO SANITÁRIO. AF_08/2022</t>
  </si>
  <si>
    <t>TUBO PVC 100mm - ESGOTO</t>
  </si>
  <si>
    <t>7.2.2.2</t>
  </si>
  <si>
    <t>7.2.2.3</t>
  </si>
  <si>
    <t>7.2.2.4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</si>
  <si>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</si>
  <si>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</si>
  <si>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 40mm - ESGOTO</t>
  </si>
  <si>
    <t>TUBO PVC 50mm - ESGOTO</t>
  </si>
  <si>
    <t>TUBO PVC 150mm - ESGOTO</t>
  </si>
  <si>
    <t>7.2.2.5</t>
  </si>
  <si>
    <t>7.2.2.6</t>
  </si>
  <si>
    <t>CAIXA SIFONADA, PVC, DN 100 X 100 X 50 MM, JUNTA ELÁSTICA, FORNECIDA E INSTALADA EM RAMAL DE DESCARGA OU EM RAMAL DE ESGOTO SANITÁRIO. AF_08/2022</t>
  </si>
  <si>
    <t>CAIXA SIFONADA - ESGOTO</t>
  </si>
  <si>
    <t>Qtde</t>
  </si>
  <si>
    <t>Total (un)</t>
  </si>
  <si>
    <t>CAIXA ENTERRADA HIDRÁULICA RETANGULAR EM ALVENARIA COM TIJOLOS CERÂMICOS MACIÇOS, DIMENSÕES INTERNAS: 0,6X0,6X0,6 M PARA REDE DE ESGOTO. AF_12/2020</t>
  </si>
  <si>
    <t>CAIXA DE INSPEÇÃO - ESGOTO</t>
  </si>
  <si>
    <t>7.2.2.7</t>
  </si>
  <si>
    <t>ESCAVAÇÃO MANUAL DE VALA. AF_09/2024</t>
  </si>
  <si>
    <t>ESCAVAÇÃO DA CAIXA DE INSPEÇÃO - ESGOTO</t>
  </si>
  <si>
    <t>L (m)</t>
  </si>
  <si>
    <t>Total (m³)</t>
  </si>
  <si>
    <t>TUBULAÇÕES - ESGOTO</t>
  </si>
  <si>
    <t>7.2.2.8</t>
  </si>
  <si>
    <t>REATERRO MANUAL DE VALAS, COM PLACA VIBRATÓRIA. AF_08/2023</t>
  </si>
  <si>
    <t>Vol. Escavado (m³)</t>
  </si>
  <si>
    <t>Vol. Caixa/ Tubo (m³)</t>
  </si>
  <si>
    <t>7.2.2.9</t>
  </si>
  <si>
    <t>7.2.2.10</t>
  </si>
  <si>
    <t>7.2.2.11</t>
  </si>
  <si>
    <t>TANQUE SÉPTICO - ESGOTO</t>
  </si>
  <si>
    <t>TANQUE SÉPTICO CIRCULAR, EM CONCRETO PRÉ-MOLDADO, DIÂMETRO INTERNO = 1,10 M, ALTURA INTERNA = 2,50 M, VOLUME ÚTIL: 2138,2 L (PARA 5 CONTRIBUINTES). AF_12/2020</t>
  </si>
  <si>
    <t>FILTRO ANAERÓBIO CIRCULAR, EM CONCRETO PRÉ-MOLDADO, DIÂMETRO INTERNO = 1,10 M, ALTURA INTERNA = 1,50 M, VOLUME ÚTIL: 1140,4 L (PARA 5 CONTRIBUINTES). AF_12/2020</t>
  </si>
  <si>
    <t>FILTRO ANAERÓBIO - ESGOTO</t>
  </si>
  <si>
    <t>SUMIDOURO PARA FOSSA SEPTICA D=1,20x5,0m COM ANEIS DE CONCRETO</t>
  </si>
  <si>
    <t>7.2.2.12</t>
  </si>
  <si>
    <t>SUMIDOURO - ESGOTO</t>
  </si>
  <si>
    <t>SUMIDOURO, FILTRO ANAERÓBIO E TANQUE SÉPTICO - ESGOTO</t>
  </si>
  <si>
    <t>TAMPA CIRCULAR PARA ESGOTO E DRENAGEM, EM FERRO FUNDIDO, DIÂMETRO INTERNO = 0,6 M. AF_12/2020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</si>
  <si>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</si>
  <si>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>Diâmetro (m)</t>
  </si>
  <si>
    <t>7.2.3.1</t>
  </si>
  <si>
    <t>TUBO PVC 40mm - GORDURA</t>
  </si>
  <si>
    <t>7.2.3.2</t>
  </si>
  <si>
    <t>CAIXA DE GORDURA SIMPLES, CIRCULAR, EM CONCRETO PRÉ-MOLDADO, DIÂMETRO INTERNO = 0,4 M, ALTURA INTERNA = 0,4 M. AF_12/2020</t>
  </si>
  <si>
    <t>CAIXA DE INSPEÇÃO - GORDURA</t>
  </si>
  <si>
    <t>ESCAVAÇÃO DA CAIXA DE INSPEÇÃO - GORDURA</t>
  </si>
  <si>
    <t>7.2.4.1</t>
  </si>
  <si>
    <t>7.2.4.3</t>
  </si>
  <si>
    <t>7.2.4.2</t>
  </si>
  <si>
    <t>TUBO PVC, SÉRIE R, ÁGUA PLUVIAL, DN 100 MM, FORNECIDO E INSTALADO EM RAMAL DE ENCAMINHAMENTO. AF_06/2022</t>
  </si>
  <si>
    <t>TUBO PVC 100mm - PLUVIAL</t>
  </si>
  <si>
    <t>CAIXA DE INSPEÇÃO - PLUVIAL</t>
  </si>
  <si>
    <t>ESCAVAÇÃO DA CAIXA DE INSPEÇÃO - PLUVIAL</t>
  </si>
  <si>
    <t>CAIXA ENTERRADA HIDRÁULICA RETANGULAR EM ALVENARIA COM TIJOLOS CERÂMICOS MACIÇOS, DIMENSÕES INTERNAS: 0,6X0,6X0,6 M PARA REDE DE DRENAGEM. AF_12/2020</t>
  </si>
  <si>
    <t>TUBULAÇÕES - PLUVIAL</t>
  </si>
  <si>
    <t>GRELHA METÁLICA - PLUVIAL</t>
  </si>
  <si>
    <t>7.2.5.1</t>
  </si>
  <si>
    <t>TUBO PVC, SERIE NORMAL, ESGOTO PREDIAL, DN 50 MM, FORNECIDO E INSTALADO EM PRUMADA DE ESGOTO SANITÁRIO OU VENTILAÇÃO. AF_08/2022</t>
  </si>
  <si>
    <t>TUBO PVC 50mm - VENTILAÇÃO</t>
  </si>
  <si>
    <t>7.2.5.2</t>
  </si>
  <si>
    <t>TERMINAL DE VENTILAÇÃO, PVC, SÉRIE NORMAL, ESGOTO PREDIAL, DN 50 MM, JUNTA SOLDÁVEL, FORNECIDO E INSTALADO EM PRUMADA DE ESGOTO SANITÁRIO OU VENTILAÇÃO. AF_08/2022</t>
  </si>
  <si>
    <t>TERMINAL - PLUVIAL</t>
  </si>
  <si>
    <t>ALIMENTAÇÃO</t>
  </si>
  <si>
    <t>7.2.1.2</t>
  </si>
  <si>
    <t>7.2.1.3</t>
  </si>
  <si>
    <t>7.2.1.4</t>
  </si>
  <si>
    <t>7.2.1.5</t>
  </si>
  <si>
    <t>7.2.1.6</t>
  </si>
  <si>
    <t>CAIXA DE EMBUTIR EM POLICARBONATO PARA ABRIGO DE HIDRÔMETRO - FORNECIMENTO E INSTALAÇÃO (EXCLUSIVE HIDRÔMETRO). AF_03/2024</t>
  </si>
  <si>
    <t>Total (UN)</t>
  </si>
  <si>
    <t>CAIXA ABRIGO DE HIDRÔMETRO</t>
  </si>
  <si>
    <t>HIDRÔMETRO DN 1", 10 M³/H - FORNECIMENTO E INSTALAÇÃO. AF_03/2024</t>
  </si>
  <si>
    <t>HIDRÔMETRO</t>
  </si>
  <si>
    <t>REGISTRO ESFERA</t>
  </si>
  <si>
    <t>REGISTRO GAVETA</t>
  </si>
  <si>
    <t>COLAR DE TOMADA, PVC, COM TRAVAS, DE 60 MM X 1/2" OU 60 MM X 3/4", PARA LIGAÇÃO PREDIAL DE ÁGUA. AF_06/2022</t>
  </si>
  <si>
    <t>COLAR TOMADA PVC 3/4"</t>
  </si>
  <si>
    <t>TUBO, PVC, SOLDÁVEL, DE 25MM, INSTALADO EM RESERVAÇÃO PREDIAL DE ÁGUA - FORNECIMENTO E INSTALAÇÃO. AF_04/2024</t>
  </si>
  <si>
    <t>TUBO PVC RÍGIDO SOLDÁVEL 3/4"</t>
  </si>
  <si>
    <t>7.2.6.1</t>
  </si>
  <si>
    <t>7.2.6.2</t>
  </si>
  <si>
    <t>7.2.6.3</t>
  </si>
  <si>
    <t>7.2.6.4</t>
  </si>
  <si>
    <t>7.2.6.5</t>
  </si>
  <si>
    <t>TORNEIRA CROMADA DE MESA, 1/2" OU 3/4", PARA LAVATÓRIO, PADRÃO POPULAR - FORNECIMENTO E INSTALAÇÃO. AF_01/2020</t>
  </si>
  <si>
    <t>TORNEIRA DE MESA</t>
  </si>
  <si>
    <t>Total (M)</t>
  </si>
  <si>
    <t>TUBO, PEX, MONOCAMADA, DN 25, INSTALADO EM RAMAL/SUB-RAMAL OU DISTRIBUIÇÃO DE ÁGUA - FORNECIMENTO E INSTALAÇÃO. AF_02/2023</t>
  </si>
  <si>
    <t>TUBO MONOCAMADA</t>
  </si>
  <si>
    <t>TUBO LIGACAO PVC 1.1/2"" PARA VALVULA DESCARGA</t>
  </si>
  <si>
    <t>TUBO DE DESCARGA</t>
  </si>
  <si>
    <t>TUBO DE LIGAÇÃO</t>
  </si>
  <si>
    <t>TUBO, PVC, SOLDÁVEL, DE 25MM, INSTALADO EM PRUMADA DE ÁGUA - FORNECIMENTO E INSTALAÇÃO. AF_06/2022</t>
  </si>
  <si>
    <t>TUBO PVC RÍGIDO 25mm</t>
  </si>
  <si>
    <t>TUBO, PVC, SOLDÁVEL, DE 50MM, INSTALADO EM PRUMADA DE ÁGUA - FORNECIMENTO E INSTALAÇÃO. AF_06/2022</t>
  </si>
  <si>
    <t>TUBO PVC RÍGIDO 50mm</t>
  </si>
  <si>
    <t>RESERVATÓRIO</t>
  </si>
  <si>
    <t>7.2.7.1</t>
  </si>
  <si>
    <t>CAIXA D'ÁGUA 1000L</t>
  </si>
  <si>
    <t>VASO SANITARIO SIFONADO CONVENCIONAL COM LOUÇA BRANCA - FORNECIMENTO E INSTALAÇÃO. AF_01/2020</t>
  </si>
  <si>
    <t>VASO SANITÁRIO</t>
  </si>
  <si>
    <t>7.4.1</t>
  </si>
  <si>
    <t>7.4.2</t>
  </si>
  <si>
    <t>7.4.3</t>
  </si>
  <si>
    <t>REGISTRO DE GAVETA BRUTO, LATÃO, ROSCÁVEL, 1 1/2" - FORNECIMENTO E INSTALAÇÃO. AF_08/2021</t>
  </si>
  <si>
    <t>REGISTRO GAVETA 1 1/2"</t>
  </si>
  <si>
    <t>VÁLVULA DE DESCARGA METÁLICA, BASE 1 1/2", ACABAMENTO METALICO CROMADO - FORNECIMENTO E INSTALAÇÃO. AF_08/2021</t>
  </si>
  <si>
    <t>VÁLVULA DE DESCARGA</t>
  </si>
  <si>
    <t>7.3.1</t>
  </si>
  <si>
    <t>7.3.2</t>
  </si>
  <si>
    <t>LAVATÓRIO LOUÇA BRANCA SUSPENSO, 29,5 X 39CM OU EQUIVALENTE, PADRÃO POPULAR - FORNECIMENTO E INSTALAÇÃO. AF_01/2020</t>
  </si>
  <si>
    <t>LAVATÓRIO - QUIOSQUE E SANITÁRIO</t>
  </si>
  <si>
    <t>SIFÃO QUIOSQUE E SANITÁRIO - ESGOTO</t>
  </si>
  <si>
    <t>SIFÃO DO TIPO FLEXÍVEL EM PVC 1 X 1.1/2 - FORNECIMENTO E INSTALAÇÃO. AF_01/2020</t>
  </si>
  <si>
    <t>VÁLVULA EM PLÁSTICO 1" PARA PIA, TANQUE OU LAVATÓRIO, COM OU SEM LADRÃO - FORNECIMENTO E INSTALAÇÃO. AF_01/2020</t>
  </si>
  <si>
    <t>TUBULAÇÕES - ALIMENTAÇÃO</t>
  </si>
  <si>
    <t>VIGA U150X50X4.76</t>
  </si>
  <si>
    <t>7.1.1</t>
  </si>
  <si>
    <t>7.1.2</t>
  </si>
  <si>
    <t>7.1.3</t>
  </si>
  <si>
    <t>SANIT. ACESSÍVEL UNISSEX - NÍVEL 91.40</t>
  </si>
  <si>
    <t>SANIT. ACESSÍVEL UNISSEX - NÍVEL 94.50</t>
  </si>
  <si>
    <t>QUIOSQUE - NÍVEL 91.40</t>
  </si>
  <si>
    <t>QUIOSQUE - NÍVEL 94.50</t>
  </si>
  <si>
    <t>QUIOSQUE - NÍVEL 97.00</t>
  </si>
  <si>
    <t>5.1.1.1</t>
  </si>
  <si>
    <t>JANELA J01</t>
  </si>
  <si>
    <t>PINTURA COM TINTA EPOXÍDICA DE FUNDO PULVERIZADA SOBRE PERFIL METÁLICO EXECUTADO EM FÁBRICA (POR DEMÃO). AF_01/2020_PE</t>
  </si>
  <si>
    <t>PINTURA COM TINTA EPOXÍDICA DE ACABAMENTO PULVERIZADA SOBRE PERFIL METÁLICO EXECUTADO EM FÁBRICA (02 DEMÃOS). AF_01/2020_PE</t>
  </si>
  <si>
    <t>JANELA J02</t>
  </si>
  <si>
    <t>5.3.1.1</t>
  </si>
  <si>
    <t>PORTA DE MADEIRA PARA VERNIZ, SEMI-OCA (LEVE OU MÉDIA), 80X210CM, ESPESSURA DE 3,5CM, INCLUSO DOBRADIÇAS - FORNECIMENTO E INSTALAÇÃO. AF_12/2019</t>
  </si>
  <si>
    <t>PORTA P01</t>
  </si>
  <si>
    <t>5.3.1.2</t>
  </si>
  <si>
    <t>PORTA DE MADEIRA PARA VERNIZ, SEMI-OCA (LEVE OU MÉDIA), 90X210CM, ESPESSURA DE 3,5CM, INCLUSO DOBRADIÇAS - FORNECIMENTO E INSTALAÇÃO. AF_12/2019</t>
  </si>
  <si>
    <t>PORTA P02</t>
  </si>
  <si>
    <t>5.3.1.3</t>
  </si>
  <si>
    <t>BATENTE PARA PORTA DE MADEIRA, PADRÃO POPULAR - FORNECIMENTO E MONTAGEM. AF_12/2019</t>
  </si>
  <si>
    <t>5.3.1.4</t>
  </si>
  <si>
    <t>ALIZAR DE 5X1,5CM PARA PORTA FIXADO COM PREGOS, PADRÃO POPULAR - FORNECIMENTO E INSTALAÇÃO. AF_12/2019</t>
  </si>
  <si>
    <t>5.3.1.5</t>
  </si>
  <si>
    <t>FECHADURA DE EMBUTIR COM CILINDRO, EXTERNA, COMPLETA, ACABAMENTO PADRÃO POPULAR, INCLUSO EXECUÇÃO DE FURO - FORNECIMENTO E INSTALAÇÃO. AF_12/2019</t>
  </si>
  <si>
    <t>5.3.1.6</t>
  </si>
  <si>
    <t>PUXADOR PARA PCD, FIXADO NA PORTA - FORNECIMENTO E INSTALAÇÃO. AF_01/2020</t>
  </si>
  <si>
    <t>ALVENARIA DE VEDAÇÃO DE BLOCOS VAZADOS DE CONCRETO DE 9X19X39 CM (ESPESSURA 9 CM) E ARGAMASSA DE ASSENTAMENTO COM PREPARO EM BETONEIRA. AF_12/2021</t>
  </si>
  <si>
    <t>5.3.1.7</t>
  </si>
  <si>
    <t>PAINEL EM MADEIRA/VENEZIANA FIXA</t>
  </si>
  <si>
    <t>PORTA P02 - VENEZIANA</t>
  </si>
  <si>
    <t>PORTA P02 - PUXADOR</t>
  </si>
  <si>
    <t>5.3.1.8</t>
  </si>
  <si>
    <t>30.04.060</t>
  </si>
  <si>
    <t>Revestimento em chapa de aço inoxidável para proteção de portas, altura de 40 cm</t>
  </si>
  <si>
    <t>PORTA P02 - CHAPA INOX</t>
  </si>
  <si>
    <t>5.2.1.1</t>
  </si>
  <si>
    <t>5.4.1</t>
  </si>
  <si>
    <t>5.5.1</t>
  </si>
  <si>
    <t>5.5.2</t>
  </si>
  <si>
    <t>FECHAMENTO DA PARTE DE BAIXO DO PATAMAR DA ESCADA - NÍVEL 93.00</t>
  </si>
  <si>
    <t>FECHAMENTO DA PARTE DE BAIXO DO LANCE DA  ESCADA - NÍVEL 93.00</t>
  </si>
  <si>
    <t>8.1.1</t>
  </si>
  <si>
    <t>ELETRODUTO FLEXÍVEL CORRUGADO REFORÇADO, PVC, DN 25 MM (3/4"), PARA CIRCUITOS TERMINAIS, INSTALADO EM PAREDE - FORNECIMENTO E INSTALAÇÃO. AF_03/2023</t>
  </si>
  <si>
    <t>ELETRODUTO 3/4"</t>
  </si>
  <si>
    <t>8.1.2</t>
  </si>
  <si>
    <t>ELETRODUTO FLEXÍVEL CORRUGADO REFORÇADO, PVC, DN 32 MM (1"), PARA CIRCUITOS TERMINAIS, INSTALADO EM PAREDE - FORNECIMENTO E INSTALAÇÃO. AF_03/2023</t>
  </si>
  <si>
    <t>ELETRODUTO 1"</t>
  </si>
  <si>
    <t>8.1.3</t>
  </si>
  <si>
    <t>ELETRODUTO FLEXÍVEL CORRUGADO, PEAD, DN 32 MM (1"), PARA CIRCUITOS TERMINAIS, INSTALADO EM LAJE - FORNECIMENTO E INSTALAÇÃO. AF_03/2023</t>
  </si>
  <si>
    <t>ELETRODUTO PEAD 1"</t>
  </si>
  <si>
    <t>8.1.4</t>
  </si>
  <si>
    <t>ELETRODUTO PEAD 1.1/4"</t>
  </si>
  <si>
    <t>ELETRODUTO FLEXÍVEL CORRUGADO, PEAD, DN 40 MM (1 1/4"), PARA CIRCUITOS TERMINAIS, INSTALADO EM LAJE - FORNECIMENTO E INSTALAÇÃO. AF_03/2023</t>
  </si>
  <si>
    <t>8.1.5</t>
  </si>
  <si>
    <t>CABO DE COBRE 2,50MM2 - ISOLAMENTO PARA 0,6/1KV - CLASSE 5 - FLEXÍVEL - ISOLAÇÃO EM EPR 90 C</t>
  </si>
  <si>
    <t>CABO EPR 2,5 mm²</t>
  </si>
  <si>
    <t>CABO EPR 10 mm²</t>
  </si>
  <si>
    <t>CABO DE COBRE 10MM2 - ISOLAMENTO PARA 0,6/1KV - CLASSE 5 - FLEXÍVEL - ISOLAÇÃO EM EPR 90 C</t>
  </si>
  <si>
    <t>8.2</t>
  </si>
  <si>
    <t>8.4</t>
  </si>
  <si>
    <t>8.4.1</t>
  </si>
  <si>
    <t>8.4.2</t>
  </si>
  <si>
    <t>8.4.3</t>
  </si>
  <si>
    <t>8.4.4</t>
  </si>
  <si>
    <t>8.4.5</t>
  </si>
  <si>
    <t>8.4.6</t>
  </si>
  <si>
    <t>REFLETOR LED 30W</t>
  </si>
  <si>
    <t>LUMINÁRIA DE LED PARA ILUMINAÇÃO PÚBLICA, DE 33 W ATÉ 50 W - FORNECIMENTO E INSTALAÇÃO. AF_02/2025_PS</t>
  </si>
  <si>
    <t>LUMINÁRIA LED INSTALADA EM POSTE</t>
  </si>
  <si>
    <t>RELÉ FOTOELÉTRICO PARA COMANDO DE ILUMINAÇÃO EXTERNA 1000 W - FORNECIMENTO E INSTALAÇÃO. AF_02/2025</t>
  </si>
  <si>
    <t>FOTOCÉLULA - LUMINÁRIA LED</t>
  </si>
  <si>
    <t>FOTOCÉLULA - REFLETOR LED</t>
  </si>
  <si>
    <t>POSTE</t>
  </si>
  <si>
    <t>LUMINÁRIA TIPO SPOT, DE EMBUTIR, COM 1 LÂMPADA LED PAR20 - FORNECIMENTO E INSTALAÇÃO. AF_09/2024</t>
  </si>
  <si>
    <t>SPOT LED</t>
  </si>
  <si>
    <t>8.4.7</t>
  </si>
  <si>
    <t>8.4.8</t>
  </si>
  <si>
    <t>LUMINÁRIA TIPO PLAFON QUADRADA, DE EMBUTIR, COM LED DE 24 W - FORNECIMENTO E INSTALAÇÃO. AF_09/2024</t>
  </si>
  <si>
    <t xml:space="preserve">LUMINÁRIA PLAFON </t>
  </si>
  <si>
    <t>LUMINÁRIA TIPO CALHA, DE SOBREPOR, PARA 2 LÂMPADAS TUBULARES LED DE 36 W, SEM LÂMPADA E SEM REATOR - FORNECIMENTO E INSTALAÇÃO. AF_09/2024</t>
  </si>
  <si>
    <t>LUMINÁRIA TIPO CALHA</t>
  </si>
  <si>
    <t>41.02.562</t>
  </si>
  <si>
    <t>Lâmpada LED tubular T8 com base G13, de 3400 até 4000 Im - 36 a 40 W</t>
  </si>
  <si>
    <t>LÂMPADA TUBULAR</t>
  </si>
  <si>
    <t>8.4.9</t>
  </si>
  <si>
    <t>SPOT DE PISO</t>
  </si>
  <si>
    <t>Balizador de embutir no solo em LED 5W bivolt 3000K</t>
  </si>
  <si>
    <t>8.1.6</t>
  </si>
  <si>
    <t>INTERRUPTOR SIMPLES (1 MÓDULO), 10A/250V, INCLUINDO SUPORTE E PLACA - FORNECIMENTO E INSTALAÇÃO. AF_03/2023</t>
  </si>
  <si>
    <t>INTERRUPTOR SIMPLES</t>
  </si>
  <si>
    <t>8.1.7</t>
  </si>
  <si>
    <t>8.1.8</t>
  </si>
  <si>
    <t>TOMADA MÉDIA DE EMBUTIR (2 MÓDULOS), 2P+T 10 A, INCLUINDO SUPORTE E PLACA - FORNECIMENTO E INSTALAÇÃO. AF_03/2023</t>
  </si>
  <si>
    <t xml:space="preserve">TOMADA DUPLA </t>
  </si>
  <si>
    <t>8.1.9</t>
  </si>
  <si>
    <t>8.1.10</t>
  </si>
  <si>
    <t>TOMADA BAIXA DE EMBUTIR (1 MÓDULO), 2P+T 10 A, INCLUINDO SUPORTE E PLACA - FORNECIMENTO E INSTALAÇÃO. AF_03/2023</t>
  </si>
  <si>
    <t>TOMADA SIMPLES</t>
  </si>
  <si>
    <t>INTERRUPTOR SIMPLES (1 MÓDULO) COM 1 TOMADA DE EMBUTIR 2P+T 10 A, INCLUINDO SUPORTE E PLACA - FORNECIMENTO E INSTALAÇÃO. AF_03/2023</t>
  </si>
  <si>
    <t>INTERRUPTOR + TOMADA</t>
  </si>
  <si>
    <t>8.1.11</t>
  </si>
  <si>
    <t>8.1.12</t>
  </si>
  <si>
    <t>8.1.13</t>
  </si>
  <si>
    <t>8.1.14</t>
  </si>
  <si>
    <t>DISJUNTOR MONOPOLAR TIPO DIN, CORRENTE NOMINAL DE 16A - FORNECIMENTO E INSTALAÇÃO. AF_07/2025</t>
  </si>
  <si>
    <t>DISJUNTOR 16A</t>
  </si>
  <si>
    <t>DISJUNTOR MONOPOLAR TIPO DIN, CORRENTE NOMINAL DE 40A - FORNECIMENTO E INSTALAÇÃO. AF_07/2025</t>
  </si>
  <si>
    <t>DISJUNTOR 40A</t>
  </si>
  <si>
    <t>DISJUNTOR RESIDUAL 40A</t>
  </si>
  <si>
    <t>DISJUNTOR BIPOLAR TIPO DR, CORRENTE NOMINAL DE 40A - FORNECIMENTO E INSTALAÇÃO. AF_07/2025</t>
  </si>
  <si>
    <t>DISPOSITIVO DPS 20KA-175V OU 275V - FORNECIMENTO E INSTALAÇÃO. AF_07/2025</t>
  </si>
  <si>
    <t>DPS</t>
  </si>
  <si>
    <t>8.1.15</t>
  </si>
  <si>
    <t>QUADRO DE DISTRIBUIÇÃO DE ENERGIA EM CHAPA DE AÇO GALVANIZADO, DE SOBREPOR, COM BARRAMENTO TRIFÁSICO, PARA 18 DISJUNTORES DIN 100A - FORNECIMENTO E INSTALAÇÃO. AF_07/2025</t>
  </si>
  <si>
    <t>QUADRO DE DISTRIBUIÇÃO</t>
  </si>
  <si>
    <t>8.1.16</t>
  </si>
  <si>
    <t>CAIXA ENTERRADA ELÉTRICA RETANGULAR, EM ALVENARIA COM BLOCOS DE CONCRETO, FUNDO COM BRITA, DIMENSÕES INTERNAS: 0,4X0,4X0,4 M. AF_12/2020</t>
  </si>
  <si>
    <t xml:space="preserve">CAIXA DE PASSAGEM </t>
  </si>
  <si>
    <t>8.1.17</t>
  </si>
  <si>
    <t>CAIXA DE PASSAGEM PARA TELEFONE 15X15X10CM (SOBREPOR) - FORNECIMENTO E INSTALAÇÃO. AF_08/2025</t>
  </si>
  <si>
    <t>8.1.18</t>
  </si>
  <si>
    <t>ESCAVAÇÃO DA CAIXA DE INSPEÇÃO - ELÉTRICA</t>
  </si>
  <si>
    <t>ELETRODUTO PEAD - ELÉTRICA</t>
  </si>
  <si>
    <t>8.1.19</t>
  </si>
  <si>
    <t>CORDOALHA DE COBRE NU 50 MM², ENTERRADA - FORNECIMENTO E INSTALAÇÃO. AF_08/2023</t>
  </si>
  <si>
    <t>CABO DE COBRE NÚ 50mm</t>
  </si>
  <si>
    <t>CORDOALHA DE COBRE NU 35 MM², NÃO ENTERRADA, COM ISOLADOR - FORNECIMENTO E INSTALAÇÃO. AF_08/2023</t>
  </si>
  <si>
    <t>CABO DE COBRE NÚ 35mm</t>
  </si>
  <si>
    <t>CABO DE COBRE NÚ 16mm</t>
  </si>
  <si>
    <t>MINI CAPTOR PARA SPDA - FORNECIMENTO E INSTALAÇÃO. AF_08/2023</t>
  </si>
  <si>
    <t>TERMINAL AÉREO</t>
  </si>
  <si>
    <t>BARRAMENTO DE EQUIPOTENCIALIZAÇÃO</t>
  </si>
  <si>
    <t>TERMINAL DE COMPRESSAO PARA CABO 50mm2</t>
  </si>
  <si>
    <t>42.05.170</t>
  </si>
  <si>
    <t>Vergalhão liso de aço galvanizado, diâmetro de 3/8´</t>
  </si>
  <si>
    <t>RE-BAR</t>
  </si>
  <si>
    <t>CONECTOR ESTRUTURAL ATERRINSERT LONG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</si>
  <si>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</si>
  <si>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</si>
  <si>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</si>
  <si>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</si>
  <si>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</si>
  <si>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</si>
  <si>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</si>
  <si>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</si>
  <si>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 xml:space="preserve">RE-BAR </t>
  </si>
  <si>
    <t>CPU</t>
  </si>
  <si>
    <t>8.2.10</t>
  </si>
  <si>
    <t>8.2.9</t>
  </si>
  <si>
    <t>CORDOALHA - ELÉTRICA</t>
  </si>
  <si>
    <t>8.3.1</t>
  </si>
  <si>
    <t>ENTRADA DE ENERGIA ELÉTRICA, AÉREA, MONOFÁSICA, COM CAIXA DE EMBUTIR, CABO DE 25 MM2 E DISJUNTOR DIN 50A (NÃO INCLUSO O POSTE DE CONCRETO). AF_07/2020_PS</t>
  </si>
  <si>
    <t>8.3.2</t>
  </si>
  <si>
    <t>POSTE DE ENTRADA DE ENERGIA, DUPLO "T" - 7,5M/300DAN</t>
  </si>
  <si>
    <t>POSTE DA ENTRADA DE ENERGIA</t>
  </si>
  <si>
    <t>41.10.400</t>
  </si>
  <si>
    <t>Poste telecônico em aço SAE 1010/1020 galvanizado a fogo, com espera para uma luminária, altura de 3,00 m</t>
  </si>
  <si>
    <t>8.1.20</t>
  </si>
  <si>
    <t>8.1.21</t>
  </si>
  <si>
    <t>CONDULETE 3/4"</t>
  </si>
  <si>
    <t>CONDULETE DE ALUMÍNIO, TIPO X, PARA ELETRODUTO DE AÇO GALVANIZADO DN 20 MM (3/4"), APARENTE - FORNECIMENTO E INSTALAÇÃO. AF_10/2022</t>
  </si>
  <si>
    <t>ELETRODUTO RIGIDO, EM ACO ZINCADO OU GALVANIZADO, TIPO PESADO, DN=3/4", APARENTE - FORNECIMENTO E INSTALAÇÃO. AF_10/2022</t>
  </si>
  <si>
    <t>Lados</t>
  </si>
  <si>
    <t>FACHADA FRENTE QUIOSQUE E SANITÁRIO - NÍVEL 91.40</t>
  </si>
  <si>
    <t>FACHADA VIRADA PARA CIDADE - NÍVEL 91.40</t>
  </si>
  <si>
    <t>FACHADA FRENTE QUIOSQUE E SANITÁRIO - NÍVEL 94.50</t>
  </si>
  <si>
    <t>FACHADA LATERAL PERTO DO QUIOSQUE - NÍVEL 91.40</t>
  </si>
  <si>
    <t>FACHADA LATERAL PERTO DO QUIOSQUE - NÍVEL 94.50</t>
  </si>
  <si>
    <t>FACHADA VIRADA PARA CIDADE - NÍVEL 94.50</t>
  </si>
  <si>
    <t>PILAR - NÍVEL 97.00</t>
  </si>
  <si>
    <t>REBOCO INTERNO - ARGAMASSA PRÉ-FABRICADA</t>
  </si>
  <si>
    <t>11.1.1.1</t>
  </si>
  <si>
    <t>SANITÁRIO ACESSÍVEL UNISSEX</t>
  </si>
  <si>
    <t>QUIOSQUE</t>
  </si>
  <si>
    <t>Revestimento em pedra Miracema</t>
  </si>
  <si>
    <t>19.03.090</t>
  </si>
  <si>
    <t>REVESTIMENTO CERÂMICO PARA PISO COM PLACAS TIPO ESMALTADA DE DIMENSÕES 45X45 CM APLICADA EM AMBIENTES DE ÁREA ENTRE 5 M2 E 10 M2. AF_02/2023_PE</t>
  </si>
  <si>
    <t>11.1.1.2</t>
  </si>
  <si>
    <t>RODAPÉ CERÂMICO DE 7CM DE ALTURA COM PLACAS TIPO ESMALTADA DE DIMENSÕES 45X45CM. AF_02/2023</t>
  </si>
  <si>
    <t>24.02.590</t>
  </si>
  <si>
    <t>Porta de enrolar manual, cega ou vazada</t>
  </si>
  <si>
    <t>19.01.064</t>
  </si>
  <si>
    <t>Peitoril e/ou soleira em granito, espessura de 2 cm e largura de 21 cm até 30 cm, acabamento polido</t>
  </si>
  <si>
    <t>TAMPO PARA BANCADA ÚMIDA - GRANITO CINZA ANDORINHA - ESPESSURA 2CM</t>
  </si>
  <si>
    <t>TUBO DE PVC RÍGIDO, PONTA E BOLSA (LINHA ESGOTO) - 150MM (6")</t>
  </si>
  <si>
    <t>49.06.160</t>
  </si>
  <si>
    <t>Grelha quadriculada em ferro fundido para caixas e canaletas</t>
  </si>
  <si>
    <t>Terminal de pressão/compressão para cabo de 50 mm²</t>
  </si>
  <si>
    <t>39.10.160</t>
  </si>
  <si>
    <t>Caixilho em alumínio basculante, sob medida</t>
  </si>
  <si>
    <t>25.01.040</t>
  </si>
  <si>
    <t>Tubo de ligação para sanitário</t>
  </si>
  <si>
    <t>44.20.230</t>
  </si>
  <si>
    <t>42.05.380</t>
  </si>
  <si>
    <t>Caixa de equalização, de embutir, em aço com barramento, de 200 x 200 mm e tampa</t>
  </si>
  <si>
    <t>CORDOALHA DE COBRE NÚ, INCLUSIVE ISOLADORES - 16,00MM2</t>
  </si>
  <si>
    <t>Projetor LED retangular, potência de 30 W, fluxo luminoso de 2250 a 2400 lm, temperatura cor 6.500 K, bivolt</t>
  </si>
  <si>
    <t>41.31.101</t>
  </si>
  <si>
    <t>TETO</t>
  </si>
  <si>
    <t>REVESTIMENTO TETO</t>
  </si>
  <si>
    <t>10.1.1</t>
  </si>
  <si>
    <t>CHAPISCO APLICADO NO TETO OU EM ESTRUTURA, COM DESEMPENADEIRA DENTADA. ARGAMASSA INDUSTRIALIZADA COM PREPARO MANUAL. AF_10/2022</t>
  </si>
  <si>
    <t>EMBOÇO - ARGAMASSA MISTA DE CIMENTO, CAL E AREIA 1:4/12</t>
  </si>
  <si>
    <t>10.1.4</t>
  </si>
  <si>
    <t>10.1.3</t>
  </si>
  <si>
    <t>10.1.2</t>
  </si>
  <si>
    <t>PINTURA LÁTEX ACRÍLICA STANDARD, APLICAÇÃO MANUAL EM TETO, DUAS DEMÃOS. AF_04/2023</t>
  </si>
  <si>
    <t>9.1.1.6</t>
  </si>
  <si>
    <t>PINTURA LÁTEX ACRÍLICA STANDARD, APLICAÇÃO MANUAL EM PAREDES, DUAS DEMÃOS. AF_04/2023</t>
  </si>
  <si>
    <t>PISO CIMENTADO, TRAÇO 1:3 (CIMENTO E AREIA), ACABAMENTO LISO, ESPESSURA 3,0 CM, PREPARO MECÂNICO DA ARGAMASSA. AF_09/2020</t>
  </si>
  <si>
    <t>11.2.1.1</t>
  </si>
  <si>
    <t>11.2.1.2</t>
  </si>
  <si>
    <t>PISO CIMENTADO, TRAÇO 1:3 (CIMENTO E AREIA), ACABAMENTO RÚSTICO, ESPESSURA 3,0 CM, PREPARO MECÂNICO DA ARGAMASSA. AF_09/2020</t>
  </si>
  <si>
    <t>PISO CIMENTADO LISO - PLATAFORMA DO MIRANTE</t>
  </si>
  <si>
    <t>PISO CIMENTADO - ESCADA DO NÍVEL 91.40 AO 93.00</t>
  </si>
  <si>
    <t>PISO CIMENTADO - ESCADA DO NÍVEL 93.00 AO 97.00</t>
  </si>
  <si>
    <t>PISO CIMENTADO - ESCADA DE ACESSO A PRAÇA DA ÁREA DE CONVIVÊNCIA</t>
  </si>
  <si>
    <t>11.2.2.1</t>
  </si>
  <si>
    <t>11.2.3</t>
  </si>
  <si>
    <t>PISO PODOTÁTIL</t>
  </si>
  <si>
    <t>PISO PODOTÁTIL DE ALERTA OU DIRECIONAL, DE CONCRETO, ASSENTADO SOBRE ARGAMASSA. AF_03/2024</t>
  </si>
  <si>
    <t>PISO PODOTÁTIL DE CONCRETO</t>
  </si>
  <si>
    <t>11.2.3.1</t>
  </si>
  <si>
    <t>11.2.4</t>
  </si>
  <si>
    <t>ASSENTAMENTO DE GUIA (MEIO-FIO) EM TRECHO RETO, CONFECCIONADA EM CONCRETO PRÉ-FABRICADO, DIMENSÕES 100X15X13X30 CM (COMPRIMENTO X BASE INFERIOR X BASE SUPERIOR X ALTURA). AF_01/2024</t>
  </si>
  <si>
    <t>11.2.4.1</t>
  </si>
  <si>
    <t>11.2.4.2</t>
  </si>
  <si>
    <t>TELHA TRAPEZOIDAL EM AÇO GALVANIZADO ESPESSURA DE 0,50MM, REVESTIMENTO B, H=40MM</t>
  </si>
  <si>
    <t>TELHA METÁLICA</t>
  </si>
  <si>
    <t>12.1.1</t>
  </si>
  <si>
    <t>12.1.2</t>
  </si>
  <si>
    <t>RUFO EXTERNO/INTERNO EM CHAPA DE AÇO GALVANIZADO NÚMERO 26, CORTE DE 33 CM, INCLUSO IÇAMENTO. AF_07/2019</t>
  </si>
  <si>
    <t>RUFO COBERTURA DO QUIOSQUE/ SANITÁRIO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</si>
  <si>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</si>
  <si>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GUIA DE JARDIM</t>
  </si>
  <si>
    <t>12.2.1</t>
  </si>
  <si>
    <t>VIGAS DE MADEIRA DO PERGOLADO</t>
  </si>
  <si>
    <t>VIGA DE MADEIRA SERRADA, MAÇARANDUBA OU EQUIVALENTE DA REGIÃO, APARELHADA, SEÇÃO RETANGULAR 6 X 16 CM. AF_03/2024</t>
  </si>
  <si>
    <t>12.2.2</t>
  </si>
  <si>
    <t>PINTURA VERNIZ (INCOLOR) POLIURETÂNICO (RESINA ALQUÍDICA MODIFICADA) EM MADEIRA, 3 DEMÃOS. AF_01/2021</t>
  </si>
  <si>
    <t>P (m)</t>
  </si>
  <si>
    <t>SINALIZAÇÃO E EXTINTOR</t>
  </si>
  <si>
    <t>PLACA EXTINTOR</t>
  </si>
  <si>
    <t>EXTINTOR DE INCÊNDIO PORTÁTIL COM CARGA DE PQS DE 4 KG, CLASSE BC - FORNECIMENTO E INSTALAÇÃO. AF_10/2020_PE</t>
  </si>
  <si>
    <t>EXTINTOR PÓ BC</t>
  </si>
  <si>
    <t>EXTINTOR DE INCÊNDIO PORTÁTIL COM CARGA DE ÁGUA PRESSURIZADA DE 10 L, CLASSE A - FORNECIMENTO E INSTALAÇÃO. AF_10/2020_PE</t>
  </si>
  <si>
    <t>EXTINTOR ÁGUA PRESSURIZADA</t>
  </si>
  <si>
    <t>FDE</t>
  </si>
  <si>
    <t>08.08.090</t>
  </si>
  <si>
    <t>TREINAMENTO BÁSICO PARA BRIGADA DE INCÊNDIO INCLUSO EQUIPAMENTOS (POR PARTICIPANTE)</t>
  </si>
  <si>
    <t>BRIGADA DE INCÊNDIO</t>
  </si>
  <si>
    <t>13.1.1</t>
  </si>
  <si>
    <t>13.1.4</t>
  </si>
  <si>
    <t>13.1.3</t>
  </si>
  <si>
    <t>13.1.2</t>
  </si>
  <si>
    <t>14.3.1</t>
  </si>
  <si>
    <t>PLANTIO DE GRAMA ESMERALDA OU SÃO CARLOS OU CURITIBANA, EM PLACAS. AF_07/2024</t>
  </si>
  <si>
    <t>GRAMA</t>
  </si>
  <si>
    <t>Planta - Liríope (liriope spicata), fornecimento e plantio</t>
  </si>
  <si>
    <t>PLANTA LIRÍOPE</t>
  </si>
  <si>
    <t>Planta - Lantana amarela (lantana camara), fornecimento e plantio</t>
  </si>
  <si>
    <t>PLANTA LANTANA</t>
  </si>
  <si>
    <t>CAROBÃO (JACARANDA MICRANTHA)</t>
  </si>
  <si>
    <t>PLANTA CAROBÃO</t>
  </si>
  <si>
    <t>Planta - Palmeira fênix (phoenix roebelenii), fornecimento e plantio</t>
  </si>
  <si>
    <t>PLANTA PALMEIRA FENIX</t>
  </si>
  <si>
    <t>Planta - Papiro (cyperus alternifolius), fornecimento e plantio</t>
  </si>
  <si>
    <t>PLANTA SOMBRINHA CHINESA</t>
  </si>
  <si>
    <t>Planta - Lírio Leopardo (belamcanda chinensis), fornecimento e plantio</t>
  </si>
  <si>
    <t>PLANTA LÍRIO</t>
  </si>
  <si>
    <t>Planta - Dionella (Dianella tasmanica), fornecimento e plantio</t>
  </si>
  <si>
    <t>PLANTA DIONELLA</t>
  </si>
  <si>
    <t>Lastro urbanizado com seixo rolado</t>
  </si>
  <si>
    <t>BRITA BRANCA N° 3</t>
  </si>
  <si>
    <t>Limitador de grama com borda fina, l=12,5cm</t>
  </si>
  <si>
    <t>LIMITADOR DE GRAMA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</si>
  <si>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</si>
  <si>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</si>
  <si>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</si>
  <si>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</si>
  <si>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</si>
  <si>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</si>
  <si>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</si>
  <si>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</si>
  <si>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</si>
  <si>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</si>
  <si>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</si>
  <si>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TERRA PARA PLANTIO</t>
  </si>
  <si>
    <t>ESPALHAMENTO DE TERRA VEGETAL PARA O PLANTIO. AF_07/2024</t>
  </si>
  <si>
    <t>INSTALAÇÃO DE LIXEIRA METÁLICA DUPLA, CAPACIDADE DE 60 L, EM TUBO DE AÇO CARBONO E CESTOS EM CHAPA DE AÇO COM PINTURA ELETROSTÁTICA, SOBRE PISO DE CONCRETO EXISTENTE. AF_11/2021</t>
  </si>
  <si>
    <t>LIXEIRA METÁLICA</t>
  </si>
  <si>
    <t>14.2.1</t>
  </si>
  <si>
    <t>47.01.180</t>
  </si>
  <si>
    <t>Válvula de esfera monobloco em latão, passagem plena, acionamento com alavanca, DN= 3/4´</t>
  </si>
  <si>
    <t>14.2.2</t>
  </si>
  <si>
    <t>BICICLETÁRIO</t>
  </si>
  <si>
    <t>REGISTRO DE GAVETA BRUTO, LATÃO, ROSCÁVEL, 3/4" - FORNECIMENTO E INSTALAÇÃO. AF_08/2021</t>
  </si>
  <si>
    <t>GRADIL METÁLICO</t>
  </si>
  <si>
    <t>14.3.2</t>
  </si>
  <si>
    <t xml:space="preserve"> </t>
  </si>
  <si>
    <t>14.3.3</t>
  </si>
  <si>
    <t>CO-42 GUARDA-CORPO COM CHAPA PERFURADA H=130CM AÇO GALVANIZADO COM PINTURA ESMALTE</t>
  </si>
  <si>
    <t>GUARDA CORPO EM CHAPA PERFURADA</t>
  </si>
  <si>
    <t>BRISE DE ALUMÍNIO</t>
  </si>
  <si>
    <t>CAIXA D´ÁGUA EM POLIETILENO, 1000 LITROS - FORNECIMENTO E INSTALAÇÃO. AF_06/2021</t>
  </si>
  <si>
    <t>11.2.4.3</t>
  </si>
  <si>
    <t>GUIA DO GUARDA-CORPO</t>
  </si>
  <si>
    <t>GUIA (MEIO-FIO) CONCRETO, MOLDADA IN LOCO EM TRECHO RETO COM EXTRUSORA, 15 CM BASE X 30 CM ALTURA. AF_01/2024</t>
  </si>
  <si>
    <t>14.3.4</t>
  </si>
  <si>
    <t>GUARDA-CORPO H=1,30 m</t>
  </si>
  <si>
    <t>CO-46 GUARDA-CORPO TUBULAR COM GRADIL DE FECHAMENTO H=130CM  AÇO GALVANIZADO COM PINTURA ESMALTE</t>
  </si>
  <si>
    <t>10.1.5</t>
  </si>
  <si>
    <t>9.1.1.7</t>
  </si>
  <si>
    <t>EMASSAMENTO COM MASSA LÁTEX, APLICAÇÃO EM PAREDE, UMA DEMÃO, LIXAMENTO MANUAL. AF_04/2023</t>
  </si>
  <si>
    <t>EMASSAMENTO COM MASSA LÁTEX, APLICAÇÃO EM TETO, UMA DEMÃO, LIXAMENTO MANUAL. AF_04/2023</t>
  </si>
  <si>
    <t>7.4.4</t>
  </si>
  <si>
    <t>7.4.5</t>
  </si>
  <si>
    <t>Barra de apoio lateral para lavatório, para pessoas com mobilidade reduzida, em tubo de aço inoxidável de 1.1/4", comprimento 25 a 30 cm</t>
  </si>
  <si>
    <t>30.01.061</t>
  </si>
  <si>
    <t>BARRA DE APOIO DO LAVATÓRIO</t>
  </si>
  <si>
    <t>BARRA DE APOIO DO VASO SANITÁRIO</t>
  </si>
  <si>
    <t>Barra de apoio reta, para pessoas com mobilidade reduzida, em tubo de aço inoxidável de 1 1/2´</t>
  </si>
  <si>
    <t>30.01.010</t>
  </si>
  <si>
    <t>7.5</t>
  </si>
  <si>
    <t>DIVERSOS</t>
  </si>
  <si>
    <t>7.5.1</t>
  </si>
  <si>
    <t>SABONETEIRA PLASTICA TIPO DISPENSER PARA SABONETE LIQUIDO COM RESERVATORIO 800 A 1500 ML, INCLUSO FIXAÇÃO. AF_01/2020</t>
  </si>
  <si>
    <t>DISPENSER DE SABÃO</t>
  </si>
  <si>
    <t>7.5.2</t>
  </si>
  <si>
    <t>44.03.050</t>
  </si>
  <si>
    <t>Dispenser papel higiênico em ABS para rolão 300 / 600 m, com visor</t>
  </si>
  <si>
    <t>DISPENSER DE PAPEL HIGIÊNICO</t>
  </si>
  <si>
    <t>7.5.3</t>
  </si>
  <si>
    <t>DISPENSER DE PAPEL TOALHA</t>
  </si>
  <si>
    <t>DISPENSER PAPEL TOALHA, DE PAREDE, MANUAL, PARA SANITÁRIOS - ABS - ALTO IMPACTO - AUTO CORTE</t>
  </si>
  <si>
    <t>7.5.4</t>
  </si>
  <si>
    <t xml:space="preserve">ESPELHO </t>
  </si>
  <si>
    <t>5.3.1.9</t>
  </si>
  <si>
    <t>Coef.</t>
  </si>
  <si>
    <t>5.3.1.10</t>
  </si>
  <si>
    <t>PINTURA TINTA DE ACABAMENTO (PIGMENTADA) ESMALTE SINTÉTICO BRILHANTE EM MADEIRA, 2 DEMÃOS. AF_01/2021</t>
  </si>
  <si>
    <t>14.4</t>
  </si>
  <si>
    <t>BANCOS</t>
  </si>
  <si>
    <t>14.4.1</t>
  </si>
  <si>
    <t>LASTRO DE CONCRETO MAGRO, APLICADO EM PISOS, LAJES SOBRE SOLO OU RADIERS. AF_01/2024</t>
  </si>
  <si>
    <t>BANCO DA ÁREA DE CONVIVÊNCIA - CONSUMO: 0,041 m³/m (QUADRO RESUMO)</t>
  </si>
  <si>
    <t>Consumo m³/m</t>
  </si>
  <si>
    <t>14.4.2</t>
  </si>
  <si>
    <t>BANCO DA ÁREA DE CONVIVÊNCIA - CONSUMO: 1,14 m²/m (QUADRO RESUMO)</t>
  </si>
  <si>
    <t>Consumo m²/m</t>
  </si>
  <si>
    <t>ALVENARIA DE VEDAÇÃO DE BLOCOS CERÂMICOS FURADOS NA HORIZONTAL DE 9X14X19 CM (ESPESSURA 9 CM) E ARGAMASSA DE ASSENTAMENTO COM PREPARO MANUAL. AF_12/2021</t>
  </si>
  <si>
    <t>14.4.3</t>
  </si>
  <si>
    <t>BANCO DA ÁREA DE CONVIVÊNCIA - CONSUMO: 0,118 m³/m (QUADRO RESUMO)</t>
  </si>
  <si>
    <t>14.4.4</t>
  </si>
  <si>
    <t>BANCO DA ÁREA DE CONVIVÊNCIA - CONSUMO: 0,14 m²/m (QUADRO RESUMO)</t>
  </si>
  <si>
    <t>FABRICAÇÃO, MONTAGEM E DESMONTAGEM DE FORMA PARA RADIER, PISO DE CONCRETO OU LAJE SOBRE SOLO, EM MADEIRA SERRADA, 4 UTILIZAÇÕES. AF_09/2021</t>
  </si>
  <si>
    <t>14.4.5</t>
  </si>
  <si>
    <t>BANCO DA ÁREA DE CONVIVÊNCIA - CONSUMO: 1,835 kg/m (QUADRO RESUMO)</t>
  </si>
  <si>
    <t>Consumo kg/m</t>
  </si>
  <si>
    <t>ARMAÇÃO PARA EXECUÇÃO DE RADIER, PISO DE CONCRETO OU LAJE SOBRE SOLO, COM USO DE TELA Q-196. AF_09/2021</t>
  </si>
  <si>
    <t>14.4.6</t>
  </si>
  <si>
    <t>CONCRETO FCK = 25,0MPA - VIRADO NA OBRA</t>
  </si>
  <si>
    <t>BANCO DA ÁREA DE CONVIVÊNCIA - CONSUMO: 0,059 m³/m (QUADRO RESUMO)</t>
  </si>
  <si>
    <t>14.4.7</t>
  </si>
  <si>
    <t>BANCO DA ÁREA DE CONVIVÊNCIA - CONSUMO: 1,50 m²/m (QUADRO RESUMO)</t>
  </si>
  <si>
    <t>14.4.8</t>
  </si>
  <si>
    <t>14.4.9</t>
  </si>
  <si>
    <t>PINTURA HIDROFUGANTE COM SILICONE, APLICAÇÃO MANUAL, 2 DEMÃOS. AF_05/2021</t>
  </si>
  <si>
    <t>14.4.10</t>
  </si>
  <si>
    <t>BANCO DA ÁREA DE CONVIVÊNCIA - CONSUMO: 0,80 m²/m (QUADRO RESUMO)</t>
  </si>
  <si>
    <t>CAMADA SEPARADORA PARA EXECUÇÃO DE RADIER, PISO DE CONCRETO OU LAJE SOBRE SOLO, EM LONA PLÁSTICA. AF_09/2021</t>
  </si>
  <si>
    <t>14.4.11</t>
  </si>
  <si>
    <t>GEOTÊXTIL NÃO TECIDO 100% POLIÉSTER, RESISTÊNCIA A TRAÇÃO DE 14 KN/M (RT - 14), INSTALADO EM DRENO - FORNECIMENTO E INSTALAÇÃO. AF_07/2021</t>
  </si>
  <si>
    <t>BANCO DA ÁREA DE CONVIVÊNCIA - CONSUMO: 1,00 m²/m (QUADRO RESUMO)</t>
  </si>
  <si>
    <t>14.4.12</t>
  </si>
  <si>
    <t>BANCO DA ÁREA DE CONVIVÊNCIA - CONSUMO: 0,08 m³/m (QUADRO RESUMO)</t>
  </si>
  <si>
    <t>ENCHIMENTO DE BRITA PARA DRENO, LANÇAMENTO MANUAL. AF_07/2021</t>
  </si>
  <si>
    <t>APLICAÇÃO MASSA ACRÍLICA PARA MADEIRA, PARA PINTURA COM TINTA DE ACABAMENTO (PIGMENTADA). AF_01/2021</t>
  </si>
  <si>
    <t>14.4.13</t>
  </si>
  <si>
    <t>20.03.010</t>
  </si>
  <si>
    <t>Soalho em tábua de madeira aparelhada</t>
  </si>
  <si>
    <t>ACABAMENTO DO BANCO DO MIRANTE</t>
  </si>
  <si>
    <t>Total (Viagem)</t>
  </si>
  <si>
    <t>Total (Período)</t>
  </si>
  <si>
    <t>3.1.9</t>
  </si>
  <si>
    <t>Projeto de Estrutura - Aço do item 3.1.1</t>
  </si>
  <si>
    <t>Peso (kg)</t>
  </si>
  <si>
    <t>3.1.10</t>
  </si>
  <si>
    <t>MONTAGEM DE ARMADURA DE ESTACAS, DIÂMETRO = 16,0 MM. AF_09/2021_PS</t>
  </si>
  <si>
    <t>MONTAGEM DE ARMADURA TRANSVERSAL DE ESTACAS DE SEÇÃO CIRCULAR, DIÂMETRO = 5,0 MM. AF_09/2021_PS</t>
  </si>
  <si>
    <t>BLOCO 4,95x1,95x1,25 m</t>
  </si>
  <si>
    <t>BLOCO 1,50x1,50x1,25 m</t>
  </si>
  <si>
    <t>SAPATA 2,60x1,40 m</t>
  </si>
  <si>
    <t>SAPATA 1,40x1,30 m</t>
  </si>
  <si>
    <t>SAPATA 1,60x0,95 m</t>
  </si>
  <si>
    <t>VIGA VI2</t>
  </si>
  <si>
    <t>VIGA VI3</t>
  </si>
  <si>
    <t>VIGA VI4</t>
  </si>
  <si>
    <t>VIGA VI5</t>
  </si>
  <si>
    <t>VIGA VI6</t>
  </si>
  <si>
    <t>VIGA VI7</t>
  </si>
  <si>
    <t>VIGA VI1</t>
  </si>
  <si>
    <t>Projeto de Estrutura - Blocos de Coroamento</t>
  </si>
  <si>
    <t>Projeto de Estrutura - Sapatas</t>
  </si>
  <si>
    <t>FABRICAÇÃO, MONTAGEM E DESMONTAGEM DE FÔRMA PARA SAPATA, EM CHAPA DE MADEIRA COMPENSADA RESINADA, E=17 MM, 2 UTILIZAÇÕES. AF_01/2024</t>
  </si>
  <si>
    <t>Projeto de Estrutura - Vigas Baldrames</t>
  </si>
  <si>
    <t>FABRICAÇÃO, MONTAGEM E DESMONTAGEM DE FÔRMA PARA VIGA BALDRAME, EM CHAPA DE MADEIRA COMPENSADA RESINADA, E=17 MM, 2 UTILIZAÇÕES. AF_01/2024</t>
  </si>
  <si>
    <t>11.01.350</t>
  </si>
  <si>
    <t>Concreto usinado, fck = 40 MPa - para bombeamento</t>
  </si>
  <si>
    <t>BOMBEAMENTO DE CONCRETO</t>
  </si>
  <si>
    <t>ARMAÇÃO DE BLOCO, SAPATA ISOLADA, VIGA BALDRAME E SAPATA CORRIDA UTILIZANDO AÇO CA-50 DE 16 MM - MONTAGEM. AF_01/2024</t>
  </si>
  <si>
    <t>ARMAÇÃO DE BLOCO, SAPATA ISOLADA E SAPATA CORRIDA UTILIZANDO AÇO CA-50 DE 20 MM - MONTAGEM. AF_01/2024</t>
  </si>
  <si>
    <t>ARMAÇÃO DE PILAR OU VIGA DE ESTRUTURA CONVENCIONAL DE CONCRETO ARMADO UTILIZANDO AÇO CA-50 DE 32,0 MM. AF_06/2022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</si>
  <si>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</si>
  <si>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</si>
  <si>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</si>
  <si>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ARMAÇÃO DE SAPATA ISOLADA, VIGA BALDRAME E SAPATA CORRIDA UTILIZANDO AÇO CA-60 DE 5 MM - MONTAGEM. AF_01/2024</t>
  </si>
  <si>
    <t>3.2.2</t>
  </si>
  <si>
    <t>3.2.3</t>
  </si>
  <si>
    <t>3.2.4</t>
  </si>
  <si>
    <t>Volume escavado - Volume de Concreto</t>
  </si>
  <si>
    <t>Vol. Esc. (m³)</t>
  </si>
  <si>
    <t>Vol. Conc.+Last. (m³)</t>
  </si>
  <si>
    <t>Coef. Emp.</t>
  </si>
  <si>
    <t>Volume Bota-Fora</t>
  </si>
  <si>
    <t>Dist. (km)</t>
  </si>
  <si>
    <t>Transporte de Solo para fora da obra</t>
  </si>
  <si>
    <t>3.3.1.1</t>
  </si>
  <si>
    <t>3.3.1.3</t>
  </si>
  <si>
    <t>3.3.1.2</t>
  </si>
  <si>
    <t>MONTAGEM E DESMONTAGEM DE FÔRMA DE LAJE MACIÇA, PÉ-DIREITO DUPLO, EM CHAPA DE MADEIRA COMPENSADA RESINADA, 2 UTILIZAÇÕES. AF_09/2020</t>
  </si>
  <si>
    <t>3.3.1.4</t>
  </si>
  <si>
    <t>3.3.1.5</t>
  </si>
  <si>
    <t>3.3.1.6</t>
  </si>
  <si>
    <t>3.3.1.7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</si>
  <si>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</si>
  <si>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</si>
  <si>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</si>
  <si>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</si>
  <si>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3.3.2.1</t>
  </si>
  <si>
    <t>MONTAGEM E DESMONTAGEM DE FÔRMA DE VIGA, ESCORAMENTO METÁLICO, PÉ-DIREITO SIMPLES, EM CHAPA DE MADEIRA RESINADA, 2 UTILIZAÇÕES. AF_09/2020</t>
  </si>
  <si>
    <t>3.3.2.2</t>
  </si>
  <si>
    <t>MONTAGEM E DESMONTAGEM DE FÔRMA DE VIGA, ESCORAMENTO METÁLICO, PÉ-DIREITO DUPLO, EM CHAPA DE MADEIRA RESINADA, 2 UTILIZAÇÕES. AF_09/2020</t>
  </si>
  <si>
    <t>3.3.2.4</t>
  </si>
  <si>
    <t>3.3.2.3</t>
  </si>
  <si>
    <t>3.3.2.5</t>
  </si>
  <si>
    <t>3.3.2.6</t>
  </si>
  <si>
    <t>3.3.2.7</t>
  </si>
  <si>
    <t>3.3.2.8</t>
  </si>
  <si>
    <t>3.3.2.9</t>
  </si>
  <si>
    <t>3.3.2.10</t>
  </si>
  <si>
    <t>ARMAÇÃO DE PILAR OU VIGA DE ESTRUTURA CONVENCIONAL DE CONCRETO ARMADO UTILIZANDO AÇO CA-50 DE 8,0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</si>
  <si>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</si>
  <si>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</si>
  <si>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ARMAÇÃO DE PILAR OU VIGA DE ESTRUTURA CONVENCIONAL DE CONCRETO ARMADO UTILIZANDO AÇO CA-50 DE 6,3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</si>
  <si>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</si>
  <si>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20,0 MM - MONTAGEM. AF_06/2022</t>
  </si>
  <si>
    <t>3.3.2.11</t>
  </si>
  <si>
    <t>ARMAÇÃO DE PILAR OU VIGA DE ESTRUTURA CONVENCIONAL DE CONCRETO ARMADO UTILIZANDO AÇO CA-50 DE 25,0 MM - MONTAGEM. AF_06/2022</t>
  </si>
  <si>
    <t>3.3.2.12</t>
  </si>
  <si>
    <t>ARMAÇÃO DE PILAR OU VIGA DE ESTRUTURA CONVENCIONAL DE CONCRETO ARMADO UTILIZANDO AÇO CA-60 DE 5,0 MM - MONTAGEM. AF_06/2022</t>
  </si>
  <si>
    <t>3.3.3.1</t>
  </si>
  <si>
    <t>3.3.3.2</t>
  </si>
  <si>
    <t>3.3.3.3</t>
  </si>
  <si>
    <t>3.3.3.4</t>
  </si>
  <si>
    <t>MONTAGEM E DESMONTAGEM DE FÔRMA DE PILARES CIRCULARES, PÉ-DIREITO DUPLO, EM MADEIRA, 2 UTILIZAÇÕES. AF_05/2024</t>
  </si>
  <si>
    <t>MONTAGEM E DESMONTAGEM DE FÔRMA DE PILARES RETANGULARES E ESTRUTURAS SIMILARES, PÉ-DIREITO DUPLO, EM CHAPA DE MADEIRA COMPENSADA RESINADA, 2 UTILIZAÇÕES. AF_09/2020</t>
  </si>
  <si>
    <t>3.3.3.5</t>
  </si>
  <si>
    <t>3.3.3.6</t>
  </si>
  <si>
    <t>3.3.3.7</t>
  </si>
  <si>
    <t>3.3.3.8</t>
  </si>
  <si>
    <t>3.3.3.9</t>
  </si>
  <si>
    <t>3.3.3.10</t>
  </si>
  <si>
    <t>3.3.3.11</t>
  </si>
  <si>
    <t>3.3.4</t>
  </si>
  <si>
    <t>ESCADAS</t>
  </si>
  <si>
    <t>VIGA DE MADEIRA SERRADA, MAÇARANDUBA OU EQUIVALENTE DA REGIÃO, NÃO APARELHADA, SEÇÃO RETANGULAR 6 X 20 CM. AF_03/2024</t>
  </si>
  <si>
    <t>3.5.1</t>
  </si>
  <si>
    <t>3.5.2</t>
  </si>
  <si>
    <t>MADEIRAMENTO DE TELHADO, PADRÃO PEROBA - CAIBROS 5X6CM</t>
  </si>
  <si>
    <t>3.5.3</t>
  </si>
  <si>
    <t>32.09.020</t>
  </si>
  <si>
    <t>Chapa de aço em bitolas medias</t>
  </si>
  <si>
    <t>Chapa 150x70x3/8"</t>
  </si>
  <si>
    <t>Chapa 200x150x5/16"</t>
  </si>
  <si>
    <t>3.5.4</t>
  </si>
  <si>
    <t>Viga 5x20 cm</t>
  </si>
  <si>
    <t>Viga 5x7 cm</t>
  </si>
  <si>
    <t>3.3.4.1</t>
  </si>
  <si>
    <t>3.3.4.3</t>
  </si>
  <si>
    <t>3.3.4.2</t>
  </si>
  <si>
    <t>MONTAGEM E DESMONTAGEM DE FÔRMA PARA ESCADAS, COM 2 LANCES EM "L" E LAJE PLANA, EM CHAPA DE MADEIRA COMPENSADA RESINADA, 2 UTILIZAÇÕES. AF_11/2020</t>
  </si>
  <si>
    <t>3.3.4.4</t>
  </si>
  <si>
    <t>3.3.4.5</t>
  </si>
  <si>
    <t>3.3.4.6</t>
  </si>
  <si>
    <t>3.3.4.7</t>
  </si>
  <si>
    <t>ARMAÇÃO DE ESCADA, DE UMA ESTRUTURA CONVENCIONAL DE CONCRETO ARMADO UTILIZANDO AÇO CA-50 DE 8,0 MM - MONTAGEM. AF_11/2020</t>
  </si>
  <si>
    <t>ARMAÇÃO DE ESCADA, DE UMA ESTRUTURA CONVENCIONAL DE CONCRETO ARMADO UTILIZANDO AÇO CA-50 DE 12,5 MM - MONTAGEM. AF_11/2020</t>
  </si>
  <si>
    <t>ARMAÇÃO DE ESCADA, DE UMA ESTRUTURA CONVENCIONAL DE CONCRETO ARMADO UTILIZANDO AÇO CA-50 DE 16,0 MM - MONTAGEM. AF_11/2020</t>
  </si>
  <si>
    <t>3.6</t>
  </si>
  <si>
    <t>CONTENÇÕES</t>
  </si>
  <si>
    <t>3.6.1</t>
  </si>
  <si>
    <t>PEDRA ARGAMASSADA COM CIMENTO E AREIA 1:3, 40% DE ARGAMASSA EM VOLUME - AREIA E PEDRA DE MÃO COMERCIAIS - FORNECIMENTO E ASSENTAMENTO. AF_08/2022</t>
  </si>
  <si>
    <t>Muro de Contenção - Segmento 7</t>
  </si>
  <si>
    <t>Muro de Contenção - Segmento 1</t>
  </si>
  <si>
    <t>Muro de Contenção - Segmento 3</t>
  </si>
  <si>
    <t>Muro de Contenção - Segmento 4</t>
  </si>
  <si>
    <t>Muro de Contenção - Segmento 5</t>
  </si>
  <si>
    <t>Muro de Contenção - Segmento 6</t>
  </si>
  <si>
    <t>3.6.2</t>
  </si>
  <si>
    <t>3.6.3</t>
  </si>
  <si>
    <t>3.6.4</t>
  </si>
  <si>
    <t>3.6.5</t>
  </si>
  <si>
    <t>GEOTÊXTIL NÃO TECIDO 100% POLIÉSTER, RESISTÊNCIA A TRAÇÃO DE 26 KN/M (RT - 26), INSTALADO EM DRENO - FORNECIMENTO E INSTALAÇÃO. AF_07/2021</t>
  </si>
  <si>
    <t>Muro de Contenção - Segmento 7 - Faces Laterais</t>
  </si>
  <si>
    <t>Muro de Contenção - Segmento 7 - Face Superior</t>
  </si>
  <si>
    <t>Muro de Contenção - Segmento 7 - Face Inferior</t>
  </si>
  <si>
    <t>Muro de Contenção - Segmento 1 - Face Superior</t>
  </si>
  <si>
    <t>Muro de Contenção - Segmento 1 - Face Inferior</t>
  </si>
  <si>
    <t>Muro de Contenção - Segmento 1 - Faces Laterais</t>
  </si>
  <si>
    <t>Muro de Contenção - Segmento 3 - Faces Laterais</t>
  </si>
  <si>
    <t>Muro de Contenção - Segmento 3 - Face Superior</t>
  </si>
  <si>
    <t>Muro de Contenção - Segmento 3 - Face Inferior</t>
  </si>
  <si>
    <t>Muro de Contenção - Segmento 4 - Faces Laterais</t>
  </si>
  <si>
    <t>Muro de Contenção - Segmento 4 - Face Superior</t>
  </si>
  <si>
    <t>Muro de Contenção - Segmento 4 - Face Inferior</t>
  </si>
  <si>
    <t>Muro de Contenção - Segmento 5 - Faces Laterais</t>
  </si>
  <si>
    <t>Muro de Contenção - Segmento 5 - Face Superior</t>
  </si>
  <si>
    <t>Muro de Contenção - Segmento 5 - Face Inferior</t>
  </si>
  <si>
    <t>Muro de Contenção - Segmento 6 - Face Superior</t>
  </si>
  <si>
    <t>Muro de Contenção - Segmento 6 - Face Inferior</t>
  </si>
  <si>
    <t>Muro de Contenção - Segmento 6 - Faces Laterais</t>
  </si>
  <si>
    <t>ENCHIMENTO DE BRITA PARA DRENO, LANÇAMENTO MECANIZADO. AF_07/2021</t>
  </si>
  <si>
    <t>Muro de Contenção - Segmento 1 e 7</t>
  </si>
  <si>
    <t>Muro de Contenção - Segmento 2</t>
  </si>
  <si>
    <t>Muro de Contenção - Segmento 3, 4, 5 e 6</t>
  </si>
  <si>
    <t>TUBO DE PEAD CORRUGADO PERFURADO, DN 100 MM, PARA DRENO - FORNECIMENTO E ASSENTAMENTO. AF_07/2021</t>
  </si>
  <si>
    <t>USINAGEM DE SOLO JAZIDA MELHORADO COM CIMENTO 6%. AF_09/2025</t>
  </si>
  <si>
    <t>ARMAÇÃO DE LAJE DE ESTRUTURA CONVENCIONAL DE CONCRETO ARMADO UTILIZANDO AÇO CA-50 DE 20,0 MM - MONTAGEM. AF_06/2022</t>
  </si>
  <si>
    <t>LIMPEZA FINAL</t>
  </si>
  <si>
    <t>15.1.1</t>
  </si>
  <si>
    <t>15.1.2</t>
  </si>
  <si>
    <t>LIMPEZA DE CONTRAPISO COM VASSOURA A SECO. AF_04/2019</t>
  </si>
  <si>
    <t>LIMPEZA DO CIMENTADO E INTERTRAVADO</t>
  </si>
  <si>
    <t>55.01.020</t>
  </si>
  <si>
    <t>Limpeza final da obra</t>
  </si>
  <si>
    <t>LIMPEZA DO QUIOSQUE E SANITÁRIO</t>
  </si>
  <si>
    <t>02.02.140</t>
  </si>
  <si>
    <t>Locação de container tipo sanitário com 2 vasos sanitários, 2 lavatórios, 2 mictórios e 4 pontos para chuveiro - área mínima de 13,80 m²</t>
  </si>
  <si>
    <t>UNMES</t>
  </si>
  <si>
    <t>Total (unmes)</t>
  </si>
  <si>
    <t>Locação de container tipo depósito - área mínima de 13,80 m²</t>
  </si>
  <si>
    <t>02.02.150</t>
  </si>
  <si>
    <t>02.01.021</t>
  </si>
  <si>
    <t>Construção provisória em madeira - fornecimento e montagem</t>
  </si>
  <si>
    <t xml:space="preserve">CPU </t>
  </si>
  <si>
    <t>FORNECIMENTO E INSTALAÇÃO DE PLACA DE OBRA COM CHAPA GALVANIZADA E ESTRUTURA DE MADEIRA. AF_03/2022_PS</t>
  </si>
  <si>
    <t>Canteiro de Obra</t>
  </si>
  <si>
    <t>Placa de Obra</t>
  </si>
  <si>
    <t>H/ Mês</t>
  </si>
  <si>
    <t>Meses</t>
  </si>
  <si>
    <t>11.2.5</t>
  </si>
  <si>
    <t>CALÇADA</t>
  </si>
  <si>
    <t>EXECUÇÃO DE PASSEIO (CALÇADA) OU PISO DE CONCRETO COM CONCRETO MOLDADO IN LOCO, FEITO EM OBRA, ACABAMENTO CONVENCIONAL, ESPESSURA 8 CM, ARMADO. AF_08/2022</t>
  </si>
  <si>
    <t>11.2.5.1</t>
  </si>
  <si>
    <t>11.2.5.2</t>
  </si>
  <si>
    <t>COMPACTAÇÃO MECÂNICA DE SOLO PARA EXECUÇÃO DE RADIER, PISO DE CONCRETO OU LAJE SOBRE SOLO, COM COMPACTADOR DE SOLOS TIPO PLACA VIBRATÓRIA. AF_09/2021</t>
  </si>
  <si>
    <t>LASTRO COM MATERIAL GRANULAR, APLICADO EM PISOS OU LAJES SOBRE SOLO, ESPESSURA DE *5 CM*. AF_01/2024</t>
  </si>
  <si>
    <t>11.2.5.3</t>
  </si>
  <si>
    <t>11.2.5.4</t>
  </si>
  <si>
    <t>BLOCOS, SAPATAS E VIGAS BALDRAME</t>
  </si>
  <si>
    <t>6.1.1</t>
  </si>
  <si>
    <t>IMPERMEABILIZAÇÃO DE SUPERFÍCIE COM EMULSÃO ASFÁLTICA, 2 DEMÃOS. AF_09/2023</t>
  </si>
  <si>
    <t>BLOCO 4,95x1,95x1,25 m - FACE SUPERIOR</t>
  </si>
  <si>
    <t>BLOCO 4,95x1,95x1,25 m - FACES LATERAIS</t>
  </si>
  <si>
    <t>BLOCO 1,50x1,50x1,25 m - FACE SUPERIOR</t>
  </si>
  <si>
    <t>BLOCO 1,50x1,50x1,25 m - FACES LATERAIS</t>
  </si>
  <si>
    <t>SAPATA 1,30x1,40x0,35 m - FACE SUPERIOR</t>
  </si>
  <si>
    <t>SAPATA 1,30x1,40x0,35 m - FACES LATERAIS</t>
  </si>
  <si>
    <t>SAPATA 0,95x1,60x0,35 m - FACE SUPERIOR</t>
  </si>
  <si>
    <t>SAPATA 0,95x1,60x0,35 m - FACES LATERAIS</t>
  </si>
  <si>
    <t>SAPATA 1,40x2,60x1,00 m - FACE SUPERIOR</t>
  </si>
  <si>
    <t>SAPATA 1,40x2,60x1,00 m - FACES LATERAIS</t>
  </si>
  <si>
    <t>PILAR DA SAPATA S14 - FACES LATERAIS</t>
  </si>
  <si>
    <t>PILAR DA SAPATA S15 - FACES LATERAIS</t>
  </si>
  <si>
    <t>PILAR DA SAPATA S12-S13 - FACES LATERAIS</t>
  </si>
  <si>
    <t>VIGA BALDRAME 20x40 cm - FACE SUPERIOR</t>
  </si>
  <si>
    <t>VIGA BALDRAME 20x40 cm - FACES LATERAIS</t>
  </si>
  <si>
    <t>VIGA BALDRAME 20x60 cm - FACE SUPERIOR</t>
  </si>
  <si>
    <t>VIGA BALDRAME 20x60 cm - FACES LATERAIS</t>
  </si>
  <si>
    <t>VIGA BALDRAME 80x80 cm - FACE SUPERIOR</t>
  </si>
  <si>
    <t>VIGA BALDRAME 80x80 cm - FACES LATERAIS</t>
  </si>
  <si>
    <t>VIGA BALDRAME 30x80 cm - FACE SUPERIOR</t>
  </si>
  <si>
    <t>VIGA BALDRAME 30x80 cm - FACES LATERAIS</t>
  </si>
  <si>
    <t>6.1.2</t>
  </si>
  <si>
    <t>IMPERMEABILIZAÇÃO DE SUPERFÍCIE COM ARGAMASSA DE CIMENTO E AREIA, COM ADITIVO IMPERMEABILIZANTE, E = 1,5CM. AF_09/2023</t>
  </si>
  <si>
    <t>6.2.1</t>
  </si>
  <si>
    <t>IMPERMEABILIZAÇÃO DE SUPERFÍCIE COM MANTA ASFÁLTICA, UMA CAMADA, INCLUSIVE APLICAÇÃO DE PRIMER ASFÁLTICO, E=4MM. AF_09/2023</t>
  </si>
  <si>
    <t xml:space="preserve">LAJES DO QUIOSQUE E SANITÁRIO </t>
  </si>
  <si>
    <t>6.2.2</t>
  </si>
  <si>
    <t>PROTEÇÃO MECÂNICA DE SUPERFICIE HORIZONTAL COM ARGAMASSA DE CIMENTO E AREIA, TRAÇO 1:3, E=3CM. AF_09/2023</t>
  </si>
  <si>
    <t>6.3.1</t>
  </si>
  <si>
    <t>BLOCO 4,95x1,95 m</t>
  </si>
  <si>
    <t>BLOCOS 1,50x1,50 m</t>
  </si>
  <si>
    <t>SAPATA 1,30x1,40 m</t>
  </si>
  <si>
    <t>SAPATA 1,40x2,60 m</t>
  </si>
  <si>
    <t>SAPATA 0,95x1,60 m</t>
  </si>
  <si>
    <t>VIGA BALDRAME 20x40 cm</t>
  </si>
  <si>
    <t>VIGA BALDRAME 20x60 cm</t>
  </si>
  <si>
    <t>VIGA BALDRAME 30x80 cm</t>
  </si>
  <si>
    <t>VIGA BALDRAME 80x80 cm</t>
  </si>
  <si>
    <t>APILOAMENTO DO FUNDO DE VALAS, COM SOQUETE VIBRATÓRIO</t>
  </si>
  <si>
    <t>14.3.5</t>
  </si>
  <si>
    <t>GUARD-RAIL</t>
  </si>
  <si>
    <t>GUIAS E SARJETA</t>
  </si>
  <si>
    <t>2.3</t>
  </si>
  <si>
    <t>MOVIMENTO DE TERRA</t>
  </si>
  <si>
    <t>EXECUÇÃO DE PASSEIO EM PISO INTERTRAVADO, COM BLOCO RETANGULAR COR NATURAL DE 20 X 10 CM, ESPESSURA 6 CM. AF_10/2022</t>
  </si>
  <si>
    <t>2.3.1</t>
  </si>
  <si>
    <t xml:space="preserve">Corte </t>
  </si>
  <si>
    <r>
      <t>Volume (m</t>
    </r>
    <r>
      <rPr>
        <i/>
        <sz val="9"/>
        <rFont val="Arial"/>
        <family val="2"/>
      </rPr>
      <t>³</t>
    </r>
    <r>
      <rPr>
        <sz val="9"/>
        <rFont val="Arial"/>
        <family val="2"/>
      </rPr>
      <t>)</t>
    </r>
  </si>
  <si>
    <t>ESCAVAÇÃO HORIZONTAL, INCLUINDO CARGA E DESCARGA EM SOLO DE 1A CATEGORIA COM TRATOR DE ESTEIRAS (125HP/LÂMINA: 2,70M3). AF_07/2020</t>
  </si>
  <si>
    <t>2.3.2</t>
  </si>
  <si>
    <t xml:space="preserve">Fornecimento de terra </t>
  </si>
  <si>
    <t>Total (m³xkm)</t>
  </si>
  <si>
    <t>M3xKM</t>
  </si>
  <si>
    <r>
      <t>Volume Corte (m</t>
    </r>
    <r>
      <rPr>
        <i/>
        <sz val="9"/>
        <rFont val="Arial"/>
        <family val="2"/>
      </rPr>
      <t>³</t>
    </r>
    <r>
      <rPr>
        <sz val="9"/>
        <rFont val="Arial"/>
        <family val="2"/>
      </rPr>
      <t>)</t>
    </r>
  </si>
  <si>
    <r>
      <t>Volume Aterro (m</t>
    </r>
    <r>
      <rPr>
        <i/>
        <sz val="9"/>
        <rFont val="Arial"/>
        <family val="2"/>
      </rPr>
      <t>³</t>
    </r>
    <r>
      <rPr>
        <sz val="9"/>
        <rFont val="Arial"/>
        <family val="2"/>
      </rPr>
      <t>)</t>
    </r>
  </si>
  <si>
    <t>TRANSPORTE COM CAMINHÃO BASCULANTE DE 14 M³, EM VIA URBANA PAVIMENTADA, DMT ATÉ 30 KM (UNIDADE: M3XKM). AF_07/2020</t>
  </si>
  <si>
    <t>2.3.3</t>
  </si>
  <si>
    <t>Aterro</t>
  </si>
  <si>
    <t>ATERRO MECANIZADO DE VALA COM MINICARREGADEIRA, COM SOLO ARGILO-ARENOSO. AF_08/2023</t>
  </si>
  <si>
    <t>2.3.4</t>
  </si>
  <si>
    <t>EXECUÇÃO E COMPACTAÇÃO DE CAMADA FINAL DE ATERRO (100% DE ENERGIA DO PROCTOR NORMAL) COM SOLO PREDOMINANTEMENTE ARGILOSO, EM CAMADAS COM ESPESSURA DE 20 CM - EXCLUSIVE ESCAVAÇÃO, CARGA E TRANSPORTE E SOLO. AF_09/2024</t>
  </si>
  <si>
    <t>GUIA DA CALÇADA</t>
  </si>
  <si>
    <t>11.2.4.4</t>
  </si>
  <si>
    <t>SARJETA</t>
  </si>
  <si>
    <t>EXECUÇÃO DE SARJETA DE CONCRETO USINADO, MOLDADA IN LOCO EM TRECHO RETO, 45 CM BASE X 10 CM ALTURA. AF_01/2024</t>
  </si>
  <si>
    <t>7.2.4.4</t>
  </si>
  <si>
    <t>7.2.4.5</t>
  </si>
  <si>
    <t>7.2.4.6</t>
  </si>
  <si>
    <t>CANALETA MEIA CANA PRÉ-MOLDADA DE CONCRETO (D = 60 CM) - FORNECIMENTO E INSTALAÇÃO. AF_05/2025</t>
  </si>
  <si>
    <t>CANALETA MEIA CANA</t>
  </si>
  <si>
    <t>TUBO DE CONCRETO PARA REDES COLETORAS DE ÁGUAS PLUVIAIS, DIÂMETRO DE 800 MM, JUNTA RÍGIDA, INSTALADO EM LOCAL COM ALTO NÍVEL DE INTERFERÊNCIAS - FORNECIMENTO E ASSENTAMENTO. AF_03/2024</t>
  </si>
  <si>
    <t>TUBO DE CONCRETO 80cm</t>
  </si>
  <si>
    <t>3.2.1.1</t>
  </si>
  <si>
    <t>BLOCOS DE COROAMENTO</t>
  </si>
  <si>
    <t>3.2.1.2</t>
  </si>
  <si>
    <t>3.2.1.3</t>
  </si>
  <si>
    <t>3.2.1.4</t>
  </si>
  <si>
    <t>3.2.1.5</t>
  </si>
  <si>
    <t>3.2.1.6</t>
  </si>
  <si>
    <t>3.2.1.7</t>
  </si>
  <si>
    <t>3.2.1.8</t>
  </si>
  <si>
    <t>3.2.1.9</t>
  </si>
  <si>
    <t>3.2.1.10</t>
  </si>
  <si>
    <t>3.2.1.11</t>
  </si>
  <si>
    <t>3.2.1.12</t>
  </si>
  <si>
    <t>3.2.1.13</t>
  </si>
  <si>
    <t>3.2.1.14</t>
  </si>
  <si>
    <t>3.2.1.15</t>
  </si>
  <si>
    <t>3.2.1.16</t>
  </si>
  <si>
    <t>3.2.1.17</t>
  </si>
  <si>
    <t>3.2.1.18</t>
  </si>
  <si>
    <t>SAPATAS</t>
  </si>
  <si>
    <t>3.2.2.1</t>
  </si>
  <si>
    <t>3.2.2.2</t>
  </si>
  <si>
    <t>3.2.2.3</t>
  </si>
  <si>
    <t>3.2.2.4</t>
  </si>
  <si>
    <t>3.2.2.5</t>
  </si>
  <si>
    <t>3.2.2.6</t>
  </si>
  <si>
    <t>3.2.2.7</t>
  </si>
  <si>
    <t>3.2.2.8</t>
  </si>
  <si>
    <t>3.2.2.9</t>
  </si>
  <si>
    <t>3.2.2.10</t>
  </si>
  <si>
    <t>3.2.2.11</t>
  </si>
  <si>
    <t>3.2.2.12</t>
  </si>
  <si>
    <t>3.2.2.13</t>
  </si>
  <si>
    <t>3.2.2.14</t>
  </si>
  <si>
    <t>3.2.2.15</t>
  </si>
  <si>
    <t>3.2.2.16</t>
  </si>
  <si>
    <t>3.2.2.17</t>
  </si>
  <si>
    <t>3.2.2.18</t>
  </si>
  <si>
    <t>3.2.2.19</t>
  </si>
  <si>
    <t>3.2.3.1</t>
  </si>
  <si>
    <t>VIGAS BALDRAME</t>
  </si>
  <si>
    <t>3.2.3.2</t>
  </si>
  <si>
    <t>3.2.3.3</t>
  </si>
  <si>
    <t>3.2.3.4</t>
  </si>
  <si>
    <t>3.2.3.5</t>
  </si>
  <si>
    <t>3.2.3.6</t>
  </si>
  <si>
    <t>3.2.3.7</t>
  </si>
  <si>
    <t>3.2.3.8</t>
  </si>
  <si>
    <t>3.2.3.9</t>
  </si>
  <si>
    <t>3.2.3.10</t>
  </si>
  <si>
    <t>3.2.3.11</t>
  </si>
  <si>
    <t>3.2.3.12</t>
  </si>
  <si>
    <t>3.2.3.13</t>
  </si>
  <si>
    <t>3.2.3.14</t>
  </si>
  <si>
    <t>3.2.3.15</t>
  </si>
  <si>
    <t>3.2.3.16</t>
  </si>
  <si>
    <t>3.2.3.17</t>
  </si>
  <si>
    <t>3.2.3.18</t>
  </si>
  <si>
    <t>ESCAVAÇÃO MECANIZADA PARA VIGA BALDRAME OU SAPATA CORRIDA COM MINI-ESCAVADEIRA (INCLUINDO ESCAVAÇÃO PARA COLOCAÇÃO DE FÔRMAS). AF_01/2024</t>
  </si>
  <si>
    <t>RADIER</t>
  </si>
  <si>
    <t>3.2.4.1</t>
  </si>
  <si>
    <t>Escavação Radier</t>
  </si>
  <si>
    <t>Radier</t>
  </si>
  <si>
    <t>Projeto de Estrutura - Radier</t>
  </si>
  <si>
    <t>3.2.4.4</t>
  </si>
  <si>
    <t>3.2.4.3</t>
  </si>
  <si>
    <t>3.2.4.2</t>
  </si>
  <si>
    <t>3.2.4.6</t>
  </si>
  <si>
    <t>3.2.4.5</t>
  </si>
  <si>
    <t>3.2.4.7</t>
  </si>
  <si>
    <t>3.2.4.8</t>
  </si>
  <si>
    <t>3.2.4.9</t>
  </si>
  <si>
    <t>3.2.4.10</t>
  </si>
  <si>
    <t>3.2.4.11</t>
  </si>
  <si>
    <t>3.2.4.12</t>
  </si>
  <si>
    <t>3.3.1.8</t>
  </si>
  <si>
    <t>3.3.1.9</t>
  </si>
  <si>
    <t>3.3.1.10</t>
  </si>
  <si>
    <t>3.3.2.15</t>
  </si>
  <si>
    <t>3.3.2.14</t>
  </si>
  <si>
    <t>3.3.2.13</t>
  </si>
  <si>
    <t>3.3.3.14</t>
  </si>
  <si>
    <t>3.3.3.13</t>
  </si>
  <si>
    <t>3.3.3.12</t>
  </si>
  <si>
    <t>3.3.4.10</t>
  </si>
  <si>
    <t>3.3.4.9</t>
  </si>
  <si>
    <t>3.3.4.8</t>
  </si>
  <si>
    <t>CONTRAPISO E RADIER</t>
  </si>
  <si>
    <t>DRENO 100mm - PLUVIAL</t>
  </si>
  <si>
    <t>DRENO PROFUNDO (SEÇÃO 0,50 X 1,50 M), COM TUBO DE PEAD CORRUGADO PERFURADO, DN 100 MM, ENCHIMENTO COM BRITA, ENVOLVIDO COM MANTA GEOTÊXTIL. AF_07/2021</t>
  </si>
  <si>
    <t>4.1.1</t>
  </si>
  <si>
    <t>4.1.2</t>
  </si>
  <si>
    <t>ESPELHO COMUM - ESPESSURA 3MM</t>
  </si>
  <si>
    <t>7.2.4.7</t>
  </si>
  <si>
    <t>CAIXA ENTERRADA HIDRÁULICA RETANGULAR EM ALVENARIA COM TIJOLOS CERÂMICOS MACIÇOS, DIMENSÕES INTERNAS: 1X1X0,6 M PARA REDE DE DRENAGEM. AF_12/2020</t>
  </si>
  <si>
    <t>97.02.194</t>
  </si>
  <si>
    <t>Placa de sinalização em PVC fotoluminescente (150x150mm), com indicação de equipamentos de combate à incêndio e alarme</t>
  </si>
  <si>
    <t>34.20.384</t>
  </si>
  <si>
    <t>Bicicletário modelo U invertido em tubo circular de aço Ø 2", com acabamento em pintura eletrostática, para fixação chumbado/parafusado</t>
  </si>
  <si>
    <t>34.05.260</t>
  </si>
  <si>
    <t>Gradil em aço galvanizado eletrofundido, malha 65 x 132 mm e pintura eletrostática</t>
  </si>
  <si>
    <t>22.06.240</t>
  </si>
  <si>
    <t>Brise metálico fixo em chapa lisa aluzinc pré-pintada, formato ogiva, lâmina frontal de 200mm</t>
  </si>
  <si>
    <t>70.01.050</t>
  </si>
  <si>
    <t>Defensa semimaleavel simples</t>
  </si>
  <si>
    <t>ESTADO DE SANTA CATARINA</t>
  </si>
  <si>
    <t>PROJETO</t>
  </si>
  <si>
    <t>MIRANTE DO MORRO DE ZIMBROS</t>
  </si>
  <si>
    <t>SICRO</t>
  </si>
  <si>
    <t>LOCALIZAÇÃO</t>
  </si>
  <si>
    <t>MATERIAL E MÃO-DE-OBRA</t>
  </si>
  <si>
    <t>MATERIAL</t>
  </si>
  <si>
    <t>RUA CARLOS ANTÔNIO DA SILVA FILHO, S/N, CENTRO - PORTO BELO / SC</t>
  </si>
  <si>
    <t>BDI =</t>
  </si>
  <si>
    <t>BDI=</t>
  </si>
  <si>
    <t>Cálculo do BDI efetuado de acordo com o Acórdão 2622/2013 - TCU - Plenário.</t>
  </si>
  <si>
    <t>1 -  A planilha abaixo apresenta o Cálculo do BDI sem desoneração sobre a folha de pagamento prevista na Lei nº 12.844/2013.</t>
  </si>
  <si>
    <t>2 -  A fórmula abaixo foi utilizada para o cálculo do BDI das faixas establecidas no refertido Acórdão, devendo ser adotada como padrão. A utilização de outras fórmulas deverá ser justificada pelo Tomador.</t>
  </si>
  <si>
    <t>3 -  Nas planilhas abaixo, para obter o valor dos Impostos (I) é necessário preencher os campos dos tributos PIS, COFINS e ISS.</t>
  </si>
  <si>
    <t>CÁLCULO DO BDI</t>
  </si>
  <si>
    <t>OBRAS DE</t>
  </si>
  <si>
    <t xml:space="preserve">Acórdão 2622/2013/TCU/Plenário
</t>
  </si>
  <si>
    <t>CONSTRUÇÃO DE EDIFÍCIOS</t>
  </si>
  <si>
    <t>Limites estabelecidos no Acordão 2622/2013/TCU/Plenário</t>
  </si>
  <si>
    <t>Status</t>
  </si>
  <si>
    <t>Item</t>
  </si>
  <si>
    <t>Parcela do BDI</t>
  </si>
  <si>
    <t>%</t>
  </si>
  <si>
    <t>1º Quartil (%)</t>
  </si>
  <si>
    <t>Médio (%)</t>
  </si>
  <si>
    <t>3º Quartil</t>
  </si>
  <si>
    <t>Administração Central (AC)</t>
  </si>
  <si>
    <t>Seguro (S) e Garantia (G)</t>
  </si>
  <si>
    <t xml:space="preserve">Risco (R) </t>
  </si>
  <si>
    <t>Despesas Financeiras (DF)</t>
  </si>
  <si>
    <t>Lucro (L)</t>
  </si>
  <si>
    <t>Impostos (I)</t>
  </si>
  <si>
    <t>PIS (usualmente 0,65%)</t>
  </si>
  <si>
    <t>COFINS (usualmente 3%)</t>
  </si>
  <si>
    <t>ISS (usualmente entre 2% e 5%)</t>
  </si>
  <si>
    <t>6.4</t>
  </si>
  <si>
    <t>CPRB (0% ou 4,5% - Desoneração)</t>
  </si>
  <si>
    <t>BDI</t>
  </si>
  <si>
    <t>RESPONSÁVEL TÉCNICO</t>
  </si>
  <si>
    <t>__________________________________________________</t>
  </si>
  <si>
    <t>SBC</t>
  </si>
  <si>
    <t>ORSE</t>
  </si>
  <si>
    <t>LOCAL:</t>
  </si>
  <si>
    <t>COMPOSIÇÃO DE PREÇO UNITÁRIO 01</t>
  </si>
  <si>
    <t xml:space="preserve">SERVIÇO </t>
  </si>
  <si>
    <t>UNID. DE SERVIÇO</t>
  </si>
  <si>
    <t>TABELA REFERENCIAL DE PREÇO</t>
  </si>
  <si>
    <t>SERVIÇOS/MATERIAIS</t>
  </si>
  <si>
    <t>CONSUMO</t>
  </si>
  <si>
    <t>UNID.</t>
  </si>
  <si>
    <t>CUSTO UNIT.</t>
  </si>
  <si>
    <t>CUSTO TOTAL</t>
  </si>
  <si>
    <t>COTAÇÃO</t>
  </si>
  <si>
    <t>CONECTOR  ESTRUTURAL ATERRINSERT LONG</t>
  </si>
  <si>
    <t>TOTAL SERVIÇOS/MATERIAIS</t>
  </si>
  <si>
    <t>EQUIPAMENTOS</t>
  </si>
  <si>
    <t>TOTAL MÃO-DE-OBRA</t>
  </si>
  <si>
    <t>MÃO-DE-OBRA</t>
  </si>
  <si>
    <t>ELETRICISTA COM ENCARGOS COMPLEMENTARES</t>
  </si>
  <si>
    <t>AUXILIAR DE ELETRICISTA COM ENCARGOS COMPLEMENTARES</t>
  </si>
  <si>
    <t>CUSTO DIRETO TOTAL</t>
  </si>
  <si>
    <t>BDI MATERIAL E MÃO-DE-OBRA</t>
  </si>
  <si>
    <t>CUSTO UNITÁRIO TOTAL</t>
  </si>
  <si>
    <t>LUIZ CARLOS REPULLO GUTIERREZ</t>
  </si>
  <si>
    <t>219486-0-SC</t>
  </si>
  <si>
    <t>COMPOSIÇÃO DE PREÇO UNITÁRIO 02</t>
  </si>
  <si>
    <t>SINAPI-I</t>
  </si>
  <si>
    <t>AJUDANTE DE CARPINTEIRO COM ENCARGOS COMPLEMENTARES</t>
  </si>
  <si>
    <t xml:space="preserve">88267	</t>
  </si>
  <si>
    <t>ENCANADOR OU BOMBEIRO HIDRÁULICO COM ENCARGOS COMPLEMENTARES</t>
  </si>
  <si>
    <t>CARPINTEIRO DE ESQUADRIAS COM ENCARGOS COMPLEMENTARES</t>
  </si>
  <si>
    <t>MARCENEIRO COM ENCARGOS COMPLEMENTARES</t>
  </si>
  <si>
    <t>PINTOR COM ENCARGOS COMPLEMENTARES</t>
  </si>
  <si>
    <t>SERVENTE COM ENCARGOS COMPLEMENTARES</t>
  </si>
  <si>
    <t>VIDRACEIRO COM ENCARGOS COMPLEMENTARES</t>
  </si>
  <si>
    <t>COMPOSIÇÃO DE PREÇO UNITÁRIO 03</t>
  </si>
  <si>
    <t>ADUELA/MARCO/BATENTE MADEIRA 3,5x14cm P/PINTURA</t>
  </si>
  <si>
    <t>ALIZAR/MOLDURA MADEIRA DE LEI 1,5x4,5cm PARA PINTURA</t>
  </si>
  <si>
    <t>AREIA GROSSA LAVADA</t>
  </si>
  <si>
    <t xml:space="preserve">	CAIXILHO MADEIRA EM VENEZIANA</t>
  </si>
  <si>
    <t>CIMENTO PORTLAND CP III 32RS NBR 11578 (quilo)</t>
  </si>
  <si>
    <t xml:space="preserve">	TACO DE MADEIRA PARA FIXACAO DE ESQUADRIAS/CAIXILHOS</t>
  </si>
  <si>
    <t>COMPOSIÇÃO DE PREÇO UNITÁRIO 04</t>
  </si>
  <si>
    <t xml:space="preserve">	036713</t>
  </si>
  <si>
    <t>ANEL EM CONCRETO ARMADO, LISO, PARA FOSSAS SEPTICAS E SUMIDOUROS, COM FUNDO, DIAMETRO INTERNO DE 1,20m E ALTURA DE 0,50m</t>
  </si>
  <si>
    <t xml:space="preserve">	AREIA GROSSA LAVADA</t>
  </si>
  <si>
    <t xml:space="preserve">	CIMENTO PORTLAND CP III 32RS NBR 11578 (quilo)</t>
  </si>
  <si>
    <t>PEDRA BRITADA #1 E 2</t>
  </si>
  <si>
    <t>TAMPA DE CONCRETO PRE-MOLDADO CIRCULAR 70cm COM ALCA</t>
  </si>
  <si>
    <t>COMPOSIÇÃO DE PREÇO UNITÁRIO 05</t>
  </si>
  <si>
    <t>TUBO PVC PARA VALVULA DE DESCARGA 38mmx80cm TIGRE</t>
  </si>
  <si>
    <t>AUXILIAR DE ENCANADOR OU BOMBEIRO HIDRÁULICO COM ENCARGOS COMPLEMENTARES</t>
  </si>
  <si>
    <t>COMPOSIÇÃO DE PREÇO UNITÁRIO 06</t>
  </si>
  <si>
    <t xml:space="preserve">	Balizador de embutir no solo em LED 5W bivolt 3000K</t>
  </si>
  <si>
    <t xml:space="preserve">88264	</t>
  </si>
  <si>
    <t>COMPOSIÇÃO DE PREÇO UNITÁRIO 07</t>
  </si>
  <si>
    <t xml:space="preserve">3800	</t>
  </si>
  <si>
    <t>Adubo mineral NPK (10-10-10)</t>
  </si>
  <si>
    <t xml:space="preserve">	Adubo orgânico bovino, cacau ou similar</t>
  </si>
  <si>
    <t xml:space="preserve">	Planta - Liríope (liriope spicata)</t>
  </si>
  <si>
    <t>MUDA</t>
  </si>
  <si>
    <t xml:space="preserve">	Terra vegetal</t>
  </si>
  <si>
    <t>JARDINEIRO COM ENCARGOS COMPLEMENTARES</t>
  </si>
  <si>
    <t>COMPOSIÇÃO DE PREÇO UNITÁRIO 08</t>
  </si>
  <si>
    <t xml:space="preserve">	Planta - Lantana amarela (lantana camara)</t>
  </si>
  <si>
    <t>COMPOSIÇÃO DE PREÇO UNITÁRIO 09</t>
  </si>
  <si>
    <t xml:space="preserve">	Planta - Palmeira fênix (phoenix roebelinii)</t>
  </si>
  <si>
    <t>COMPOSIÇÃO DE PREÇO UNITÁRIO 10</t>
  </si>
  <si>
    <t xml:space="preserve">	Planta - Papiro (cyperus alternifolius)</t>
  </si>
  <si>
    <t>COMPOSIÇÃO DE PREÇO UNITÁRIO 11</t>
  </si>
  <si>
    <t>Planta - Lírio Leopardo (belamcanda chinensis)</t>
  </si>
  <si>
    <t>COMPOSIÇÃO DE PREÇO UNITÁRIO 12</t>
  </si>
  <si>
    <t>Planta - Dionella (Dianella tasmanica)</t>
  </si>
  <si>
    <t>COMPOSIÇÃO DE PREÇO UNITÁRIO 13</t>
  </si>
  <si>
    <t>M²</t>
  </si>
  <si>
    <t>SEIXO ROLADO PARA APLICACAO EM CONCRETO (POSTO PEDREIRA/FORNECEDOR, SEM FRETE)</t>
  </si>
  <si>
    <t>M³</t>
  </si>
  <si>
    <t>Areia grossa adquirida em depósito, frete incluso (Areia Grossa Comercial)</t>
  </si>
  <si>
    <t>PEDREIRO COM ENCARGOS COMPLEMENTARES</t>
  </si>
  <si>
    <t>COMPOSIÇÃO DE PREÇO UNITÁRIO 14</t>
  </si>
  <si>
    <t xml:space="preserve">7144	</t>
  </si>
  <si>
    <t xml:space="preserve">	Limitador de grama com borda fina, l=12,5cm</t>
  </si>
  <si>
    <t>m</t>
  </si>
  <si>
    <t>COMPOSIÇÃO DE PREÇO UNITÁRIO 15</t>
  </si>
  <si>
    <t>CO-46 GUARDA-CORPO TUBULAR COM GRADIL DE FECHAMENTO H=130CM AÇO GALVANIZADO COM PINTURA ESMALTE</t>
  </si>
  <si>
    <t xml:space="preserve">3.80.01	</t>
  </si>
  <si>
    <t>AGUARRAZ MINERAL</t>
  </si>
  <si>
    <t>L</t>
  </si>
  <si>
    <t xml:space="preserve">	9.10.42	</t>
  </si>
  <si>
    <t xml:space="preserve">	BROCA COM PONTA DE VIDIA (D=3/8"X160MM)</t>
  </si>
  <si>
    <t xml:space="preserve">9.10.49	</t>
  </si>
  <si>
    <t xml:space="preserve">	CHUMBADOR QUIMICO D=3/8"</t>
  </si>
  <si>
    <t xml:space="preserve">3.15.58	</t>
  </si>
  <si>
    <t>CO-46 GUARDA-CORPO TUBULAR COM GRADIL DE FECHAMENTO H=130CM AÇO GALVANIZADO</t>
  </si>
  <si>
    <t xml:space="preserve">3.80.66	</t>
  </si>
  <si>
    <t xml:space="preserve">	FUNDO ESPECIAL PARA ACO GALVANIZADO E ALUMINIO</t>
  </si>
  <si>
    <t xml:space="preserve">3.75.91	</t>
  </si>
  <si>
    <t xml:space="preserve">	GALVANIZACAO A FRIO (TINTA RICA EM ZINCO)</t>
  </si>
  <si>
    <t xml:space="preserve">3.75.02	</t>
  </si>
  <si>
    <t>TINTA ESMALTE</t>
  </si>
  <si>
    <t xml:space="preserve">9.00.19	</t>
  </si>
  <si>
    <t xml:space="preserve">	FURADEIRA ELETRICA MOD PROFISSIONAL</t>
  </si>
  <si>
    <t>AJUDANTE DE PINTOR COM ENCARGOS COMPLEMENTARES</t>
  </si>
  <si>
    <t>COMPOSIÇÃO DE PREÇO UNITÁRIO 16</t>
  </si>
  <si>
    <t xml:space="preserve">	3.15.54	</t>
  </si>
  <si>
    <t xml:space="preserve">	CO-42 GUARDA-CORPO COM CHAPA PERFURADA H=130CM AÇO GALVANIZADO</t>
  </si>
  <si>
    <t>UNID</t>
  </si>
  <si>
    <t>empresa</t>
  </si>
  <si>
    <t>contato</t>
  </si>
  <si>
    <t>data</t>
  </si>
  <si>
    <t>preço unitário R$</t>
  </si>
  <si>
    <t>MERCADO LIVRE</t>
  </si>
  <si>
    <t>MULTISEG</t>
  </si>
  <si>
    <t>MERCADO LIVRE - PADILHAPADILHA</t>
  </si>
  <si>
    <t>MEDIANA</t>
  </si>
  <si>
    <t>MÉDIA</t>
  </si>
  <si>
    <t>FOLHA 01/01</t>
  </si>
  <si>
    <t>MATERIAL + MO</t>
  </si>
  <si>
    <t>PERÍODO (MÊS)</t>
  </si>
  <si>
    <t>1º MÊS</t>
  </si>
  <si>
    <t>2º MÊS</t>
  </si>
  <si>
    <t>3º MÊS</t>
  </si>
  <si>
    <t>4º MÊS</t>
  </si>
  <si>
    <t>5º MÊS</t>
  </si>
  <si>
    <t>6º MÊS</t>
  </si>
  <si>
    <t xml:space="preserve">TOTAL </t>
  </si>
  <si>
    <t>R$</t>
  </si>
  <si>
    <t>TOTAL DO MÊS (R$)</t>
  </si>
  <si>
    <t>TOTAL ACUMULADO (R$)</t>
  </si>
  <si>
    <t>TOTAL DO MÊS (%)</t>
  </si>
  <si>
    <t>TOTAL ACUMULADO (%)</t>
  </si>
  <si>
    <t>7º MÊS</t>
  </si>
  <si>
    <t>8º MÊS</t>
  </si>
  <si>
    <t>Obra</t>
  </si>
  <si>
    <t>Bancos</t>
  </si>
  <si>
    <t>B.D.I.</t>
  </si>
  <si>
    <t>Encargos Sociais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</si>
  <si>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</si>
  <si>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</si>
  <si>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</si>
  <si>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</si>
  <si>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</si>
  <si>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</si>
  <si>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</si>
  <si>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</si>
  <si>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 xml:space="preserve">  </t>
  </si>
  <si>
    <t xml:space="preserve"> 02.02.150 </t>
  </si>
  <si>
    <t>CPOS/CDHU</t>
  </si>
  <si>
    <t>LOCAÇÃO DE CONTAINER TIPO DEPÓSITO - ÁREA MÍNIMA DE 13,80 M²</t>
  </si>
  <si>
    <t>unxmês</t>
  </si>
  <si>
    <t xml:space="preserve"> 02.02.140 </t>
  </si>
  <si>
    <t>LOCAÇÃO DE CONTAINER TIPO SANITÁRIO COM 2 VASOS SANITÁRIOS, 2 LAVATÓRIOS, 2 MICTÓRIOS E 4 PONTOS PARA CHUVEIRO - ÁREA MÍNIMA DE 13,80 M²</t>
  </si>
  <si>
    <t xml:space="preserve"> 02.01.021 </t>
  </si>
  <si>
    <t>CONSTRUÇÃO PROVISÓRIA EM MADEIRA - FORNECIMENTO E MONTAGEM</t>
  </si>
  <si>
    <t>m²</t>
  </si>
  <si>
    <t xml:space="preserve"> 101509 </t>
  </si>
  <si>
    <t xml:space="preserve"> 98459 </t>
  </si>
  <si>
    <t xml:space="preserve"> CPU 2 - MIRANTE </t>
  </si>
  <si>
    <t>Próprio</t>
  </si>
  <si>
    <t xml:space="preserve"> 103689 </t>
  </si>
  <si>
    <t>ADMINISTRAÇÃO LOCAL DE OBRA</t>
  </si>
  <si>
    <t>OUTROS COMPLEMENTARES</t>
  </si>
  <si>
    <t xml:space="preserve"> 90779 </t>
  </si>
  <si>
    <t xml:space="preserve"> 90781 </t>
  </si>
  <si>
    <t>MOVIMENTAÇÃO DE TERRA</t>
  </si>
  <si>
    <t>LIMPEZA DO TERRENO</t>
  </si>
  <si>
    <t xml:space="preserve"> 98525 </t>
  </si>
  <si>
    <t xml:space="preserve"> 100982 </t>
  </si>
  <si>
    <t>m³</t>
  </si>
  <si>
    <t xml:space="preserve"> 05.09.007 </t>
  </si>
  <si>
    <t>TAXA DE DESTINAÇÃO DE RESÍDUO SÓLIDO EM ATERRO, TIPO SOLO/TERRA</t>
  </si>
  <si>
    <t>LOCAÇÃO DA OBRA</t>
  </si>
  <si>
    <t xml:space="preserve"> 105009 </t>
  </si>
  <si>
    <t xml:space="preserve"> 101128 </t>
  </si>
  <si>
    <t xml:space="preserve"> 95876 </t>
  </si>
  <si>
    <t xml:space="preserve"> 104738 </t>
  </si>
  <si>
    <t xml:space="preserve"> 105560 </t>
  </si>
  <si>
    <t xml:space="preserve"> 101098 </t>
  </si>
  <si>
    <t xml:space="preserve"> 101112 </t>
  </si>
  <si>
    <t xml:space="preserve"> 97983 </t>
  </si>
  <si>
    <t xml:space="preserve"> 20006003 </t>
  </si>
  <si>
    <t xml:space="preserve"> 20006004 </t>
  </si>
  <si>
    <t xml:space="preserve"> 20006002 </t>
  </si>
  <si>
    <t xml:space="preserve"> 12.09.010 </t>
  </si>
  <si>
    <t>TAXA DE MOBILIZAÇÃO E DESMOBILIZAÇÃO DE EQUIPAMENTOS PARA EXECUÇÃO DE TUBULÃO ESCAVADO MECANICAMENTE</t>
  </si>
  <si>
    <t>tx</t>
  </si>
  <si>
    <t xml:space="preserve"> 102354 </t>
  </si>
  <si>
    <t xml:space="preserve"> 95579 </t>
  </si>
  <si>
    <t xml:space="preserve"> 95583 </t>
  </si>
  <si>
    <t>INSFRAESTRUTURA EM CONCRETO ARMADO</t>
  </si>
  <si>
    <t xml:space="preserve"> 96521 </t>
  </si>
  <si>
    <t xml:space="preserve"> 2002011 </t>
  </si>
  <si>
    <t xml:space="preserve"> 96619 </t>
  </si>
  <si>
    <t xml:space="preserve"> 96537 </t>
  </si>
  <si>
    <t xml:space="preserve"> 11.01.350 </t>
  </si>
  <si>
    <t>CONCRETO USINADO, FCK = 40 MPA - PARA BOMBEAMENTO</t>
  </si>
  <si>
    <t xml:space="preserve"> 3003030 </t>
  </si>
  <si>
    <t xml:space="preserve"> 96545 </t>
  </si>
  <si>
    <t xml:space="preserve"> 96546 </t>
  </si>
  <si>
    <t xml:space="preserve"> 104920 </t>
  </si>
  <si>
    <t xml:space="preserve"> 104921 </t>
  </si>
  <si>
    <t xml:space="preserve"> 104922 </t>
  </si>
  <si>
    <t xml:space="preserve"> 104105 </t>
  </si>
  <si>
    <t xml:space="preserve"> 104737 </t>
  </si>
  <si>
    <t xml:space="preserve"> 100973 </t>
  </si>
  <si>
    <t xml:space="preserve"> 97914 </t>
  </si>
  <si>
    <t xml:space="preserve"> 96538 </t>
  </si>
  <si>
    <t xml:space="preserve"> 104917 </t>
  </si>
  <si>
    <t xml:space="preserve"> 104918 </t>
  </si>
  <si>
    <t xml:space="preserve"> 104919 </t>
  </si>
  <si>
    <t xml:space="preserve"> 104916 </t>
  </si>
  <si>
    <t xml:space="preserve"> 96525 </t>
  </si>
  <si>
    <t xml:space="preserve"> 96539 </t>
  </si>
  <si>
    <t xml:space="preserve"> 93358 </t>
  </si>
  <si>
    <t xml:space="preserve"> 97084 </t>
  </si>
  <si>
    <t xml:space="preserve"> 96620 </t>
  </si>
  <si>
    <t xml:space="preserve"> 97086 </t>
  </si>
  <si>
    <t>SUPERESTRUTURA EM CONCRETO ARMADO</t>
  </si>
  <si>
    <t xml:space="preserve"> 92508 </t>
  </si>
  <si>
    <t xml:space="preserve"> 92769 </t>
  </si>
  <si>
    <t xml:space="preserve"> 92770 </t>
  </si>
  <si>
    <t xml:space="preserve"> 92771 </t>
  </si>
  <si>
    <t xml:space="preserve"> 92772 </t>
  </si>
  <si>
    <t xml:space="preserve"> 92452 </t>
  </si>
  <si>
    <t xml:space="preserve"> 92450 </t>
  </si>
  <si>
    <t xml:space="preserve"> 92760 </t>
  </si>
  <si>
    <t xml:space="preserve"> 92761 </t>
  </si>
  <si>
    <t xml:space="preserve"> 92762 </t>
  </si>
  <si>
    <t xml:space="preserve"> 92763 </t>
  </si>
  <si>
    <t xml:space="preserve"> 92764 </t>
  </si>
  <si>
    <t xml:space="preserve"> 92765 </t>
  </si>
  <si>
    <t xml:space="preserve"> 92766 </t>
  </si>
  <si>
    <t xml:space="preserve"> 92759 </t>
  </si>
  <si>
    <t xml:space="preserve"> 92417 </t>
  </si>
  <si>
    <t xml:space="preserve"> 105406 </t>
  </si>
  <si>
    <t xml:space="preserve"> 102009 </t>
  </si>
  <si>
    <t xml:space="preserve"> 95945 </t>
  </si>
  <si>
    <t xml:space="preserve"> 95947 </t>
  </si>
  <si>
    <t xml:space="preserve"> 95948 </t>
  </si>
  <si>
    <t xml:space="preserve"> 92774 </t>
  </si>
  <si>
    <t xml:space="preserve"> 2408149 </t>
  </si>
  <si>
    <t xml:space="preserve"> 100727 </t>
  </si>
  <si>
    <t xml:space="preserve"> 100751 </t>
  </si>
  <si>
    <t xml:space="preserve"> 105084 </t>
  </si>
  <si>
    <t xml:space="preserve"> 6080012 </t>
  </si>
  <si>
    <t xml:space="preserve"> 32.09.020 </t>
  </si>
  <si>
    <t>CHAPA DE AÇO EM BITOLAS MEDIAS</t>
  </si>
  <si>
    <t xml:space="preserve"> 102225 </t>
  </si>
  <si>
    <t xml:space="preserve"> 103800 </t>
  </si>
  <si>
    <t xml:space="preserve"> 102715 </t>
  </si>
  <si>
    <t xml:space="preserve"> 102717 </t>
  </si>
  <si>
    <t xml:space="preserve"> 102704 </t>
  </si>
  <si>
    <t xml:space="preserve"> 105525 </t>
  </si>
  <si>
    <t xml:space="preserve"> 103318 </t>
  </si>
  <si>
    <t xml:space="preserve"> 103316 </t>
  </si>
  <si>
    <t xml:space="preserve"> 25.01.040 </t>
  </si>
  <si>
    <t>CAIXILHO EM ALUMÍNIO BASCULANTE, SOB MEDIDA</t>
  </si>
  <si>
    <t xml:space="preserve"> 24.02.590 </t>
  </si>
  <si>
    <t>PORTA DE ENROLAR MANUAL, CEGA OU VAZADA</t>
  </si>
  <si>
    <t xml:space="preserve"> 91011 </t>
  </si>
  <si>
    <t xml:space="preserve"> 91012 </t>
  </si>
  <si>
    <t xml:space="preserve"> 91287 </t>
  </si>
  <si>
    <t xml:space="preserve"> 100660 </t>
  </si>
  <si>
    <t xml:space="preserve"> 91304 </t>
  </si>
  <si>
    <t xml:space="preserve"> 100874 </t>
  </si>
  <si>
    <t xml:space="preserve"> CPU 3 - MIRANTE </t>
  </si>
  <si>
    <t xml:space="preserve"> 30.04.060 </t>
  </si>
  <si>
    <t>REVESTIMENTO EM CHAPA DE AÇO INOXIDÁVEL PARA PROTEÇÃO DE PORTAS, ALTURA DE 40 CM</t>
  </si>
  <si>
    <t xml:space="preserve"> 102201 </t>
  </si>
  <si>
    <t xml:space="preserve"> 102220 </t>
  </si>
  <si>
    <t xml:space="preserve"> 19.01.064 </t>
  </si>
  <si>
    <t>PEITORIL E/OU SOLEIRA EM GRANITO, ESPESSURA DE 2 CM E LARGURA DE 21 CM ATÉ 30 CM, ACABAMENTO POLIDO</t>
  </si>
  <si>
    <t xml:space="preserve"> 10014075 </t>
  </si>
  <si>
    <t>IMPERMEABILIZAÇÃO</t>
  </si>
  <si>
    <t xml:space="preserve"> 98557 </t>
  </si>
  <si>
    <t xml:space="preserve"> 98562 </t>
  </si>
  <si>
    <t xml:space="preserve"> 98546 </t>
  </si>
  <si>
    <t xml:space="preserve"> 98565 </t>
  </si>
  <si>
    <t>INSTALAÇÕES HIDROSANITÁRIAS</t>
  </si>
  <si>
    <t xml:space="preserve"> 90102 </t>
  </si>
  <si>
    <t xml:space="preserve"> 104994 </t>
  </si>
  <si>
    <t xml:space="preserve"> 104998 </t>
  </si>
  <si>
    <t xml:space="preserve"> 47.01.180 </t>
  </si>
  <si>
    <t>VÁLVULA DE ESFERA MONOBLOCO EM LATÃO, PASSAGEM PLENA, ACIONAMENTO COM ALAVANCA, DN= 3/4´</t>
  </si>
  <si>
    <t>un</t>
  </si>
  <si>
    <t xml:space="preserve"> 89353 </t>
  </si>
  <si>
    <t xml:space="preserve"> 104031 </t>
  </si>
  <si>
    <t xml:space="preserve"> 94648 </t>
  </si>
  <si>
    <t xml:space="preserve"> 89711 </t>
  </si>
  <si>
    <t xml:space="preserve"> 89712 </t>
  </si>
  <si>
    <t xml:space="preserve"> 89714 </t>
  </si>
  <si>
    <t xml:space="preserve"> 10009034 </t>
  </si>
  <si>
    <t xml:space="preserve"> 89707 </t>
  </si>
  <si>
    <t xml:space="preserve"> 97902 </t>
  </si>
  <si>
    <t xml:space="preserve"> 98052 </t>
  </si>
  <si>
    <t xml:space="preserve"> 98058 </t>
  </si>
  <si>
    <t xml:space="preserve"> CPU 4 - MIRANTE </t>
  </si>
  <si>
    <t xml:space="preserve"> 98114 </t>
  </si>
  <si>
    <t xml:space="preserve"> 86883 </t>
  </si>
  <si>
    <t xml:space="preserve"> 86879 </t>
  </si>
  <si>
    <t xml:space="preserve"> 98102 </t>
  </si>
  <si>
    <t xml:space="preserve"> 89512 </t>
  </si>
  <si>
    <t xml:space="preserve"> 99253 </t>
  </si>
  <si>
    <t xml:space="preserve"> 49.06.160 </t>
  </si>
  <si>
    <t>GRELHA QUADRICULADA EM FERRO FUNDIDO PARA CAIXAS E CANALETAS</t>
  </si>
  <si>
    <t xml:space="preserve"> 102993 </t>
  </si>
  <si>
    <t xml:space="preserve"> 92223 </t>
  </si>
  <si>
    <t xml:space="preserve"> 102684 </t>
  </si>
  <si>
    <t xml:space="preserve"> 99257 </t>
  </si>
  <si>
    <t xml:space="preserve"> 89798 </t>
  </si>
  <si>
    <t xml:space="preserve"> 104348 </t>
  </si>
  <si>
    <t xml:space="preserve"> 96800 </t>
  </si>
  <si>
    <t xml:space="preserve"> CPU 5 - MIRANTE </t>
  </si>
  <si>
    <t xml:space="preserve"> 44.20.230 </t>
  </si>
  <si>
    <t>TUBO DE LIGAÇÃO PARA SANITÁRIO</t>
  </si>
  <si>
    <t xml:space="preserve"> 89446 </t>
  </si>
  <si>
    <t xml:space="preserve"> 89449 </t>
  </si>
  <si>
    <t xml:space="preserve"> 102607 </t>
  </si>
  <si>
    <t xml:space="preserve"> 86904 </t>
  </si>
  <si>
    <t xml:space="preserve"> 95469 </t>
  </si>
  <si>
    <t xml:space="preserve"> 86906 </t>
  </si>
  <si>
    <t xml:space="preserve"> 94497 </t>
  </si>
  <si>
    <t xml:space="preserve"> 99635 </t>
  </si>
  <si>
    <t xml:space="preserve"> 30.01.061 </t>
  </si>
  <si>
    <t>BARRA DE APOIO LATERAL PARA LAVATÓRIO, PARA PESSOAS COM MOBILIDADE REDUZIDA, EM TUBO DE AÇO INOXIDÁVEL DE 1.1/4", COMPRIMENTO 25 A 30 CM</t>
  </si>
  <si>
    <t xml:space="preserve"> 30.01.010 </t>
  </si>
  <si>
    <t>BARRA DE APOIO RETA, PARA PESSOAS COM MOBILIDADE REDUZIDA, EM TUBO DE AÇO INOXIDÁVEL DE 1 1/2´</t>
  </si>
  <si>
    <t xml:space="preserve"> 95547 </t>
  </si>
  <si>
    <t xml:space="preserve"> 44.03.050 </t>
  </si>
  <si>
    <t>DISPENSER PAPEL HIGIÊNICO EM ABS PARA ROLÃO 300 / 600 M, COM VISOR</t>
  </si>
  <si>
    <t xml:space="preserve"> 10014066 </t>
  </si>
  <si>
    <t xml:space="preserve"> 14001070 </t>
  </si>
  <si>
    <t xml:space="preserve"> 91855 </t>
  </si>
  <si>
    <t xml:space="preserve"> 91857 </t>
  </si>
  <si>
    <t xml:space="preserve"> 91848 </t>
  </si>
  <si>
    <t xml:space="preserve"> 91850 </t>
  </si>
  <si>
    <t xml:space="preserve"> 9003103 </t>
  </si>
  <si>
    <t xml:space="preserve"> 9003106 </t>
  </si>
  <si>
    <t xml:space="preserve"> 91953 </t>
  </si>
  <si>
    <t xml:space="preserve"> 92004 </t>
  </si>
  <si>
    <t xml:space="preserve"> 92000 </t>
  </si>
  <si>
    <t xml:space="preserve"> 92023 </t>
  </si>
  <si>
    <t xml:space="preserve"> 93654 </t>
  </si>
  <si>
    <t xml:space="preserve"> 93658 </t>
  </si>
  <si>
    <t xml:space="preserve"> 93675 </t>
  </si>
  <si>
    <t xml:space="preserve"> 106027 </t>
  </si>
  <si>
    <t xml:space="preserve"> 101878 </t>
  </si>
  <si>
    <t xml:space="preserve"> 97891 </t>
  </si>
  <si>
    <t xml:space="preserve"> 100556 </t>
  </si>
  <si>
    <t xml:space="preserve"> 95801 </t>
  </si>
  <si>
    <t>CONDULETE DE ALUMÍNIO, TIPO X, PARA ELETRODUTO DE AÇO GALVANIZADO DN 20 MM (3/4''), APARENTE - FORNECIMENTO E INSTALAÇÃO. AF_10/2022</t>
  </si>
  <si>
    <t xml:space="preserve"> 104406 </t>
  </si>
  <si>
    <t xml:space="preserve"> 96977 </t>
  </si>
  <si>
    <t xml:space="preserve"> 96973 </t>
  </si>
  <si>
    <t xml:space="preserve"> 9011051 </t>
  </si>
  <si>
    <t xml:space="preserve"> 104746 </t>
  </si>
  <si>
    <t xml:space="preserve"> 42.05.380 </t>
  </si>
  <si>
    <t>CAIXA DE EQUALIZAÇÃO, DE EMBUTIR, EM AÇO COM BARRAMENTO, DE 200 X 200 MM E TAMPA</t>
  </si>
  <si>
    <t xml:space="preserve"> 39.10.160 </t>
  </si>
  <si>
    <t>TERMINAL DE PRESSÃO/COMPRESSÃO PARA CABO DE 50 MM²</t>
  </si>
  <si>
    <t xml:space="preserve"> 42.05.170 </t>
  </si>
  <si>
    <t>VERGALHÃO LISO DE AÇO GALVANIZADO, DIÂMETRO DE 3/8´</t>
  </si>
  <si>
    <t xml:space="preserve"> CPU 1 - MIRANTE </t>
  </si>
  <si>
    <t xml:space="preserve"> 101495 </t>
  </si>
  <si>
    <t xml:space="preserve"> 9080004 </t>
  </si>
  <si>
    <t xml:space="preserve"> 41.31.101 </t>
  </si>
  <si>
    <t>PROJETOR LED RETANGULAR, POTÊNCIA DE 30 W, FLUXO LUMINOSO DE 2250 A 2400 LM, TEMPERATURA COR 6.500 K, BIVOLT</t>
  </si>
  <si>
    <t xml:space="preserve"> 101654 </t>
  </si>
  <si>
    <t xml:space="preserve"> 101632 </t>
  </si>
  <si>
    <t xml:space="preserve"> 41.10.400 </t>
  </si>
  <si>
    <t>POSTE TELECÔNICO EM AÇO SAE 1010/1020 GALVANIZADO A FOGO, COM ESPERA PARA UMA LUMINÁRIA, ALTURA DE 3,00 M</t>
  </si>
  <si>
    <t xml:space="preserve"> 105546 </t>
  </si>
  <si>
    <t xml:space="preserve"> 103788 </t>
  </si>
  <si>
    <t xml:space="preserve"> 100911 </t>
  </si>
  <si>
    <t xml:space="preserve"> 41.02.562 </t>
  </si>
  <si>
    <t>LÂMPADA LED TUBULAR T8 COM BASE G13, DE 3400 ATÉ 4000 IM - 36 A 40 W</t>
  </si>
  <si>
    <t xml:space="preserve"> CPU 6 - MIRANTE </t>
  </si>
  <si>
    <t xml:space="preserve"> 87553 </t>
  </si>
  <si>
    <t xml:space="preserve"> 87549 </t>
  </si>
  <si>
    <t xml:space="preserve"> 11002013 </t>
  </si>
  <si>
    <t xml:space="preserve"> 87273 </t>
  </si>
  <si>
    <t xml:space="preserve"> 104642 </t>
  </si>
  <si>
    <t xml:space="preserve"> 88495 </t>
  </si>
  <si>
    <t xml:space="preserve"> 87894 </t>
  </si>
  <si>
    <t xml:space="preserve"> 87905 </t>
  </si>
  <si>
    <t xml:space="preserve"> 87794 </t>
  </si>
  <si>
    <t xml:space="preserve"> 87777 </t>
  </si>
  <si>
    <t xml:space="preserve"> 19.03.090 </t>
  </si>
  <si>
    <t>REVESTIMENTO EM PEDRA MIRACEMA</t>
  </si>
  <si>
    <t xml:space="preserve"> 87886 </t>
  </si>
  <si>
    <t xml:space="preserve"> 11001008 </t>
  </si>
  <si>
    <t xml:space="preserve"> 11001013 </t>
  </si>
  <si>
    <t xml:space="preserve"> 104640 </t>
  </si>
  <si>
    <t xml:space="preserve"> 88494 </t>
  </si>
  <si>
    <t xml:space="preserve"> 87250 </t>
  </si>
  <si>
    <t xml:space="preserve"> 88649 </t>
  </si>
  <si>
    <t xml:space="preserve"> 98680 </t>
  </si>
  <si>
    <t xml:space="preserve"> 98682 </t>
  </si>
  <si>
    <t xml:space="preserve"> 92396 </t>
  </si>
  <si>
    <t xml:space="preserve"> 104658 </t>
  </si>
  <si>
    <t xml:space="preserve"> 94273 </t>
  </si>
  <si>
    <t xml:space="preserve"> 94279 </t>
  </si>
  <si>
    <t xml:space="preserve"> 94265 </t>
  </si>
  <si>
    <t xml:space="preserve"> 94289 </t>
  </si>
  <si>
    <t xml:space="preserve"> 96622 </t>
  </si>
  <si>
    <t xml:space="preserve"> 94994 </t>
  </si>
  <si>
    <t xml:space="preserve"> 6002044 </t>
  </si>
  <si>
    <t xml:space="preserve"> 100327 </t>
  </si>
  <si>
    <t xml:space="preserve"> 105081 </t>
  </si>
  <si>
    <t xml:space="preserve"> 97.02.194 </t>
  </si>
  <si>
    <t>PLACA DE SINALIZAÇÃO EM PVC FOTOLUMINESCENTE (150X150MM), COM INDICAÇÃO DE EQUIPAMENTOS DE COMBATE À INCÊNDIO E ALARME</t>
  </si>
  <si>
    <t xml:space="preserve"> 101908 </t>
  </si>
  <si>
    <t xml:space="preserve"> 101905 </t>
  </si>
  <si>
    <t xml:space="preserve"> 08.08.090 </t>
  </si>
  <si>
    <t xml:space="preserve"> 103946 </t>
  </si>
  <si>
    <t xml:space="preserve"> CPU 7 - MIRANTE </t>
  </si>
  <si>
    <t xml:space="preserve"> CPU 8 - MIRANTE </t>
  </si>
  <si>
    <t xml:space="preserve"> 18002024 </t>
  </si>
  <si>
    <t xml:space="preserve"> CPU 9 - MIRANTE </t>
  </si>
  <si>
    <t xml:space="preserve"> CPU 10 - MIRANTE </t>
  </si>
  <si>
    <t xml:space="preserve"> CPU 11 - MIRANTE </t>
  </si>
  <si>
    <t xml:space="preserve"> CPU 12 - MIRANTE </t>
  </si>
  <si>
    <t xml:space="preserve"> CPU 13 - MIRANTE </t>
  </si>
  <si>
    <t xml:space="preserve"> CPU 14 - MIRANTE </t>
  </si>
  <si>
    <t xml:space="preserve"> 105521 </t>
  </si>
  <si>
    <t xml:space="preserve"> 103307 </t>
  </si>
  <si>
    <t xml:space="preserve"> 34.20.384 </t>
  </si>
  <si>
    <t>BICICLETÁRIO MODELO U INVERTIDO EM TUBO CIRCULAR DE AÇO Ø 2", COM ACABAMENTO EM PINTURA ELETROSTÁTICA, PARA FIXAÇÃO CHUMBADO/PARAFUSADO</t>
  </si>
  <si>
    <t xml:space="preserve"> 34.05.260 </t>
  </si>
  <si>
    <t>GRADIL EM AÇO GALVANIZADO ELETROFUNDIDO, MALHA 65 X 132 MM E PINTURA ELETROSTÁTICA</t>
  </si>
  <si>
    <t xml:space="preserve"> CPU 15 - MIRANTE </t>
  </si>
  <si>
    <t xml:space="preserve"> CPU 16 - MIRANTE </t>
  </si>
  <si>
    <t xml:space="preserve"> 22.06.240 </t>
  </si>
  <si>
    <t>BRISE METÁLICO FIXO EM CHAPA LISA ALUZINC PRÉ-PINTADA, FORMATO OGIVA, LÂMINA FRONTAL DE 200MM</t>
  </si>
  <si>
    <t xml:space="preserve"> 70.01.050 </t>
  </si>
  <si>
    <t>DEFENSA SEMIMALEAVEL SIMPLES</t>
  </si>
  <si>
    <t xml:space="preserve"> 103333 </t>
  </si>
  <si>
    <t xml:space="preserve"> 97092 </t>
  </si>
  <si>
    <t xml:space="preserve"> 3003008 </t>
  </si>
  <si>
    <t xml:space="preserve"> 87791 </t>
  </si>
  <si>
    <t>EMBOÇO OU MASSA ÚNICA EM ARGAMASSA INDUSTRIALIZADA, PREPARO MECÂNICO E APLICAÇÃO COM EQUIPAMENTO DE MISTURA E PROJEÇÃO DE 1,5 M3/H DE ARGAMASSA EM PANOS DE FACHADA COM PRESENÇA DE VÃOS, ESPESSURA MAIOR OU IGUAL A 50 MM. AF_08/2022</t>
  </si>
  <si>
    <t xml:space="preserve"> 102489 </t>
  </si>
  <si>
    <t xml:space="preserve"> 97087 </t>
  </si>
  <si>
    <t xml:space="preserve"> 102713 </t>
  </si>
  <si>
    <t xml:space="preserve"> 102719 </t>
  </si>
  <si>
    <t xml:space="preserve"> 20.03.010 </t>
  </si>
  <si>
    <t>SOALHO EM TÁBUA DE MADEIRA APARELHADA</t>
  </si>
  <si>
    <t xml:space="preserve"> 99811 </t>
  </si>
  <si>
    <t xml:space="preserve"> 55.01.020 </t>
  </si>
  <si>
    <t>LIMPEZA FINAL DA OBRA</t>
  </si>
  <si>
    <t>Total sem BDI</t>
  </si>
  <si>
    <t>Total do BDI</t>
  </si>
  <si>
    <t>Total Geral</t>
  </si>
  <si>
    <t>Horas/ mês</t>
  </si>
  <si>
    <t>AUXILIAR TÉCNICO DE ENGENHARIA COM ENCARGOS COMPLEMENTARES</t>
  </si>
  <si>
    <t>REFERENCIAIS DE PREÇO NÃO DESONERADO</t>
  </si>
  <si>
    <t>Não Desonerado: embutido nos preços unitário dos insumos de mão de obra, de acordo com as bases.</t>
  </si>
  <si>
    <t>CRONOGRAMA FÍSICO-FINANCEIRO - NÃO DESONERADO</t>
  </si>
  <si>
    <t>Valor Unit com BDI</t>
  </si>
  <si>
    <t>ESTRUTURA DE CONCRETO ARMADO, METÁLICA, MADEIRA E CONTENÇÕES</t>
  </si>
  <si>
    <t>1.1.10</t>
  </si>
  <si>
    <t>Vol (m³)</t>
  </si>
  <si>
    <t>Litros/ m³</t>
  </si>
  <si>
    <t>Litros/ m²</t>
  </si>
  <si>
    <t>Carga de água - Volume de aterro</t>
  </si>
  <si>
    <t xml:space="preserve">Carga de água </t>
  </si>
  <si>
    <t>Carga, manobra e descarga de água</t>
  </si>
  <si>
    <t>Total (M3xKM)</t>
  </si>
  <si>
    <t>Transporte de caminhão pipa</t>
  </si>
  <si>
    <t>1.1.11</t>
  </si>
  <si>
    <t>Caixa d`água</t>
  </si>
  <si>
    <t>ESTRUTURA DE MADEIRA PROVISÓRIA PARA SUPORTE DE CAIXA DÁGUA ELEVADA DE 3000 LITROS. AF_03/2024</t>
  </si>
  <si>
    <t>Estrutura para caixa d`água</t>
  </si>
  <si>
    <t>1.1.12</t>
  </si>
  <si>
    <t>CAIXA D´ÁGUA EM POLIETILENO, 3000 LITROS - FORNECIMENTO E INSTALAÇÃO. AF_06/2021</t>
  </si>
  <si>
    <t>CARGA DE ÁGUA EM CAMINHÃO PIPA 6 M³. AF_07/2020</t>
  </si>
  <si>
    <t>TRANSPORTE COM CAMINHÃO PIPA DE 6 M³, EM VIA URBANA PAVIMENTADA, DMT ATÉ 30KM (UNIDADE: M3XKM). AF_07/2020</t>
  </si>
  <si>
    <t>CARGA, MANOBRA E DESCARGA DE ÁGUA EM CAMINHÃO PIPA 6 M³. AF_07/2020</t>
  </si>
  <si>
    <t>1.1.13</t>
  </si>
  <si>
    <t>1.1.14</t>
  </si>
  <si>
    <t>1.1.15</t>
  </si>
  <si>
    <t>TORNEIRA CROMADA 1/2" OU 3/4" PARA TANQUE, PADRÃO POPULAR - FORNECIMENTO E INSTALAÇÃO. AF_01/2020</t>
  </si>
  <si>
    <t xml:space="preserve">SINAPI - 09/2025 - Santa Catarina
SBC - 11/2025 - Santa Catarina
SICRO3 - 07/2025 - Santa Catarina
ORSE - 09/2025 - Sergipe
SIURB - 07/2025 - São Paulo
CPOS/CDHU - 09/2025 - São Paulo
FDE - 07/2025 - São Paulo
</t>
  </si>
  <si>
    <t xml:space="preserve"> 101007 </t>
  </si>
  <si>
    <t xml:space="preserve"> 101005 </t>
  </si>
  <si>
    <t xml:space="preserve"> 100957 </t>
  </si>
  <si>
    <t xml:space="preserve"> 98462 </t>
  </si>
  <si>
    <t xml:space="preserve"> 102610 </t>
  </si>
  <si>
    <t xml:space="preserve"> 86913 </t>
  </si>
  <si>
    <t>FUNDAÇÕES E INFRAESTRUTURA</t>
  </si>
  <si>
    <t>Serviço</t>
  </si>
  <si>
    <t>OrçamentoSintético</t>
  </si>
  <si>
    <t>15.</t>
  </si>
  <si>
    <t>15.1.</t>
  </si>
  <si>
    <t>14.4.</t>
  </si>
  <si>
    <t>14.3.</t>
  </si>
  <si>
    <t>14.2.</t>
  </si>
  <si>
    <t>1.</t>
  </si>
  <si>
    <t>1.1.</t>
  </si>
  <si>
    <t>1.2.</t>
  </si>
  <si>
    <t>1.3.</t>
  </si>
  <si>
    <t>2.</t>
  </si>
  <si>
    <t>2.1.</t>
  </si>
  <si>
    <t>2.2.</t>
  </si>
  <si>
    <t>2.3.</t>
  </si>
  <si>
    <t>3.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</si>
  <si>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</si>
  <si>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</si>
  <si>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</si>
  <si>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</si>
  <si>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</si>
  <si>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</si>
  <si>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</si>
  <si>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</si>
  <si>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</si>
  <si>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3.3.3.</t>
  </si>
  <si>
    <t>3.3.4.</t>
  </si>
  <si>
    <t>3.4.</t>
  </si>
  <si>
    <t>3.5.</t>
  </si>
  <si>
    <t>3.6.</t>
  </si>
  <si>
    <t>4.</t>
  </si>
  <si>
    <t>4.1.</t>
  </si>
  <si>
    <t>5.</t>
  </si>
  <si>
    <t>5.1.</t>
  </si>
  <si>
    <t>5.1.1.</t>
  </si>
  <si>
    <t>5.2.</t>
  </si>
  <si>
    <t>5.2.1.</t>
  </si>
  <si>
    <t>5.3.</t>
  </si>
  <si>
    <t>5.3.1.</t>
  </si>
  <si>
    <t>5.4.</t>
  </si>
  <si>
    <t>5.5.</t>
  </si>
  <si>
    <t>6.</t>
  </si>
  <si>
    <t>6.1.</t>
  </si>
  <si>
    <t>6.2.</t>
  </si>
  <si>
    <t>6.3.</t>
  </si>
  <si>
    <t>7.</t>
  </si>
  <si>
    <t>7.1.</t>
  </si>
  <si>
    <t>7.2.</t>
  </si>
  <si>
    <t>7.2.1.</t>
  </si>
  <si>
    <t>7.2.2.</t>
  </si>
  <si>
    <t>7.2.3.</t>
  </si>
  <si>
    <t>7.2.4.</t>
  </si>
  <si>
    <t>7.2.5.</t>
  </si>
  <si>
    <t>7.2.6.</t>
  </si>
  <si>
    <t>7.2.7.</t>
  </si>
  <si>
    <t>7.3.</t>
  </si>
  <si>
    <t>7.4.</t>
  </si>
  <si>
    <t>7.5.</t>
  </si>
  <si>
    <t>8.</t>
  </si>
  <si>
    <t>8.1.</t>
  </si>
  <si>
    <t>8.2.</t>
  </si>
  <si>
    <t>8.3.</t>
  </si>
  <si>
    <t>8.4.</t>
  </si>
  <si>
    <t>9.</t>
  </si>
  <si>
    <t>9.1.</t>
  </si>
  <si>
    <t>9.1.1.</t>
  </si>
  <si>
    <t>9.2.</t>
  </si>
  <si>
    <t>9.2.1.</t>
  </si>
  <si>
    <t>10.</t>
  </si>
  <si>
    <t>10.1.</t>
  </si>
  <si>
    <t>11.</t>
  </si>
  <si>
    <t>11.1.</t>
  </si>
  <si>
    <t>11.1.1.</t>
  </si>
  <si>
    <t>11.2.</t>
  </si>
  <si>
    <t>11.2.1.</t>
  </si>
  <si>
    <t>11.2.2.</t>
  </si>
  <si>
    <t>11.2.3.</t>
  </si>
  <si>
    <t>11.2.4.</t>
  </si>
  <si>
    <t>11.2.5.</t>
  </si>
  <si>
    <t>12.</t>
  </si>
  <si>
    <t>12.1.</t>
  </si>
  <si>
    <t>12.2.</t>
  </si>
  <si>
    <t>13.</t>
  </si>
  <si>
    <t>13.1.</t>
  </si>
  <si>
    <t>14.</t>
  </si>
  <si>
    <t>14.1.</t>
  </si>
  <si>
    <t>MES</t>
  </si>
  <si>
    <t>ENGENHEIRO CIVIL DE OBRA JUNIOR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</si>
</sst>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0.000"/>
    <numFmt numFmtId="165" formatCode="[$-416]mmmm\-yy"/>
    <numFmt numFmtId="166" formatCode="[$-416]0.00%"/>
    <numFmt numFmtId="167" formatCode="[$-416]General"/>
    <numFmt numFmtId="168" formatCode="[$-416]0.00"/>
    <numFmt numFmtId="169" formatCode="0.0000"/>
    <numFmt numFmtId="170" formatCode="_-&quot;R$ &quot;* #,##0.00_-;&quot;-R$ &quot;* #,##0.00_-;_-&quot;R$ &quot;* \-??_-;_-@"/>
    <numFmt numFmtId="171" formatCode="000"/>
    <numFmt numFmtId="172" formatCode="[$]@"/>
    <numFmt numFmtId="173" formatCode="[$-416]mmm\-yy"/>
    <numFmt numFmtId="174" formatCode="_(* #,##0.00_);_(* \(#,##0.00\);_(* \-??_);_(@_)"/>
    <numFmt numFmtId="175" formatCode="#,##0.00\ %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theme="0" tint="-0.499984740745262"/>
      <name val="Calibri"/>
      <family val="2"/>
      <scheme val="minor"/>
    </font>
    <font>
      <sz val="11"/>
      <name val="Arial"/>
      <family val="1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sz val="8"/>
      <name val="Calibri"/>
      <family val="2"/>
      <scheme val="minor"/>
    </font>
    <font>
      <i/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808080"/>
      <name val="Arial"/>
      <family val="2"/>
    </font>
    <font>
      <sz val="10"/>
      <color theme="1"/>
      <name val="Calibri"/>
      <family val="2"/>
    </font>
    <font>
      <b/>
      <sz val="18"/>
      <name val="Calibri"/>
      <family val="2"/>
    </font>
    <font>
      <sz val="10"/>
      <name val="Calibri"/>
      <family val="2"/>
      <scheme val="minor"/>
    </font>
    <font>
      <b/>
      <sz val="18"/>
      <color rgb="FF0000FF"/>
      <name val="Calibri"/>
      <family val="2"/>
    </font>
    <font>
      <b/>
      <sz val="14"/>
      <name val="Calibri"/>
      <family val="2"/>
    </font>
    <font>
      <b/>
      <sz val="14"/>
      <color rgb="FF0000FF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color rgb="FF808080"/>
      <name val="Calibri"/>
      <family val="2"/>
    </font>
    <font>
      <sz val="11"/>
      <name val="Calibri"/>
      <family val="2"/>
    </font>
    <font>
      <sz val="12"/>
      <color rgb="FF000000"/>
      <name val="Calibri"/>
      <family val="2"/>
    </font>
    <font>
      <b/>
      <sz val="12"/>
      <color rgb="FF0000FF"/>
      <name val="Calibri"/>
      <family val="2"/>
    </font>
    <font>
      <b/>
      <sz val="11"/>
      <color rgb="FF0000FF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4"/>
      <name val="Calibri Light"/>
      <family val="2"/>
      <scheme val="major"/>
    </font>
    <font>
      <sz val="10"/>
      <name val="Calibri Light"/>
      <family val="2"/>
      <scheme val="major"/>
    </font>
    <font>
      <sz val="14"/>
      <color rgb="FF000000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rgb="FF0000FF"/>
      <name val="Calibri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Calibri"/>
      <family val="2"/>
      <scheme val="minor"/>
    </font>
    <font>
      <b/>
      <sz val="12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D8D8D8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ECF6"/>
        <bgColor rgb="FFD8ECF6"/>
      </patternFill>
    </fill>
  </fills>
  <borders count="1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  <xf numFmtId="0" fontId="50" fillId="0" borderId="0"/>
    <xf numFmtId="43" fontId="1" fillId="0" borderId="0" applyFont="0" applyFill="0" applyBorder="0" applyAlignment="0" applyProtection="0"/>
  </cellStyleXfs>
  <cellXfs count="565">
    <xf numFmtId="0" fontId="0" fillId="0" borderId="0" xfId="0"/>
    <xf numFmtId="0" fontId="0" fillId="0" borderId="0" xfId="0" applyAlignment="1">
      <alignment horizontal="center" vertical="center"/>
    </xf>
    <xf numFmtId="3" fontId="6" fillId="2" borderId="0" xfId="0" applyNumberFormat="1" applyFont="1" applyFill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1" applyNumberFormat="1" applyFont="1" applyFill="1" applyBorder="1" applyAlignment="1" applyProtection="1">
      <alignment horizontal="center" vertical="center" wrapText="1"/>
    </xf>
    <xf numFmtId="43" fontId="6" fillId="0" borderId="0" xfId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left" vertical="center" wrapText="1"/>
    </xf>
    <xf numFmtId="43" fontId="6" fillId="0" borderId="0" xfId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0" fontId="6" fillId="0" borderId="8" xfId="2" applyFont="1" applyBorder="1" applyAlignment="1">
      <alignment horizontal="left" vertical="center" wrapText="1"/>
    </xf>
    <xf numFmtId="43" fontId="6" fillId="0" borderId="0" xfId="1" quotePrefix="1" applyFont="1" applyFill="1" applyBorder="1" applyAlignment="1" applyProtection="1">
      <alignment horizontal="center" vertical="center" wrapText="1"/>
    </xf>
    <xf numFmtId="2" fontId="11" fillId="0" borderId="0" xfId="1" applyNumberFormat="1" applyFont="1" applyFill="1" applyBorder="1" applyAlignment="1">
      <alignment horizontal="center" vertical="center" wrapText="1"/>
    </xf>
    <xf numFmtId="0" fontId="15" fillId="0" borderId="0" xfId="3"/>
    <xf numFmtId="165" fontId="22" fillId="3" borderId="0" xfId="3" applyNumberFormat="1" applyFont="1" applyFill="1" applyAlignment="1">
      <alignment vertical="center"/>
    </xf>
    <xf numFmtId="0" fontId="24" fillId="0" borderId="0" xfId="3" applyFont="1"/>
    <xf numFmtId="165" fontId="25" fillId="3" borderId="18" xfId="3" applyNumberFormat="1" applyFont="1" applyFill="1" applyBorder="1" applyAlignment="1">
      <alignment horizontal="right" vertical="center"/>
    </xf>
    <xf numFmtId="165" fontId="25" fillId="3" borderId="19" xfId="3" applyNumberFormat="1" applyFont="1" applyFill="1" applyBorder="1" applyAlignment="1">
      <alignment horizontal="center" vertical="center"/>
    </xf>
    <xf numFmtId="0" fontId="24" fillId="0" borderId="37" xfId="3" applyFont="1" applyBorder="1"/>
    <xf numFmtId="165" fontId="23" fillId="3" borderId="0" xfId="3" applyNumberFormat="1" applyFont="1" applyFill="1" applyAlignment="1">
      <alignment vertical="center"/>
    </xf>
    <xf numFmtId="165" fontId="25" fillId="3" borderId="0" xfId="3" applyNumberFormat="1" applyFont="1" applyFill="1" applyAlignment="1">
      <alignment vertical="center"/>
    </xf>
    <xf numFmtId="165" fontId="25" fillId="3" borderId="21" xfId="3" applyNumberFormat="1" applyFont="1" applyFill="1" applyBorder="1" applyAlignment="1">
      <alignment horizontal="center" vertical="center"/>
    </xf>
    <xf numFmtId="0" fontId="4" fillId="0" borderId="0" xfId="4" applyFont="1"/>
    <xf numFmtId="0" fontId="1" fillId="0" borderId="0" xfId="4"/>
    <xf numFmtId="0" fontId="28" fillId="3" borderId="0" xfId="4" applyFont="1" applyFill="1"/>
    <xf numFmtId="0" fontId="25" fillId="3" borderId="64" xfId="4" applyFont="1" applyFill="1" applyBorder="1" applyAlignment="1">
      <alignment horizontal="center" vertical="center"/>
    </xf>
    <xf numFmtId="0" fontId="28" fillId="3" borderId="0" xfId="4" applyFont="1" applyFill="1" applyAlignment="1">
      <alignment vertical="center"/>
    </xf>
    <xf numFmtId="0" fontId="30" fillId="3" borderId="43" xfId="4" applyFont="1" applyFill="1" applyBorder="1" applyAlignment="1">
      <alignment horizontal="center" vertical="center"/>
    </xf>
    <xf numFmtId="0" fontId="25" fillId="5" borderId="67" xfId="4" applyFont="1" applyFill="1" applyBorder="1" applyAlignment="1">
      <alignment horizontal="center" vertical="center" wrapText="1"/>
    </xf>
    <xf numFmtId="0" fontId="25" fillId="5" borderId="68" xfId="4" applyFont="1" applyFill="1" applyBorder="1" applyAlignment="1">
      <alignment horizontal="center" vertical="center"/>
    </xf>
    <xf numFmtId="0" fontId="30" fillId="5" borderId="68" xfId="4" applyFont="1" applyFill="1" applyBorder="1" applyAlignment="1">
      <alignment horizontal="center" vertical="center"/>
    </xf>
    <xf numFmtId="0" fontId="30" fillId="5" borderId="71" xfId="4" applyFont="1" applyFill="1" applyBorder="1" applyAlignment="1">
      <alignment horizontal="center" vertical="center"/>
    </xf>
    <xf numFmtId="0" fontId="28" fillId="3" borderId="40" xfId="4" applyFont="1" applyFill="1" applyBorder="1" applyAlignment="1">
      <alignment horizontal="center" vertical="center"/>
    </xf>
    <xf numFmtId="0" fontId="28" fillId="3" borderId="41" xfId="4" applyFont="1" applyFill="1" applyBorder="1" applyAlignment="1">
      <alignment horizontal="center" vertical="center"/>
    </xf>
    <xf numFmtId="0" fontId="28" fillId="3" borderId="44" xfId="4" applyFont="1" applyFill="1" applyBorder="1" applyAlignment="1">
      <alignment horizontal="left" vertical="center" wrapText="1"/>
    </xf>
    <xf numFmtId="169" fontId="28" fillId="3" borderId="17" xfId="4" applyNumberFormat="1" applyFont="1" applyFill="1" applyBorder="1" applyAlignment="1">
      <alignment horizontal="center" vertical="center"/>
    </xf>
    <xf numFmtId="0" fontId="28" fillId="3" borderId="72" xfId="4" applyFont="1" applyFill="1" applyBorder="1" applyAlignment="1">
      <alignment horizontal="center" vertical="center"/>
    </xf>
    <xf numFmtId="170" fontId="28" fillId="0" borderId="44" xfId="4" applyNumberFormat="1" applyFont="1" applyBorder="1" applyAlignment="1">
      <alignment vertical="center"/>
    </xf>
    <xf numFmtId="170" fontId="28" fillId="3" borderId="43" xfId="4" applyNumberFormat="1" applyFont="1" applyFill="1" applyBorder="1" applyAlignment="1">
      <alignment horizontal="center" vertical="center"/>
    </xf>
    <xf numFmtId="170" fontId="30" fillId="3" borderId="49" xfId="4" applyNumberFormat="1" applyFont="1" applyFill="1" applyBorder="1" applyAlignment="1">
      <alignment horizontal="center" vertical="center"/>
    </xf>
    <xf numFmtId="0" fontId="30" fillId="3" borderId="15" xfId="4" applyFont="1" applyFill="1" applyBorder="1" applyAlignment="1">
      <alignment horizontal="center" vertical="center"/>
    </xf>
    <xf numFmtId="0" fontId="30" fillId="3" borderId="0" xfId="4" applyFont="1" applyFill="1" applyAlignment="1">
      <alignment horizontal="center" vertical="center"/>
    </xf>
    <xf numFmtId="170" fontId="30" fillId="3" borderId="48" xfId="4" applyNumberFormat="1" applyFont="1" applyFill="1" applyBorder="1" applyAlignment="1">
      <alignment horizontal="center" vertical="center"/>
    </xf>
    <xf numFmtId="0" fontId="25" fillId="5" borderId="55" xfId="4" applyFont="1" applyFill="1" applyBorder="1" applyAlignment="1">
      <alignment horizontal="center" vertical="center" wrapText="1"/>
    </xf>
    <xf numFmtId="0" fontId="25" fillId="5" borderId="56" xfId="4" applyFont="1" applyFill="1" applyBorder="1" applyAlignment="1">
      <alignment horizontal="center" vertical="center"/>
    </xf>
    <xf numFmtId="0" fontId="30" fillId="5" borderId="56" xfId="4" applyFont="1" applyFill="1" applyBorder="1" applyAlignment="1">
      <alignment horizontal="center" vertical="center"/>
    </xf>
    <xf numFmtId="0" fontId="30" fillId="5" borderId="54" xfId="4" applyFont="1" applyFill="1" applyBorder="1" applyAlignment="1">
      <alignment horizontal="center" vertical="center"/>
    </xf>
    <xf numFmtId="0" fontId="0" fillId="0" borderId="0" xfId="4" applyFont="1"/>
    <xf numFmtId="170" fontId="30" fillId="3" borderId="76" xfId="4" applyNumberFormat="1" applyFont="1" applyFill="1" applyBorder="1" applyAlignment="1">
      <alignment horizontal="center" vertical="center"/>
    </xf>
    <xf numFmtId="170" fontId="30" fillId="3" borderId="80" xfId="4" applyNumberFormat="1" applyFont="1" applyFill="1" applyBorder="1" applyAlignment="1">
      <alignment horizontal="center" vertical="center"/>
    </xf>
    <xf numFmtId="10" fontId="30" fillId="3" borderId="44" xfId="4" applyNumberFormat="1" applyFont="1" applyFill="1" applyBorder="1" applyAlignment="1">
      <alignment vertical="center"/>
    </xf>
    <xf numFmtId="170" fontId="30" fillId="3" borderId="85" xfId="4" applyNumberFormat="1" applyFont="1" applyFill="1" applyBorder="1" applyAlignment="1">
      <alignment horizontal="center" vertical="center"/>
    </xf>
    <xf numFmtId="0" fontId="4" fillId="3" borderId="0" xfId="4" applyFont="1" applyFill="1"/>
    <xf numFmtId="0" fontId="35" fillId="3" borderId="15" xfId="4" applyFont="1" applyFill="1" applyBorder="1" applyAlignment="1">
      <alignment horizontal="center" vertical="center"/>
    </xf>
    <xf numFmtId="0" fontId="35" fillId="3" borderId="0" xfId="4" applyFont="1" applyFill="1" applyAlignment="1">
      <alignment horizontal="center" vertical="center"/>
    </xf>
    <xf numFmtId="0" fontId="35" fillId="3" borderId="48" xfId="4" applyFont="1" applyFill="1" applyBorder="1" applyAlignment="1">
      <alignment horizontal="center" vertical="center"/>
    </xf>
    <xf numFmtId="0" fontId="28" fillId="0" borderId="40" xfId="4" applyFont="1" applyBorder="1" applyAlignment="1">
      <alignment horizontal="center" vertical="center"/>
    </xf>
    <xf numFmtId="0" fontId="28" fillId="0" borderId="41" xfId="4" applyFont="1" applyBorder="1" applyAlignment="1">
      <alignment horizontal="center" vertical="center"/>
    </xf>
    <xf numFmtId="0" fontId="28" fillId="0" borderId="44" xfId="4" applyFont="1" applyBorder="1" applyAlignment="1">
      <alignment horizontal="left" vertical="center" wrapText="1"/>
    </xf>
    <xf numFmtId="169" fontId="28" fillId="0" borderId="17" xfId="4" applyNumberFormat="1" applyFont="1" applyBorder="1" applyAlignment="1">
      <alignment horizontal="center" vertical="center"/>
    </xf>
    <xf numFmtId="0" fontId="28" fillId="0" borderId="72" xfId="4" applyFont="1" applyBorder="1" applyAlignment="1">
      <alignment horizontal="center" vertical="center"/>
    </xf>
    <xf numFmtId="170" fontId="28" fillId="0" borderId="43" xfId="4" applyNumberFormat="1" applyFont="1" applyBorder="1" applyAlignment="1">
      <alignment horizontal="center" vertical="center"/>
    </xf>
    <xf numFmtId="0" fontId="4" fillId="3" borderId="0" xfId="0" applyFont="1" applyFill="1"/>
    <xf numFmtId="165" fontId="21" fillId="3" borderId="0" xfId="0" applyNumberFormat="1" applyFont="1" applyFill="1" applyAlignment="1">
      <alignment horizontal="center" vertical="center"/>
    </xf>
    <xf numFmtId="0" fontId="28" fillId="3" borderId="0" xfId="0" applyFont="1" applyFill="1"/>
    <xf numFmtId="0" fontId="25" fillId="3" borderId="64" xfId="0" applyFont="1" applyFill="1" applyBorder="1" applyAlignment="1">
      <alignment horizontal="center" vertical="center"/>
    </xf>
    <xf numFmtId="0" fontId="28" fillId="3" borderId="0" xfId="0" applyFont="1" applyFill="1" applyAlignment="1">
      <alignment vertical="center"/>
    </xf>
    <xf numFmtId="0" fontId="30" fillId="3" borderId="43" xfId="0" applyFont="1" applyFill="1" applyBorder="1" applyAlignment="1">
      <alignment horizontal="center" vertical="center"/>
    </xf>
    <xf numFmtId="0" fontId="25" fillId="5" borderId="67" xfId="0" applyFont="1" applyFill="1" applyBorder="1" applyAlignment="1">
      <alignment horizontal="center" vertical="center" wrapText="1"/>
    </xf>
    <xf numFmtId="0" fontId="25" fillId="5" borderId="68" xfId="0" applyFont="1" applyFill="1" applyBorder="1" applyAlignment="1">
      <alignment horizontal="center" vertical="center"/>
    </xf>
    <xf numFmtId="0" fontId="30" fillId="5" borderId="68" xfId="0" applyFont="1" applyFill="1" applyBorder="1" applyAlignment="1">
      <alignment horizontal="center" vertical="center"/>
    </xf>
    <xf numFmtId="0" fontId="30" fillId="5" borderId="71" xfId="0" applyFont="1" applyFill="1" applyBorder="1" applyAlignment="1">
      <alignment horizontal="center" vertical="center"/>
    </xf>
    <xf numFmtId="0" fontId="28" fillId="3" borderId="40" xfId="0" applyFont="1" applyFill="1" applyBorder="1" applyAlignment="1">
      <alignment horizontal="center" vertical="center"/>
    </xf>
    <xf numFmtId="0" fontId="28" fillId="3" borderId="41" xfId="0" applyFont="1" applyFill="1" applyBorder="1" applyAlignment="1">
      <alignment horizontal="center" vertical="center"/>
    </xf>
    <xf numFmtId="0" fontId="28" fillId="3" borderId="44" xfId="0" applyFont="1" applyFill="1" applyBorder="1" applyAlignment="1">
      <alignment horizontal="left" vertical="center" wrapText="1"/>
    </xf>
    <xf numFmtId="169" fontId="28" fillId="3" borderId="17" xfId="0" applyNumberFormat="1" applyFont="1" applyFill="1" applyBorder="1" applyAlignment="1">
      <alignment horizontal="center" vertical="center"/>
    </xf>
    <xf numFmtId="0" fontId="28" fillId="3" borderId="72" xfId="0" applyFont="1" applyFill="1" applyBorder="1" applyAlignment="1">
      <alignment horizontal="center" vertical="center"/>
    </xf>
    <xf numFmtId="170" fontId="28" fillId="0" borderId="44" xfId="0" applyNumberFormat="1" applyFont="1" applyBorder="1" applyAlignment="1">
      <alignment vertical="center"/>
    </xf>
    <xf numFmtId="170" fontId="28" fillId="3" borderId="43" xfId="0" applyNumberFormat="1" applyFont="1" applyFill="1" applyBorder="1" applyAlignment="1">
      <alignment horizontal="center" vertical="center"/>
    </xf>
    <xf numFmtId="170" fontId="30" fillId="3" borderId="49" xfId="0" applyNumberFormat="1" applyFont="1" applyFill="1" applyBorder="1" applyAlignment="1">
      <alignment horizontal="center" vertical="center"/>
    </xf>
    <xf numFmtId="0" fontId="30" fillId="3" borderId="15" xfId="0" applyFont="1" applyFill="1" applyBorder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170" fontId="30" fillId="3" borderId="48" xfId="0" applyNumberFormat="1" applyFont="1" applyFill="1" applyBorder="1" applyAlignment="1">
      <alignment horizontal="center" vertical="center"/>
    </xf>
    <xf numFmtId="0" fontId="25" fillId="5" borderId="55" xfId="0" applyFont="1" applyFill="1" applyBorder="1" applyAlignment="1">
      <alignment horizontal="center" vertical="center" wrapText="1"/>
    </xf>
    <xf numFmtId="0" fontId="25" fillId="5" borderId="56" xfId="0" applyFont="1" applyFill="1" applyBorder="1" applyAlignment="1">
      <alignment horizontal="center" vertical="center"/>
    </xf>
    <xf numFmtId="0" fontId="30" fillId="5" borderId="56" xfId="0" applyFont="1" applyFill="1" applyBorder="1" applyAlignment="1">
      <alignment horizontal="center" vertical="center"/>
    </xf>
    <xf numFmtId="0" fontId="30" fillId="5" borderId="54" xfId="0" applyFont="1" applyFill="1" applyBorder="1" applyAlignment="1">
      <alignment horizontal="center" vertical="center"/>
    </xf>
    <xf numFmtId="170" fontId="30" fillId="3" borderId="76" xfId="0" applyNumberFormat="1" applyFont="1" applyFill="1" applyBorder="1" applyAlignment="1">
      <alignment horizontal="center" vertical="center"/>
    </xf>
    <xf numFmtId="170" fontId="30" fillId="3" borderId="80" xfId="0" applyNumberFormat="1" applyFont="1" applyFill="1" applyBorder="1" applyAlignment="1">
      <alignment horizontal="center" vertical="center"/>
    </xf>
    <xf numFmtId="10" fontId="30" fillId="3" borderId="44" xfId="0" applyNumberFormat="1" applyFont="1" applyFill="1" applyBorder="1" applyAlignment="1">
      <alignment vertical="center"/>
    </xf>
    <xf numFmtId="170" fontId="30" fillId="3" borderId="85" xfId="0" applyNumberFormat="1" applyFont="1" applyFill="1" applyBorder="1" applyAlignment="1">
      <alignment horizontal="center" vertical="center"/>
    </xf>
    <xf numFmtId="0" fontId="35" fillId="3" borderId="15" xfId="0" applyFont="1" applyFill="1" applyBorder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35" fillId="3" borderId="48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88" xfId="0" applyBorder="1"/>
    <xf numFmtId="0" fontId="0" fillId="0" borderId="89" xfId="0" applyBorder="1"/>
    <xf numFmtId="171" fontId="42" fillId="6" borderId="90" xfId="1" applyNumberFormat="1" applyFont="1" applyFill="1" applyBorder="1" applyAlignment="1">
      <alignment horizontal="center" vertical="center" wrapText="1"/>
    </xf>
    <xf numFmtId="171" fontId="42" fillId="6" borderId="8" xfId="1" applyNumberFormat="1" applyFont="1" applyFill="1" applyBorder="1" applyAlignment="1">
      <alignment horizontal="left" vertical="center" wrapText="1"/>
    </xf>
    <xf numFmtId="0" fontId="43" fillId="6" borderId="8" xfId="0" applyFont="1" applyFill="1" applyBorder="1" applyAlignment="1">
      <alignment horizontal="center" vertical="center" wrapText="1"/>
    </xf>
    <xf numFmtId="0" fontId="43" fillId="6" borderId="8" xfId="0" applyFont="1" applyFill="1" applyBorder="1" applyAlignment="1">
      <alignment horizontal="center" vertical="center"/>
    </xf>
    <xf numFmtId="4" fontId="43" fillId="6" borderId="91" xfId="0" applyNumberFormat="1" applyFont="1" applyFill="1" applyBorder="1" applyAlignment="1">
      <alignment horizontal="center" vertical="center"/>
    </xf>
    <xf numFmtId="49" fontId="43" fillId="0" borderId="90" xfId="0" applyNumberFormat="1" applyFont="1" applyBorder="1" applyAlignment="1">
      <alignment horizontal="center" vertical="center" wrapText="1"/>
    </xf>
    <xf numFmtId="49" fontId="43" fillId="0" borderId="8" xfId="0" applyNumberFormat="1" applyFont="1" applyBorder="1" applyAlignment="1">
      <alignment horizontal="left" vertical="center" wrapText="1"/>
    </xf>
    <xf numFmtId="0" fontId="43" fillId="0" borderId="8" xfId="0" applyFont="1" applyBorder="1" applyAlignment="1">
      <alignment horizontal="left" vertical="center" wrapText="1"/>
    </xf>
    <xf numFmtId="4" fontId="43" fillId="0" borderId="91" xfId="0" applyNumberFormat="1" applyFont="1" applyBorder="1" applyAlignment="1">
      <alignment horizontal="center" vertical="center" wrapText="1"/>
    </xf>
    <xf numFmtId="43" fontId="42" fillId="0" borderId="90" xfId="1" applyFont="1" applyBorder="1" applyAlignment="1">
      <alignment horizontal="center" vertical="center" wrapText="1"/>
    </xf>
    <xf numFmtId="43" fontId="42" fillId="0" borderId="8" xfId="1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4" fontId="42" fillId="0" borderId="91" xfId="0" applyNumberFormat="1" applyFont="1" applyBorder="1" applyAlignment="1">
      <alignment horizontal="center" vertical="center" wrapText="1"/>
    </xf>
    <xf numFmtId="14" fontId="43" fillId="0" borderId="9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14" fontId="43" fillId="0" borderId="8" xfId="0" applyNumberFormat="1" applyFont="1" applyBorder="1" applyAlignment="1">
      <alignment horizontal="center" vertical="center" wrapText="1"/>
    </xf>
    <xf numFmtId="0" fontId="0" fillId="0" borderId="8" xfId="0" applyBorder="1"/>
    <xf numFmtId="0" fontId="43" fillId="7" borderId="90" xfId="0" applyFont="1" applyFill="1" applyBorder="1" applyAlignment="1">
      <alignment horizontal="center" vertical="center" wrapText="1"/>
    </xf>
    <xf numFmtId="0" fontId="43" fillId="7" borderId="8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4" fontId="14" fillId="7" borderId="91" xfId="0" applyNumberFormat="1" applyFont="1" applyFill="1" applyBorder="1" applyAlignment="1">
      <alignment horizontal="center" vertical="center" wrapText="1"/>
    </xf>
    <xf numFmtId="0" fontId="43" fillId="7" borderId="18" xfId="0" applyFont="1" applyFill="1" applyBorder="1" applyAlignment="1">
      <alignment horizontal="center" vertical="center" wrapText="1"/>
    </xf>
    <xf numFmtId="0" fontId="43" fillId="7" borderId="20" xfId="0" applyFont="1" applyFill="1" applyBorder="1" applyAlignment="1">
      <alignment horizontal="center" vertical="center" wrapText="1"/>
    </xf>
    <xf numFmtId="0" fontId="14" fillId="7" borderId="20" xfId="0" applyFont="1" applyFill="1" applyBorder="1" applyAlignment="1">
      <alignment horizontal="center" vertical="center" wrapText="1"/>
    </xf>
    <xf numFmtId="4" fontId="14" fillId="7" borderId="21" xfId="0" applyNumberFormat="1" applyFont="1" applyFill="1" applyBorder="1" applyAlignment="1">
      <alignment horizontal="center" vertical="center" wrapText="1"/>
    </xf>
    <xf numFmtId="165" fontId="23" fillId="0" borderId="0" xfId="3" applyNumberFormat="1" applyFont="1"/>
    <xf numFmtId="172" fontId="23" fillId="0" borderId="0" xfId="3" applyNumberFormat="1" applyFont="1"/>
    <xf numFmtId="168" fontId="23" fillId="0" borderId="0" xfId="3" applyNumberFormat="1" applyFont="1"/>
    <xf numFmtId="165" fontId="20" fillId="0" borderId="0" xfId="3" applyNumberFormat="1" applyFont="1" applyAlignment="1">
      <alignment vertical="center"/>
    </xf>
    <xf numFmtId="168" fontId="23" fillId="3" borderId="0" xfId="3" applyNumberFormat="1" applyFont="1" applyFill="1" applyAlignment="1">
      <alignment vertical="center"/>
    </xf>
    <xf numFmtId="165" fontId="22" fillId="0" borderId="0" xfId="3" applyNumberFormat="1" applyFont="1" applyAlignment="1">
      <alignment vertical="center"/>
    </xf>
    <xf numFmtId="165" fontId="23" fillId="3" borderId="0" xfId="3" applyNumberFormat="1" applyFont="1" applyFill="1" applyAlignment="1">
      <alignment horizontal="left" vertical="center"/>
    </xf>
    <xf numFmtId="165" fontId="26" fillId="3" borderId="0" xfId="3" applyNumberFormat="1" applyFont="1" applyFill="1" applyAlignment="1">
      <alignment horizontal="left" vertical="center"/>
    </xf>
    <xf numFmtId="165" fontId="25" fillId="3" borderId="62" xfId="3" applyNumberFormat="1" applyFont="1" applyFill="1" applyBorder="1" applyAlignment="1">
      <alignment horizontal="right" vertical="center"/>
    </xf>
    <xf numFmtId="165" fontId="25" fillId="0" borderId="0" xfId="3" applyNumberFormat="1" applyFont="1" applyAlignment="1">
      <alignment horizontal="center" vertical="center"/>
    </xf>
    <xf numFmtId="165" fontId="25" fillId="3" borderId="0" xfId="3" applyNumberFormat="1" applyFont="1" applyFill="1" applyAlignment="1">
      <alignment horizontal="right" vertical="center"/>
    </xf>
    <xf numFmtId="165" fontId="44" fillId="3" borderId="0" xfId="3" applyNumberFormat="1" applyFont="1" applyFill="1" applyAlignment="1">
      <alignment vertical="center"/>
    </xf>
    <xf numFmtId="173" fontId="21" fillId="3" borderId="51" xfId="3" applyNumberFormat="1" applyFont="1" applyFill="1" applyBorder="1" applyAlignment="1">
      <alignment horizontal="center" vertical="center"/>
    </xf>
    <xf numFmtId="168" fontId="44" fillId="3" borderId="0" xfId="3" applyNumberFormat="1" applyFont="1" applyFill="1" applyAlignment="1">
      <alignment vertical="center"/>
    </xf>
    <xf numFmtId="165" fontId="30" fillId="3" borderId="0" xfId="3" applyNumberFormat="1" applyFont="1" applyFill="1" applyAlignment="1">
      <alignment vertical="center"/>
    </xf>
    <xf numFmtId="0" fontId="25" fillId="3" borderId="42" xfId="3" applyFont="1" applyFill="1" applyBorder="1" applyAlignment="1">
      <alignment horizontal="center" vertical="center" wrapText="1"/>
    </xf>
    <xf numFmtId="165" fontId="25" fillId="3" borderId="43" xfId="3" applyNumberFormat="1" applyFont="1" applyFill="1" applyBorder="1" applyAlignment="1">
      <alignment horizontal="center" vertical="center" wrapText="1"/>
    </xf>
    <xf numFmtId="165" fontId="25" fillId="3" borderId="106" xfId="3" applyNumberFormat="1" applyFont="1" applyFill="1" applyBorder="1" applyAlignment="1">
      <alignment horizontal="center" vertical="center"/>
    </xf>
    <xf numFmtId="165" fontId="25" fillId="3" borderId="49" xfId="3" applyNumberFormat="1" applyFont="1" applyFill="1" applyBorder="1" applyAlignment="1">
      <alignment horizontal="center" vertical="center"/>
    </xf>
    <xf numFmtId="165" fontId="25" fillId="3" borderId="75" xfId="3" applyNumberFormat="1" applyFont="1" applyFill="1" applyBorder="1" applyAlignment="1">
      <alignment horizontal="center" vertical="center"/>
    </xf>
    <xf numFmtId="165" fontId="25" fillId="3" borderId="107" xfId="3" applyNumberFormat="1" applyFont="1" applyFill="1" applyBorder="1" applyAlignment="1">
      <alignment horizontal="center" vertical="center"/>
    </xf>
    <xf numFmtId="165" fontId="25" fillId="3" borderId="108" xfId="3" applyNumberFormat="1" applyFont="1" applyFill="1" applyBorder="1" applyAlignment="1">
      <alignment horizontal="center" vertical="center"/>
    </xf>
    <xf numFmtId="165" fontId="25" fillId="3" borderId="18" xfId="3" applyNumberFormat="1" applyFont="1" applyFill="1" applyBorder="1" applyAlignment="1">
      <alignment horizontal="center" vertical="center"/>
    </xf>
    <xf numFmtId="165" fontId="25" fillId="3" borderId="75" xfId="3" applyNumberFormat="1" applyFont="1" applyFill="1" applyBorder="1" applyAlignment="1">
      <alignment horizontal="center" vertical="center" wrapText="1"/>
    </xf>
    <xf numFmtId="165" fontId="25" fillId="3" borderId="76" xfId="3" applyNumberFormat="1" applyFont="1" applyFill="1" applyBorder="1" applyAlignment="1">
      <alignment horizontal="center" vertical="center"/>
    </xf>
    <xf numFmtId="167" fontId="25" fillId="3" borderId="109" xfId="3" applyNumberFormat="1" applyFont="1" applyFill="1" applyBorder="1" applyAlignment="1">
      <alignment horizontal="center" vertical="center"/>
    </xf>
    <xf numFmtId="165" fontId="25" fillId="3" borderId="110" xfId="3" applyNumberFormat="1" applyFont="1" applyFill="1" applyBorder="1" applyAlignment="1">
      <alignment vertical="center"/>
    </xf>
    <xf numFmtId="170" fontId="25" fillId="3" borderId="109" xfId="3" applyNumberFormat="1" applyFont="1" applyFill="1" applyBorder="1" applyAlignment="1">
      <alignment vertical="center"/>
    </xf>
    <xf numFmtId="166" fontId="25" fillId="3" borderId="64" xfId="3" applyNumberFormat="1" applyFont="1" applyFill="1" applyBorder="1" applyAlignment="1">
      <alignment vertical="center"/>
    </xf>
    <xf numFmtId="170" fontId="25" fillId="3" borderId="63" xfId="3" applyNumberFormat="1" applyFont="1" applyFill="1" applyBorder="1" applyAlignment="1">
      <alignment vertical="center"/>
    </xf>
    <xf numFmtId="170" fontId="25" fillId="3" borderId="98" xfId="3" applyNumberFormat="1" applyFont="1" applyFill="1" applyBorder="1" applyAlignment="1">
      <alignment vertical="center"/>
    </xf>
    <xf numFmtId="166" fontId="25" fillId="3" borderId="61" xfId="3" applyNumberFormat="1" applyFont="1" applyFill="1" applyBorder="1" applyAlignment="1">
      <alignment vertical="center"/>
    </xf>
    <xf numFmtId="10" fontId="25" fillId="3" borderId="0" xfId="3" applyNumberFormat="1" applyFont="1" applyFill="1" applyAlignment="1">
      <alignment vertical="center"/>
    </xf>
    <xf numFmtId="167" fontId="25" fillId="3" borderId="40" xfId="3" applyNumberFormat="1" applyFont="1" applyFill="1" applyBorder="1" applyAlignment="1">
      <alignment horizontal="center" vertical="center"/>
    </xf>
    <xf numFmtId="165" fontId="25" fillId="3" borderId="41" xfId="3" applyNumberFormat="1" applyFont="1" applyFill="1" applyBorder="1" applyAlignment="1">
      <alignment vertical="center"/>
    </xf>
    <xf numFmtId="170" fontId="25" fillId="3" borderId="40" xfId="3" applyNumberFormat="1" applyFont="1" applyFill="1" applyBorder="1" applyAlignment="1">
      <alignment vertical="center"/>
    </xf>
    <xf numFmtId="166" fontId="25" fillId="3" borderId="91" xfId="3" applyNumberFormat="1" applyFont="1" applyFill="1" applyBorder="1" applyAlignment="1">
      <alignment vertical="center"/>
    </xf>
    <xf numFmtId="170" fontId="25" fillId="3" borderId="42" xfId="3" applyNumberFormat="1" applyFont="1" applyFill="1" applyBorder="1" applyAlignment="1">
      <alignment vertical="center"/>
    </xf>
    <xf numFmtId="170" fontId="25" fillId="3" borderId="90" xfId="3" applyNumberFormat="1" applyFont="1" applyFill="1" applyBorder="1" applyAlignment="1">
      <alignment vertical="center"/>
    </xf>
    <xf numFmtId="166" fontId="25" fillId="3" borderId="43" xfId="3" applyNumberFormat="1" applyFont="1" applyFill="1" applyBorder="1" applyAlignment="1">
      <alignment vertical="center"/>
    </xf>
    <xf numFmtId="166" fontId="25" fillId="3" borderId="41" xfId="3" applyNumberFormat="1" applyFont="1" applyFill="1" applyBorder="1" applyAlignment="1">
      <alignment vertical="center"/>
    </xf>
    <xf numFmtId="165" fontId="26" fillId="3" borderId="0" xfId="3" applyNumberFormat="1" applyFont="1" applyFill="1" applyAlignment="1">
      <alignment vertical="center"/>
    </xf>
    <xf numFmtId="165" fontId="23" fillId="3" borderId="0" xfId="3" applyNumberFormat="1" applyFont="1" applyFill="1"/>
    <xf numFmtId="165" fontId="23" fillId="3" borderId="37" xfId="3" applyNumberFormat="1" applyFont="1" applyFill="1" applyBorder="1" applyAlignment="1">
      <alignment vertical="center"/>
    </xf>
    <xf numFmtId="168" fontId="23" fillId="3" borderId="0" xfId="3" applyNumberFormat="1" applyFont="1" applyFill="1"/>
    <xf numFmtId="165" fontId="23" fillId="3" borderId="0" xfId="3" applyNumberFormat="1" applyFont="1" applyFill="1" applyAlignment="1">
      <alignment horizontal="center" vertical="center"/>
    </xf>
    <xf numFmtId="165" fontId="40" fillId="3" borderId="0" xfId="3" applyNumberFormat="1" applyFont="1" applyFill="1" applyAlignment="1">
      <alignment vertical="center"/>
    </xf>
    <xf numFmtId="0" fontId="23" fillId="0" borderId="0" xfId="3" applyFont="1"/>
    <xf numFmtId="174" fontId="4" fillId="0" borderId="0" xfId="3" applyNumberFormat="1" applyFont="1"/>
    <xf numFmtId="0" fontId="47" fillId="8" borderId="115" xfId="2" applyFont="1" applyFill="1" applyBorder="1" applyAlignment="1">
      <alignment horizontal="left" vertical="center" wrapText="1"/>
    </xf>
    <xf numFmtId="0" fontId="48" fillId="3" borderId="115" xfId="2" applyFont="1" applyFill="1" applyBorder="1" applyAlignment="1">
      <alignment horizontal="left" vertical="center" wrapText="1"/>
    </xf>
    <xf numFmtId="0" fontId="49" fillId="3" borderId="0" xfId="2" applyFont="1" applyFill="1" applyAlignment="1">
      <alignment horizontal="left" vertical="center" wrapText="1"/>
    </xf>
    <xf numFmtId="0" fontId="9" fillId="0" borderId="0" xfId="2" applyAlignment="1">
      <alignment vertical="center"/>
    </xf>
    <xf numFmtId="0" fontId="4" fillId="0" borderId="0" xfId="5" applyFont="1"/>
    <xf numFmtId="2" fontId="4" fillId="0" borderId="0" xfId="5" applyNumberFormat="1" applyFont="1" applyAlignment="1">
      <alignment horizontal="center"/>
    </xf>
    <xf numFmtId="0" fontId="50" fillId="0" borderId="0" xfId="5"/>
    <xf numFmtId="0" fontId="4" fillId="3" borderId="0" xfId="5" applyFont="1" applyFill="1"/>
    <xf numFmtId="0" fontId="20" fillId="3" borderId="0" xfId="5" applyFont="1" applyFill="1" applyAlignment="1">
      <alignment vertical="center"/>
    </xf>
    <xf numFmtId="2" fontId="4" fillId="3" borderId="0" xfId="5" applyNumberFormat="1" applyFont="1" applyFill="1" applyAlignment="1">
      <alignment horizontal="center"/>
    </xf>
    <xf numFmtId="0" fontId="22" fillId="3" borderId="0" xfId="5" applyFont="1" applyFill="1" applyAlignment="1">
      <alignment vertical="center"/>
    </xf>
    <xf numFmtId="0" fontId="25" fillId="3" borderId="24" xfId="5" applyFont="1" applyFill="1" applyBorder="1" applyAlignment="1">
      <alignment horizontal="right" vertical="center"/>
    </xf>
    <xf numFmtId="165" fontId="25" fillId="3" borderId="19" xfId="5" applyNumberFormat="1" applyFont="1" applyFill="1" applyBorder="1" applyAlignment="1">
      <alignment horizontal="center" vertical="center"/>
    </xf>
    <xf numFmtId="0" fontId="25" fillId="3" borderId="60" xfId="5" applyFont="1" applyFill="1" applyBorder="1" applyAlignment="1">
      <alignment horizontal="right" vertical="center"/>
    </xf>
    <xf numFmtId="165" fontId="25" fillId="3" borderId="61" xfId="5" applyNumberFormat="1" applyFont="1" applyFill="1" applyBorder="1" applyAlignment="1">
      <alignment horizontal="center" vertical="center"/>
    </xf>
    <xf numFmtId="0" fontId="25" fillId="3" borderId="18" xfId="5" applyFont="1" applyFill="1" applyBorder="1" applyAlignment="1">
      <alignment horizontal="right" vertical="center"/>
    </xf>
    <xf numFmtId="165" fontId="25" fillId="3" borderId="21" xfId="5" applyNumberFormat="1" applyFont="1" applyFill="1" applyBorder="1" applyAlignment="1">
      <alignment horizontal="center" vertical="center"/>
    </xf>
    <xf numFmtId="0" fontId="25" fillId="3" borderId="62" xfId="5" applyFont="1" applyFill="1" applyBorder="1" applyAlignment="1">
      <alignment horizontal="right" vertical="center"/>
    </xf>
    <xf numFmtId="10" fontId="25" fillId="3" borderId="21" xfId="5" applyNumberFormat="1" applyFont="1" applyFill="1" applyBorder="1" applyAlignment="1">
      <alignment horizontal="left" vertical="center"/>
    </xf>
    <xf numFmtId="165" fontId="21" fillId="3" borderId="0" xfId="5" applyNumberFormat="1" applyFont="1" applyFill="1" applyAlignment="1">
      <alignment horizontal="center" vertical="center"/>
    </xf>
    <xf numFmtId="2" fontId="50" fillId="0" borderId="0" xfId="5" applyNumberFormat="1" applyAlignment="1">
      <alignment horizontal="center"/>
    </xf>
    <xf numFmtId="165" fontId="4" fillId="0" borderId="0" xfId="5" applyNumberFormat="1" applyFont="1"/>
    <xf numFmtId="165" fontId="4" fillId="0" borderId="0" xfId="5" applyNumberFormat="1" applyFont="1" applyAlignment="1">
      <alignment vertical="center" wrapText="1"/>
    </xf>
    <xf numFmtId="165" fontId="4" fillId="0" borderId="0" xfId="5" applyNumberFormat="1" applyFont="1" applyAlignment="1">
      <alignment horizontal="right" vertical="center" wrapText="1"/>
    </xf>
    <xf numFmtId="165" fontId="4" fillId="0" borderId="0" xfId="5" applyNumberFormat="1" applyFont="1" applyAlignment="1">
      <alignment horizontal="center" vertical="center" wrapText="1"/>
    </xf>
    <xf numFmtId="165" fontId="16" fillId="0" borderId="0" xfId="5" applyNumberFormat="1" applyFont="1" applyAlignment="1">
      <alignment vertical="center" wrapText="1"/>
    </xf>
    <xf numFmtId="165" fontId="17" fillId="3" borderId="0" xfId="5" applyNumberFormat="1" applyFont="1" applyFill="1" applyAlignment="1">
      <alignment vertical="center" wrapText="1"/>
    </xf>
    <xf numFmtId="165" fontId="20" fillId="3" borderId="0" xfId="5" applyNumberFormat="1" applyFont="1" applyFill="1" applyAlignment="1">
      <alignment vertical="center"/>
    </xf>
    <xf numFmtId="165" fontId="22" fillId="3" borderId="0" xfId="5" applyNumberFormat="1" applyFont="1" applyFill="1" applyAlignment="1">
      <alignment vertical="center"/>
    </xf>
    <xf numFmtId="165" fontId="25" fillId="3" borderId="18" xfId="5" applyNumberFormat="1" applyFont="1" applyFill="1" applyBorder="1" applyAlignment="1">
      <alignment horizontal="right" vertical="center"/>
    </xf>
    <xf numFmtId="165" fontId="25" fillId="3" borderId="20" xfId="5" applyNumberFormat="1" applyFont="1" applyFill="1" applyBorder="1" applyAlignment="1">
      <alignment horizontal="right" vertical="center"/>
    </xf>
    <xf numFmtId="10" fontId="25" fillId="3" borderId="20" xfId="5" applyNumberFormat="1" applyFont="1" applyFill="1" applyBorder="1" applyAlignment="1">
      <alignment horizontal="center" vertical="center"/>
    </xf>
    <xf numFmtId="165" fontId="27" fillId="3" borderId="0" xfId="5" applyNumberFormat="1" applyFont="1" applyFill="1" applyAlignment="1">
      <alignment vertical="center" wrapText="1"/>
    </xf>
    <xf numFmtId="165" fontId="28" fillId="3" borderId="0" xfId="5" applyNumberFormat="1" applyFont="1" applyFill="1" applyAlignment="1">
      <alignment vertical="center" wrapText="1"/>
    </xf>
    <xf numFmtId="165" fontId="28" fillId="3" borderId="0" xfId="5" applyNumberFormat="1" applyFont="1" applyFill="1" applyAlignment="1">
      <alignment horizontal="center" vertical="center" wrapText="1"/>
    </xf>
    <xf numFmtId="165" fontId="30" fillId="3" borderId="40" xfId="5" applyNumberFormat="1" applyFont="1" applyFill="1" applyBorder="1" applyAlignment="1">
      <alignment horizontal="center" vertical="center" wrapText="1"/>
    </xf>
    <xf numFmtId="165" fontId="30" fillId="3" borderId="43" xfId="5" applyNumberFormat="1" applyFont="1" applyFill="1" applyBorder="1" applyAlignment="1">
      <alignment horizontal="center" vertical="center" wrapText="1"/>
    </xf>
    <xf numFmtId="165" fontId="30" fillId="3" borderId="44" xfId="5" applyNumberFormat="1" applyFont="1" applyFill="1" applyBorder="1" applyAlignment="1">
      <alignment horizontal="center" vertical="center" wrapText="1"/>
    </xf>
    <xf numFmtId="167" fontId="30" fillId="3" borderId="40" xfId="5" applyNumberFormat="1" applyFont="1" applyFill="1" applyBorder="1" applyAlignment="1">
      <alignment horizontal="center" vertical="center" wrapText="1"/>
    </xf>
    <xf numFmtId="168" fontId="30" fillId="3" borderId="43" xfId="5" applyNumberFormat="1" applyFont="1" applyFill="1" applyBorder="1" applyAlignment="1">
      <alignment horizontal="center" vertical="center" wrapText="1"/>
    </xf>
    <xf numFmtId="168" fontId="28" fillId="3" borderId="40" xfId="5" applyNumberFormat="1" applyFont="1" applyFill="1" applyBorder="1" applyAlignment="1">
      <alignment horizontal="center" vertical="center" wrapText="1"/>
    </xf>
    <xf numFmtId="168" fontId="28" fillId="3" borderId="44" xfId="5" applyNumberFormat="1" applyFont="1" applyFill="1" applyBorder="1" applyAlignment="1">
      <alignment horizontal="center" vertical="center" wrapText="1"/>
    </xf>
    <xf numFmtId="168" fontId="28" fillId="3" borderId="43" xfId="5" applyNumberFormat="1" applyFont="1" applyFill="1" applyBorder="1" applyAlignment="1">
      <alignment horizontal="center" vertical="center" wrapText="1"/>
    </xf>
    <xf numFmtId="165" fontId="28" fillId="3" borderId="46" xfId="5" applyNumberFormat="1" applyFont="1" applyFill="1" applyBorder="1" applyAlignment="1">
      <alignment horizontal="center" vertical="center" wrapText="1"/>
    </xf>
    <xf numFmtId="165" fontId="28" fillId="3" borderId="40" xfId="5" applyNumberFormat="1" applyFont="1" applyFill="1" applyBorder="1" applyAlignment="1">
      <alignment horizontal="center" vertical="center" wrapText="1"/>
    </xf>
    <xf numFmtId="168" fontId="32" fillId="3" borderId="49" xfId="5" applyNumberFormat="1" applyFont="1" applyFill="1" applyBorder="1" applyAlignment="1">
      <alignment horizontal="center" vertical="center" wrapText="1"/>
    </xf>
    <xf numFmtId="2" fontId="29" fillId="4" borderId="54" xfId="5" applyNumberFormat="1" applyFont="1" applyFill="1" applyBorder="1" applyAlignment="1">
      <alignment horizontal="center" vertical="center" wrapText="1"/>
    </xf>
    <xf numFmtId="168" fontId="30" fillId="4" borderId="55" xfId="5" applyNumberFormat="1" applyFont="1" applyFill="1" applyBorder="1" applyAlignment="1">
      <alignment horizontal="center" vertical="center" wrapText="1"/>
    </xf>
    <xf numFmtId="168" fontId="30" fillId="4" borderId="56" xfId="5" applyNumberFormat="1" applyFont="1" applyFill="1" applyBorder="1" applyAlignment="1">
      <alignment horizontal="center" vertical="center" wrapText="1"/>
    </xf>
    <xf numFmtId="168" fontId="30" fillId="4" borderId="54" xfId="5" applyNumberFormat="1" applyFont="1" applyFill="1" applyBorder="1" applyAlignment="1">
      <alignment horizontal="center" vertical="center" wrapText="1"/>
    </xf>
    <xf numFmtId="165" fontId="28" fillId="3" borderId="38" xfId="5" applyNumberFormat="1" applyFont="1" applyFill="1" applyBorder="1" applyAlignment="1">
      <alignment vertical="center" wrapText="1"/>
    </xf>
    <xf numFmtId="165" fontId="28" fillId="4" borderId="57" xfId="5" applyNumberFormat="1" applyFont="1" applyFill="1" applyBorder="1" applyAlignment="1">
      <alignment horizontal="center" vertical="center" wrapText="1"/>
    </xf>
    <xf numFmtId="165" fontId="23" fillId="3" borderId="0" xfId="5" applyNumberFormat="1" applyFont="1" applyFill="1" applyAlignment="1">
      <alignment vertical="center"/>
    </xf>
    <xf numFmtId="165" fontId="35" fillId="3" borderId="0" xfId="5" applyNumberFormat="1" applyFont="1" applyFill="1" applyAlignment="1">
      <alignment vertical="center"/>
    </xf>
    <xf numFmtId="165" fontId="25" fillId="3" borderId="0" xfId="5" applyNumberFormat="1" applyFont="1" applyFill="1" applyAlignment="1">
      <alignment vertical="center"/>
    </xf>
    <xf numFmtId="165" fontId="4" fillId="3" borderId="0" xfId="5" applyNumberFormat="1" applyFont="1" applyFill="1" applyAlignment="1">
      <alignment vertical="center" wrapText="1"/>
    </xf>
    <xf numFmtId="165" fontId="4" fillId="3" borderId="0" xfId="5" applyNumberFormat="1" applyFont="1" applyFill="1" applyAlignment="1">
      <alignment horizontal="right" vertical="center" wrapText="1"/>
    </xf>
    <xf numFmtId="165" fontId="4" fillId="3" borderId="0" xfId="5" applyNumberFormat="1" applyFont="1" applyFill="1" applyAlignment="1">
      <alignment horizontal="center" vertical="center" wrapText="1"/>
    </xf>
    <xf numFmtId="165" fontId="16" fillId="3" borderId="0" xfId="5" applyNumberFormat="1" applyFont="1" applyFill="1" applyAlignment="1">
      <alignment vertical="center" wrapText="1"/>
    </xf>
    <xf numFmtId="165" fontId="37" fillId="3" borderId="0" xfId="5" applyNumberFormat="1" applyFont="1" applyFill="1"/>
    <xf numFmtId="165" fontId="4" fillId="3" borderId="0" xfId="5" applyNumberFormat="1" applyFont="1" applyFill="1"/>
    <xf numFmtId="165" fontId="28" fillId="3" borderId="0" xfId="5" applyNumberFormat="1" applyFont="1" applyFill="1"/>
    <xf numFmtId="165" fontId="31" fillId="3" borderId="0" xfId="5" applyNumberFormat="1" applyFont="1" applyFill="1" applyAlignment="1">
      <alignment vertical="center" wrapText="1"/>
    </xf>
    <xf numFmtId="2" fontId="25" fillId="3" borderId="0" xfId="3" applyNumberFormat="1" applyFont="1" applyFill="1" applyAlignment="1">
      <alignment vertical="center"/>
    </xf>
    <xf numFmtId="0" fontId="45" fillId="3" borderId="0" xfId="2" applyFont="1" applyFill="1" applyAlignment="1">
      <alignment vertical="center" wrapText="1"/>
    </xf>
    <xf numFmtId="0" fontId="46" fillId="3" borderId="0" xfId="2" applyFont="1" applyFill="1" applyAlignment="1">
      <alignment vertical="center" wrapText="1"/>
    </xf>
    <xf numFmtId="0" fontId="45" fillId="3" borderId="115" xfId="2" applyFont="1" applyFill="1" applyBorder="1" applyAlignment="1">
      <alignment horizontal="center" vertical="center" wrapText="1"/>
    </xf>
    <xf numFmtId="0" fontId="47" fillId="8" borderId="115" xfId="2" applyFont="1" applyFill="1" applyBorder="1" applyAlignment="1">
      <alignment horizontal="center" vertical="center" wrapText="1"/>
    </xf>
    <xf numFmtId="4" fontId="47" fillId="8" borderId="115" xfId="2" applyNumberFormat="1" applyFont="1" applyFill="1" applyBorder="1" applyAlignment="1">
      <alignment horizontal="center" vertical="center" wrapText="1"/>
    </xf>
    <xf numFmtId="175" fontId="47" fillId="8" borderId="115" xfId="2" applyNumberFormat="1" applyFont="1" applyFill="1" applyBorder="1" applyAlignment="1">
      <alignment horizontal="center" vertical="center" wrapText="1"/>
    </xf>
    <xf numFmtId="0" fontId="48" fillId="3" borderId="115" xfId="2" applyFont="1" applyFill="1" applyBorder="1" applyAlignment="1">
      <alignment horizontal="center" vertical="center" wrapText="1"/>
    </xf>
    <xf numFmtId="4" fontId="48" fillId="3" borderId="115" xfId="2" applyNumberFormat="1" applyFont="1" applyFill="1" applyBorder="1" applyAlignment="1">
      <alignment horizontal="center" vertical="center" wrapText="1"/>
    </xf>
    <xf numFmtId="175" fontId="48" fillId="3" borderId="115" xfId="2" applyNumberFormat="1" applyFont="1" applyFill="1" applyBorder="1" applyAlignment="1">
      <alignment horizontal="center" vertical="center" wrapText="1"/>
    </xf>
    <xf numFmtId="0" fontId="49" fillId="3" borderId="0" xfId="2" applyFont="1" applyFill="1" applyAlignment="1">
      <alignment horizontal="center" vertical="center" wrapText="1"/>
    </xf>
    <xf numFmtId="0" fontId="9" fillId="0" borderId="0" xfId="2"/>
    <xf numFmtId="0" fontId="45" fillId="3" borderId="0" xfId="2" applyFont="1" applyFill="1" applyAlignment="1">
      <alignment horizontal="center" vertical="center" wrapText="1"/>
    </xf>
    <xf numFmtId="0" fontId="9" fillId="0" borderId="0" xfId="2" applyAlignment="1">
      <alignment horizontal="center" vertical="center"/>
    </xf>
    <xf numFmtId="0" fontId="46" fillId="3" borderId="0" xfId="2" applyFont="1" applyFill="1" applyAlignment="1">
      <alignment horizontal="center" vertical="center" wrapText="1"/>
    </xf>
    <xf numFmtId="0" fontId="9" fillId="0" borderId="0" xfId="2" applyAlignment="1">
      <alignment horizontal="center"/>
    </xf>
    <xf numFmtId="2" fontId="48" fillId="3" borderId="115" xfId="2" applyNumberFormat="1" applyFont="1" applyFill="1" applyBorder="1" applyAlignment="1">
      <alignment horizontal="center" vertical="center" wrapText="1"/>
    </xf>
    <xf numFmtId="2" fontId="47" fillId="8" borderId="115" xfId="2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2" borderId="0" xfId="2" applyFill="1" applyAlignment="1">
      <alignment horizontal="center"/>
    </xf>
    <xf numFmtId="0" fontId="9" fillId="2" borderId="0" xfId="2" applyFill="1"/>
    <xf numFmtId="0" fontId="9" fillId="2" borderId="0" xfId="2" applyFill="1" applyAlignment="1">
      <alignment horizontal="center" vertical="center"/>
    </xf>
    <xf numFmtId="10" fontId="46" fillId="3" borderId="0" xfId="2" applyNumberFormat="1" applyFont="1" applyFill="1" applyAlignment="1">
      <alignment horizontal="center" vertical="center" wrapText="1"/>
    </xf>
    <xf numFmtId="43" fontId="9" fillId="0" borderId="0" xfId="1" applyFont="1"/>
    <xf numFmtId="0" fontId="45" fillId="3" borderId="0" xfId="2" applyFont="1" applyFill="1" applyAlignment="1">
      <alignment horizontal="center" vertical="center" wrapText="1"/>
    </xf>
    <xf numFmtId="0" fontId="46" fillId="3" borderId="0" xfId="2" applyFont="1" applyFill="1" applyAlignment="1">
      <alignment horizontal="left" vertical="center" wrapText="1"/>
    </xf>
    <xf numFmtId="0" fontId="46" fillId="3" borderId="0" xfId="2" applyFont="1" applyFill="1" applyAlignment="1">
      <alignment horizontal="center" vertical="center" wrapText="1"/>
    </xf>
    <xf numFmtId="0" fontId="51" fillId="3" borderId="0" xfId="2" applyFont="1" applyFill="1" applyAlignment="1">
      <alignment horizontal="center" vertical="center" wrapText="1"/>
    </xf>
    <xf numFmtId="4" fontId="51" fillId="3" borderId="0" xfId="2" applyNumberFormat="1" applyFont="1" applyFill="1" applyAlignment="1">
      <alignment horizontal="center" vertical="center" wrapText="1"/>
    </xf>
    <xf numFmtId="0" fontId="45" fillId="3" borderId="0" xfId="2" applyFont="1" applyFill="1" applyAlignment="1">
      <alignment horizontal="center" wrapText="1"/>
    </xf>
    <xf numFmtId="0" fontId="9" fillId="0" borderId="0" xfId="2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40" fillId="3" borderId="82" xfId="3" applyNumberFormat="1" applyFont="1" applyFill="1" applyBorder="1" applyAlignment="1">
      <alignment horizontal="center" vertical="center"/>
    </xf>
    <xf numFmtId="0" fontId="24" fillId="0" borderId="112" xfId="3" applyFont="1" applyBorder="1"/>
    <xf numFmtId="165" fontId="33" fillId="3" borderId="26" xfId="3" applyNumberFormat="1" applyFont="1" applyFill="1" applyBorder="1" applyAlignment="1">
      <alignment horizontal="center" vertical="center"/>
    </xf>
    <xf numFmtId="0" fontId="24" fillId="0" borderId="27" xfId="3" applyFont="1" applyBorder="1"/>
    <xf numFmtId="0" fontId="24" fillId="0" borderId="50" xfId="3" applyFont="1" applyBorder="1"/>
    <xf numFmtId="165" fontId="25" fillId="3" borderId="24" xfId="3" applyNumberFormat="1" applyFont="1" applyFill="1" applyBorder="1" applyAlignment="1">
      <alignment horizontal="center" vertical="center"/>
    </xf>
    <xf numFmtId="0" fontId="24" fillId="0" borderId="19" xfId="3" applyFont="1" applyBorder="1"/>
    <xf numFmtId="170" fontId="26" fillId="3" borderId="77" xfId="3" applyNumberFormat="1" applyFont="1" applyFill="1" applyBorder="1" applyAlignment="1">
      <alignment horizontal="center" vertical="center"/>
    </xf>
    <xf numFmtId="0" fontId="24" fillId="0" borderId="78" xfId="3" applyFont="1" applyBorder="1"/>
    <xf numFmtId="170" fontId="40" fillId="3" borderId="79" xfId="3" applyNumberFormat="1" applyFont="1" applyFill="1" applyBorder="1" applyAlignment="1">
      <alignment horizontal="center" vertical="center"/>
    </xf>
    <xf numFmtId="0" fontId="24" fillId="0" borderId="81" xfId="3" applyFont="1" applyBorder="1"/>
    <xf numFmtId="166" fontId="26" fillId="3" borderId="79" xfId="3" applyNumberFormat="1" applyFont="1" applyFill="1" applyBorder="1" applyAlignment="1">
      <alignment horizontal="center" vertical="center"/>
    </xf>
    <xf numFmtId="165" fontId="33" fillId="3" borderId="58" xfId="3" applyNumberFormat="1" applyFont="1" applyFill="1" applyBorder="1" applyAlignment="1">
      <alignment horizontal="center" vertical="center"/>
    </xf>
    <xf numFmtId="0" fontId="24" fillId="0" borderId="37" xfId="3" applyFont="1" applyBorder="1"/>
    <xf numFmtId="0" fontId="24" fillId="0" borderId="59" xfId="3" applyFont="1" applyBorder="1"/>
    <xf numFmtId="165" fontId="33" fillId="3" borderId="15" xfId="3" applyNumberFormat="1" applyFont="1" applyFill="1" applyBorder="1" applyAlignment="1">
      <alignment horizontal="center" vertical="center"/>
    </xf>
    <xf numFmtId="0" fontId="24" fillId="0" borderId="0" xfId="3" applyFont="1"/>
    <xf numFmtId="0" fontId="24" fillId="0" borderId="48" xfId="3" applyFont="1" applyBorder="1"/>
    <xf numFmtId="165" fontId="34" fillId="3" borderId="15" xfId="3" applyNumberFormat="1" applyFont="1" applyFill="1" applyBorder="1" applyAlignment="1">
      <alignment horizontal="center" vertical="center"/>
    </xf>
    <xf numFmtId="165" fontId="36" fillId="3" borderId="15" xfId="3" applyNumberFormat="1" applyFont="1" applyFill="1" applyBorder="1" applyAlignment="1">
      <alignment horizontal="center" vertical="center"/>
    </xf>
    <xf numFmtId="166" fontId="26" fillId="3" borderId="66" xfId="3" applyNumberFormat="1" applyFont="1" applyFill="1" applyBorder="1" applyAlignment="1">
      <alignment horizontal="center" vertical="center"/>
    </xf>
    <xf numFmtId="0" fontId="24" fillId="0" borderId="111" xfId="3" applyFont="1" applyBorder="1"/>
    <xf numFmtId="165" fontId="40" fillId="3" borderId="34" xfId="3" applyNumberFormat="1" applyFont="1" applyFill="1" applyBorder="1" applyAlignment="1">
      <alignment horizontal="left" vertical="center"/>
    </xf>
    <xf numFmtId="0" fontId="24" fillId="0" borderId="35" xfId="3" applyFont="1" applyBorder="1"/>
    <xf numFmtId="166" fontId="40" fillId="3" borderId="34" xfId="3" applyNumberFormat="1" applyFont="1" applyFill="1" applyBorder="1" applyAlignment="1">
      <alignment horizontal="center" vertical="center"/>
    </xf>
    <xf numFmtId="0" fontId="24" fillId="0" borderId="36" xfId="3" applyFont="1" applyBorder="1"/>
    <xf numFmtId="166" fontId="40" fillId="3" borderId="35" xfId="3" applyNumberFormat="1" applyFont="1" applyFill="1" applyBorder="1" applyAlignment="1">
      <alignment horizontal="center" vertical="center"/>
    </xf>
    <xf numFmtId="165" fontId="26" fillId="3" borderId="65" xfId="3" applyNumberFormat="1" applyFont="1" applyFill="1" applyBorder="1" applyAlignment="1">
      <alignment horizontal="left" vertical="center"/>
    </xf>
    <xf numFmtId="0" fontId="24" fillId="0" borderId="66" xfId="3" applyFont="1" applyBorder="1"/>
    <xf numFmtId="166" fontId="26" fillId="3" borderId="65" xfId="3" applyNumberFormat="1" applyFont="1" applyFill="1" applyBorder="1" applyAlignment="1">
      <alignment horizontal="center" vertical="center"/>
    </xf>
    <xf numFmtId="170" fontId="26" fillId="3" borderId="17" xfId="3" applyNumberFormat="1" applyFont="1" applyFill="1" applyBorder="1" applyAlignment="1">
      <alignment horizontal="center" vertical="center"/>
    </xf>
    <xf numFmtId="0" fontId="24" fillId="0" borderId="33" xfId="3" applyFont="1" applyBorder="1"/>
    <xf numFmtId="165" fontId="40" fillId="3" borderId="65" xfId="3" applyNumberFormat="1" applyFont="1" applyFill="1" applyBorder="1" applyAlignment="1">
      <alignment horizontal="left" vertical="center"/>
    </xf>
    <xf numFmtId="170" fontId="40" fillId="3" borderId="65" xfId="3" applyNumberFormat="1" applyFont="1" applyFill="1" applyBorder="1" applyAlignment="1">
      <alignment horizontal="center" vertical="center"/>
    </xf>
    <xf numFmtId="170" fontId="40" fillId="3" borderId="66" xfId="3" applyNumberFormat="1" applyFont="1" applyFill="1" applyBorder="1" applyAlignment="1">
      <alignment horizontal="center" vertical="center"/>
    </xf>
    <xf numFmtId="165" fontId="26" fillId="3" borderId="16" xfId="3" applyNumberFormat="1" applyFont="1" applyFill="1" applyBorder="1" applyAlignment="1">
      <alignment horizontal="left" vertical="center"/>
    </xf>
    <xf numFmtId="0" fontId="24" fillId="0" borderId="17" xfId="3" applyFont="1" applyBorder="1"/>
    <xf numFmtId="170" fontId="26" fillId="3" borderId="16" xfId="3" applyNumberFormat="1" applyFont="1" applyFill="1" applyBorder="1" applyAlignment="1">
      <alignment horizontal="center" vertical="center"/>
    </xf>
    <xf numFmtId="165" fontId="21" fillId="3" borderId="26" xfId="3" applyNumberFormat="1" applyFont="1" applyFill="1" applyBorder="1" applyAlignment="1">
      <alignment horizontal="center" vertical="center"/>
    </xf>
    <xf numFmtId="172" fontId="25" fillId="3" borderId="101" xfId="3" applyNumberFormat="1" applyFont="1" applyFill="1" applyBorder="1" applyAlignment="1">
      <alignment horizontal="center" vertical="center"/>
    </xf>
    <xf numFmtId="0" fontId="24" fillId="0" borderId="104" xfId="3" applyFont="1" applyBorder="1"/>
    <xf numFmtId="165" fontId="25" fillId="3" borderId="102" xfId="3" applyNumberFormat="1" applyFont="1" applyFill="1" applyBorder="1" applyAlignment="1">
      <alignment horizontal="center" vertical="center" wrapText="1"/>
    </xf>
    <xf numFmtId="0" fontId="24" fillId="0" borderId="105" xfId="3" applyFont="1" applyBorder="1"/>
    <xf numFmtId="165" fontId="30" fillId="3" borderId="52" xfId="3" applyNumberFormat="1" applyFont="1" applyFill="1" applyBorder="1" applyAlignment="1">
      <alignment horizontal="center" vertical="center"/>
    </xf>
    <xf numFmtId="0" fontId="24" fillId="0" borderId="28" xfId="3" applyFont="1" applyBorder="1"/>
    <xf numFmtId="0" fontId="24" fillId="0" borderId="103" xfId="3" applyFont="1" applyBorder="1"/>
    <xf numFmtId="165" fontId="25" fillId="3" borderId="16" xfId="3" applyNumberFormat="1" applyFont="1" applyFill="1" applyBorder="1" applyAlignment="1">
      <alignment horizontal="center" vertical="center"/>
    </xf>
    <xf numFmtId="165" fontId="25" fillId="3" borderId="17" xfId="3" applyNumberFormat="1" applyFont="1" applyFill="1" applyBorder="1" applyAlignment="1">
      <alignment horizontal="center" vertical="center"/>
    </xf>
    <xf numFmtId="165" fontId="23" fillId="3" borderId="97" xfId="3" applyNumberFormat="1" applyFont="1" applyFill="1" applyBorder="1" applyAlignment="1">
      <alignment horizontal="left" vertical="center"/>
    </xf>
    <xf numFmtId="165" fontId="23" fillId="3" borderId="6" xfId="3" applyNumberFormat="1" applyFont="1" applyFill="1" applyBorder="1" applyAlignment="1">
      <alignment horizontal="left" vertical="center"/>
    </xf>
    <xf numFmtId="165" fontId="25" fillId="0" borderId="98" xfId="3" applyNumberFormat="1" applyFont="1" applyBorder="1" applyAlignment="1">
      <alignment horizontal="center" vertical="center"/>
    </xf>
    <xf numFmtId="165" fontId="25" fillId="0" borderId="99" xfId="3" applyNumberFormat="1" applyFont="1" applyBorder="1" applyAlignment="1">
      <alignment horizontal="center" vertical="center"/>
    </xf>
    <xf numFmtId="165" fontId="25" fillId="0" borderId="100" xfId="3" applyNumberFormat="1" applyFont="1" applyBorder="1" applyAlignment="1">
      <alignment horizontal="center" vertical="center"/>
    </xf>
    <xf numFmtId="165" fontId="25" fillId="3" borderId="98" xfId="3" applyNumberFormat="1" applyFont="1" applyFill="1" applyBorder="1" applyAlignment="1">
      <alignment horizontal="center" vertical="center"/>
    </xf>
    <xf numFmtId="165" fontId="25" fillId="3" borderId="60" xfId="3" applyNumberFormat="1" applyFont="1" applyFill="1" applyBorder="1" applyAlignment="1">
      <alignment horizontal="center" vertical="center"/>
    </xf>
    <xf numFmtId="165" fontId="25" fillId="3" borderId="99" xfId="3" applyNumberFormat="1" applyFont="1" applyFill="1" applyBorder="1" applyAlignment="1">
      <alignment horizontal="center" vertical="center"/>
    </xf>
    <xf numFmtId="165" fontId="25" fillId="3" borderId="61" xfId="3" applyNumberFormat="1" applyFont="1" applyFill="1" applyBorder="1" applyAlignment="1">
      <alignment horizontal="center" vertical="center"/>
    </xf>
    <xf numFmtId="165" fontId="26" fillId="3" borderId="12" xfId="3" applyNumberFormat="1" applyFont="1" applyFill="1" applyBorder="1" applyAlignment="1">
      <alignment vertical="center"/>
    </xf>
    <xf numFmtId="165" fontId="26" fillId="3" borderId="13" xfId="3" applyNumberFormat="1" applyFont="1" applyFill="1" applyBorder="1" applyAlignment="1">
      <alignment vertical="center"/>
    </xf>
    <xf numFmtId="166" fontId="25" fillId="3" borderId="20" xfId="3" applyNumberFormat="1" applyFont="1" applyFill="1" applyBorder="1" applyAlignment="1">
      <alignment horizontal="left" vertical="center"/>
    </xf>
    <xf numFmtId="166" fontId="25" fillId="3" borderId="95" xfId="3" applyNumberFormat="1" applyFont="1" applyFill="1" applyBorder="1" applyAlignment="1">
      <alignment horizontal="left" vertical="center"/>
    </xf>
    <xf numFmtId="165" fontId="25" fillId="3" borderId="20" xfId="3" applyNumberFormat="1" applyFont="1" applyFill="1" applyBorder="1" applyAlignment="1">
      <alignment horizontal="center" vertical="center"/>
    </xf>
    <xf numFmtId="165" fontId="25" fillId="3" borderId="21" xfId="3" applyNumberFormat="1" applyFont="1" applyFill="1" applyBorder="1" applyAlignment="1">
      <alignment horizontal="center" vertical="center"/>
    </xf>
    <xf numFmtId="165" fontId="18" fillId="0" borderId="9" xfId="3" applyNumberFormat="1" applyFont="1" applyBorder="1" applyAlignment="1">
      <alignment horizontal="center" vertical="center"/>
    </xf>
    <xf numFmtId="0" fontId="19" fillId="0" borderId="10" xfId="3" applyFont="1" applyBorder="1"/>
    <xf numFmtId="0" fontId="19" fillId="0" borderId="11" xfId="3" applyFont="1" applyBorder="1"/>
    <xf numFmtId="165" fontId="21" fillId="0" borderId="12" xfId="3" applyNumberFormat="1" applyFont="1" applyBorder="1" applyAlignment="1">
      <alignment horizontal="center" vertical="center"/>
    </xf>
    <xf numFmtId="0" fontId="24" fillId="0" borderId="13" xfId="3" applyFont="1" applyBorder="1"/>
    <xf numFmtId="0" fontId="24" fillId="0" borderId="89" xfId="3" applyFont="1" applyBorder="1"/>
    <xf numFmtId="165" fontId="23" fillId="3" borderId="9" xfId="3" applyNumberFormat="1" applyFont="1" applyFill="1" applyBorder="1" applyAlignment="1">
      <alignment horizontal="left" vertical="center"/>
    </xf>
    <xf numFmtId="165" fontId="23" fillId="3" borderId="10" xfId="3" applyNumberFormat="1" applyFont="1" applyFill="1" applyBorder="1" applyAlignment="1">
      <alignment horizontal="left" vertical="center"/>
    </xf>
    <xf numFmtId="165" fontId="21" fillId="3" borderId="24" xfId="3" applyNumberFormat="1" applyFont="1" applyFill="1" applyBorder="1" applyAlignment="1">
      <alignment horizontal="center" vertical="center"/>
    </xf>
    <xf numFmtId="165" fontId="21" fillId="3" borderId="25" xfId="3" applyNumberFormat="1" applyFont="1" applyFill="1" applyBorder="1" applyAlignment="1">
      <alignment horizontal="center" vertical="center"/>
    </xf>
    <xf numFmtId="165" fontId="21" fillId="3" borderId="92" xfId="3" applyNumberFormat="1" applyFont="1" applyFill="1" applyBorder="1" applyAlignment="1">
      <alignment horizontal="center" vertical="center"/>
    </xf>
    <xf numFmtId="165" fontId="21" fillId="3" borderId="18" xfId="3" applyNumberFormat="1" applyFont="1" applyFill="1" applyBorder="1" applyAlignment="1">
      <alignment horizontal="center" vertical="center"/>
    </xf>
    <xf numFmtId="165" fontId="21" fillId="3" borderId="20" xfId="3" applyNumberFormat="1" applyFont="1" applyFill="1" applyBorder="1" applyAlignment="1">
      <alignment horizontal="center" vertical="center"/>
    </xf>
    <xf numFmtId="165" fontId="21" fillId="3" borderId="95" xfId="3" applyNumberFormat="1" applyFont="1" applyFill="1" applyBorder="1" applyAlignment="1">
      <alignment horizontal="center" vertical="center"/>
    </xf>
    <xf numFmtId="165" fontId="25" fillId="3" borderId="93" xfId="3" applyNumberFormat="1" applyFont="1" applyFill="1" applyBorder="1" applyAlignment="1">
      <alignment horizontal="right" vertical="center"/>
    </xf>
    <xf numFmtId="165" fontId="25" fillId="3" borderId="113" xfId="3" applyNumberFormat="1" applyFont="1" applyFill="1" applyBorder="1" applyAlignment="1">
      <alignment horizontal="right" vertical="center"/>
    </xf>
    <xf numFmtId="165" fontId="25" fillId="3" borderId="94" xfId="3" applyNumberFormat="1" applyFont="1" applyFill="1" applyBorder="1" applyAlignment="1">
      <alignment horizontal="right" vertical="center"/>
    </xf>
    <xf numFmtId="165" fontId="26" fillId="3" borderId="88" xfId="3" applyNumberFormat="1" applyFont="1" applyFill="1" applyBorder="1" applyAlignment="1">
      <alignment horizontal="left" vertical="center"/>
    </xf>
    <xf numFmtId="165" fontId="26" fillId="3" borderId="0" xfId="3" applyNumberFormat="1" applyFont="1" applyFill="1" applyAlignment="1">
      <alignment horizontal="left" vertical="center"/>
    </xf>
    <xf numFmtId="165" fontId="25" fillId="3" borderId="96" xfId="3" applyNumberFormat="1" applyFont="1" applyFill="1" applyBorder="1" applyAlignment="1">
      <alignment horizontal="right" vertical="center"/>
    </xf>
    <xf numFmtId="165" fontId="25" fillId="3" borderId="114" xfId="3" applyNumberFormat="1" applyFont="1" applyFill="1" applyBorder="1" applyAlignment="1">
      <alignment horizontal="right" vertical="center"/>
    </xf>
    <xf numFmtId="165" fontId="25" fillId="3" borderId="62" xfId="3" applyNumberFormat="1" applyFont="1" applyFill="1" applyBorder="1" applyAlignment="1">
      <alignment horizontal="right" vertical="center"/>
    </xf>
    <xf numFmtId="0" fontId="18" fillId="3" borderId="9" xfId="5" applyFont="1" applyFill="1" applyBorder="1" applyAlignment="1">
      <alignment horizontal="center" vertical="center"/>
    </xf>
    <xf numFmtId="0" fontId="24" fillId="0" borderId="10" xfId="5" applyFont="1" applyBorder="1"/>
    <xf numFmtId="0" fontId="24" fillId="0" borderId="11" xfId="5" applyFont="1" applyBorder="1"/>
    <xf numFmtId="0" fontId="38" fillId="3" borderId="12" xfId="5" applyFont="1" applyFill="1" applyBorder="1" applyAlignment="1">
      <alignment horizontal="center" vertical="center"/>
    </xf>
    <xf numFmtId="0" fontId="39" fillId="0" borderId="13" xfId="5" applyFont="1" applyBorder="1"/>
    <xf numFmtId="0" fontId="39" fillId="0" borderId="14" xfId="5" applyFont="1" applyBorder="1"/>
    <xf numFmtId="0" fontId="4" fillId="3" borderId="15" xfId="5" applyFont="1" applyFill="1" applyBorder="1" applyAlignment="1">
      <alignment horizontal="left" vertical="center"/>
    </xf>
    <xf numFmtId="0" fontId="24" fillId="0" borderId="0" xfId="5" applyFont="1"/>
    <xf numFmtId="0" fontId="25" fillId="3" borderId="12" xfId="5" applyFont="1" applyFill="1" applyBorder="1" applyAlignment="1">
      <alignment horizontal="center" vertical="center"/>
    </xf>
    <xf numFmtId="0" fontId="24" fillId="0" borderId="13" xfId="5" applyFont="1" applyBorder="1"/>
    <xf numFmtId="0" fontId="24" fillId="0" borderId="14" xfId="5" applyFont="1" applyBorder="1"/>
    <xf numFmtId="0" fontId="26" fillId="3" borderId="15" xfId="5" applyFont="1" applyFill="1" applyBorder="1" applyAlignment="1">
      <alignment horizontal="left" vertical="center" wrapText="1"/>
    </xf>
    <xf numFmtId="0" fontId="26" fillId="3" borderId="0" xfId="5" applyFont="1" applyFill="1" applyAlignment="1">
      <alignment horizontal="left" vertical="center" wrapText="1"/>
    </xf>
    <xf numFmtId="0" fontId="26" fillId="3" borderId="16" xfId="5" applyFont="1" applyFill="1" applyBorder="1" applyAlignment="1">
      <alignment horizontal="left" vertical="center" wrapText="1"/>
    </xf>
    <xf numFmtId="0" fontId="26" fillId="3" borderId="17" xfId="5" applyFont="1" applyFill="1" applyBorder="1" applyAlignment="1">
      <alignment horizontal="left" vertical="center" wrapText="1"/>
    </xf>
    <xf numFmtId="0" fontId="4" fillId="3" borderId="22" xfId="5" applyFont="1" applyFill="1" applyBorder="1" applyAlignment="1">
      <alignment horizontal="left" vertical="center"/>
    </xf>
    <xf numFmtId="0" fontId="24" fillId="0" borderId="23" xfId="5" applyFont="1" applyBorder="1"/>
    <xf numFmtId="0" fontId="25" fillId="3" borderId="24" xfId="5" applyFont="1" applyFill="1" applyBorder="1" applyAlignment="1">
      <alignment horizontal="center" vertical="center"/>
    </xf>
    <xf numFmtId="0" fontId="24" fillId="0" borderId="19" xfId="5" applyFont="1" applyBorder="1"/>
    <xf numFmtId="0" fontId="30" fillId="3" borderId="34" xfId="4" applyFont="1" applyFill="1" applyBorder="1" applyAlignment="1">
      <alignment horizontal="center" vertical="center"/>
    </xf>
    <xf numFmtId="0" fontId="24" fillId="0" borderId="35" xfId="4" applyFont="1" applyBorder="1"/>
    <xf numFmtId="0" fontId="24" fillId="0" borderId="73" xfId="4" applyFont="1" applyBorder="1"/>
    <xf numFmtId="0" fontId="30" fillId="5" borderId="74" xfId="4" applyFont="1" applyFill="1" applyBorder="1" applyAlignment="1">
      <alignment horizontal="center" vertical="center"/>
    </xf>
    <xf numFmtId="0" fontId="24" fillId="0" borderId="53" xfId="4" applyFont="1" applyBorder="1"/>
    <xf numFmtId="0" fontId="30" fillId="3" borderId="22" xfId="4" applyFont="1" applyFill="1" applyBorder="1" applyAlignment="1">
      <alignment horizontal="center" vertical="center"/>
    </xf>
    <xf numFmtId="0" fontId="24" fillId="0" borderId="23" xfId="4" applyFont="1" applyBorder="1"/>
    <xf numFmtId="0" fontId="24" fillId="0" borderId="75" xfId="4" applyFont="1" applyBorder="1"/>
    <xf numFmtId="0" fontId="26" fillId="3" borderId="26" xfId="5" applyFont="1" applyFill="1" applyBorder="1" applyAlignment="1">
      <alignment horizontal="left" vertical="center" wrapText="1"/>
    </xf>
    <xf numFmtId="0" fontId="24" fillId="0" borderId="27" xfId="5" applyFont="1" applyBorder="1"/>
    <xf numFmtId="0" fontId="21" fillId="3" borderId="0" xfId="5" applyFont="1" applyFill="1" applyAlignment="1">
      <alignment horizontal="center" vertical="center"/>
    </xf>
    <xf numFmtId="0" fontId="25" fillId="3" borderId="29" xfId="4" applyFont="1" applyFill="1" applyBorder="1" applyAlignment="1">
      <alignment horizontal="center" vertical="center"/>
    </xf>
    <xf numFmtId="0" fontId="24" fillId="0" borderId="30" xfId="4" applyFont="1" applyBorder="1"/>
    <xf numFmtId="0" fontId="24" fillId="0" borderId="63" xfId="4" applyFont="1" applyBorder="1"/>
    <xf numFmtId="0" fontId="30" fillId="3" borderId="65" xfId="4" applyFont="1" applyFill="1" applyBorder="1" applyAlignment="1">
      <alignment horizontal="center" vertical="center" wrapText="1"/>
    </xf>
    <xf numFmtId="0" fontId="24" fillId="0" borderId="66" xfId="4" applyFont="1" applyBorder="1"/>
    <xf numFmtId="0" fontId="24" fillId="0" borderId="42" xfId="4" applyFont="1" applyBorder="1"/>
    <xf numFmtId="0" fontId="28" fillId="3" borderId="22" xfId="4" applyFont="1" applyFill="1" applyBorder="1" applyAlignment="1">
      <alignment horizontal="center" vertical="center"/>
    </xf>
    <xf numFmtId="0" fontId="24" fillId="0" borderId="32" xfId="4" applyFont="1" applyBorder="1"/>
    <xf numFmtId="0" fontId="30" fillId="5" borderId="69" xfId="4" applyFont="1" applyFill="1" applyBorder="1" applyAlignment="1">
      <alignment horizontal="center" vertical="center"/>
    </xf>
    <xf numFmtId="0" fontId="24" fillId="0" borderId="70" xfId="4" applyFont="1" applyBorder="1"/>
    <xf numFmtId="0" fontId="28" fillId="3" borderId="26" xfId="4" applyFont="1" applyFill="1" applyBorder="1" applyAlignment="1">
      <alignment horizontal="center" vertical="center"/>
    </xf>
    <xf numFmtId="0" fontId="24" fillId="0" borderId="27" xfId="4" applyFont="1" applyBorder="1"/>
    <xf numFmtId="0" fontId="24" fillId="0" borderId="50" xfId="4" applyFont="1" applyBorder="1"/>
    <xf numFmtId="0" fontId="4" fillId="3" borderId="28" xfId="4" applyFont="1" applyFill="1" applyBorder="1" applyAlignment="1">
      <alignment horizontal="center"/>
    </xf>
    <xf numFmtId="0" fontId="24" fillId="0" borderId="28" xfId="4" applyFont="1" applyBorder="1"/>
    <xf numFmtId="0" fontId="40" fillId="3" borderId="15" xfId="4" applyFont="1" applyFill="1" applyBorder="1" applyAlignment="1">
      <alignment horizontal="center" vertical="center"/>
    </xf>
    <xf numFmtId="0" fontId="24" fillId="0" borderId="0" xfId="4" applyFont="1"/>
    <xf numFmtId="0" fontId="24" fillId="0" borderId="48" xfId="4" applyFont="1" applyBorder="1"/>
    <xf numFmtId="0" fontId="22" fillId="3" borderId="15" xfId="4" applyFont="1" applyFill="1" applyBorder="1" applyAlignment="1">
      <alignment horizontal="center" vertical="center"/>
    </xf>
    <xf numFmtId="0" fontId="4" fillId="3" borderId="15" xfId="4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24" fillId="0" borderId="0" xfId="0" applyFont="1"/>
    <xf numFmtId="0" fontId="24" fillId="0" borderId="48" xfId="0" applyFont="1" applyBorder="1"/>
    <xf numFmtId="0" fontId="28" fillId="3" borderId="9" xfId="4" applyFont="1" applyFill="1" applyBorder="1" applyAlignment="1">
      <alignment horizontal="center" vertical="center"/>
    </xf>
    <xf numFmtId="0" fontId="24" fillId="0" borderId="10" xfId="4" applyFont="1" applyBorder="1"/>
    <xf numFmtId="0" fontId="24" fillId="0" borderId="11" xfId="4" applyFont="1" applyBorder="1"/>
    <xf numFmtId="0" fontId="24" fillId="0" borderId="77" xfId="4" applyFont="1" applyBorder="1"/>
    <xf numFmtId="0" fontId="24" fillId="0" borderId="17" xfId="4" applyFont="1" applyBorder="1"/>
    <xf numFmtId="0" fontId="24" fillId="0" borderId="78" xfId="4" applyFont="1" applyBorder="1"/>
    <xf numFmtId="0" fontId="30" fillId="3" borderId="79" xfId="4" applyFont="1" applyFill="1" applyBorder="1" applyAlignment="1">
      <alignment horizontal="center" vertical="center"/>
    </xf>
    <xf numFmtId="0" fontId="28" fillId="3" borderId="79" xfId="4" applyFont="1" applyFill="1" applyBorder="1" applyAlignment="1">
      <alignment horizontal="center" vertical="center"/>
    </xf>
    <xf numFmtId="0" fontId="24" fillId="0" borderId="81" xfId="4" applyFont="1" applyBorder="1"/>
    <xf numFmtId="0" fontId="30" fillId="3" borderId="82" xfId="4" applyFont="1" applyFill="1" applyBorder="1" applyAlignment="1">
      <alignment horizontal="center" vertical="center"/>
    </xf>
    <xf numFmtId="0" fontId="24" fillId="0" borderId="83" xfId="4" applyFont="1" applyBorder="1"/>
    <xf numFmtId="0" fontId="24" fillId="0" borderId="84" xfId="4" applyFont="1" applyBorder="1"/>
    <xf numFmtId="0" fontId="28" fillId="3" borderId="86" xfId="4" applyFont="1" applyFill="1" applyBorder="1" applyAlignment="1">
      <alignment horizontal="center" vertical="center"/>
    </xf>
    <xf numFmtId="0" fontId="28" fillId="3" borderId="83" xfId="4" applyFont="1" applyFill="1" applyBorder="1" applyAlignment="1">
      <alignment horizontal="center" vertical="center"/>
    </xf>
    <xf numFmtId="0" fontId="28" fillId="3" borderId="87" xfId="4" applyFont="1" applyFill="1" applyBorder="1" applyAlignment="1">
      <alignment horizontal="center" vertical="center"/>
    </xf>
    <xf numFmtId="0" fontId="30" fillId="5" borderId="70" xfId="4" applyFont="1" applyFill="1" applyBorder="1" applyAlignment="1">
      <alignment horizontal="center" vertical="center"/>
    </xf>
    <xf numFmtId="0" fontId="26" fillId="3" borderId="15" xfId="4" applyFont="1" applyFill="1" applyBorder="1" applyAlignment="1">
      <alignment horizontal="center" vertical="center"/>
    </xf>
    <xf numFmtId="0" fontId="4" fillId="3" borderId="26" xfId="4" applyFont="1" applyFill="1" applyBorder="1" applyAlignment="1">
      <alignment horizontal="center" vertical="center"/>
    </xf>
    <xf numFmtId="0" fontId="25" fillId="3" borderId="30" xfId="4" applyFont="1" applyFill="1" applyBorder="1" applyAlignment="1">
      <alignment horizontal="center" vertical="center"/>
    </xf>
    <xf numFmtId="0" fontId="25" fillId="3" borderId="63" xfId="4" applyFont="1" applyFill="1" applyBorder="1" applyAlignment="1">
      <alignment horizontal="center" vertical="center"/>
    </xf>
    <xf numFmtId="0" fontId="30" fillId="3" borderId="66" xfId="4" applyFont="1" applyFill="1" applyBorder="1" applyAlignment="1">
      <alignment horizontal="center" vertical="center" wrapText="1"/>
    </xf>
    <xf numFmtId="0" fontId="30" fillId="3" borderId="42" xfId="4" applyFont="1" applyFill="1" applyBorder="1" applyAlignment="1">
      <alignment horizontal="center" vertical="center" wrapText="1"/>
    </xf>
    <xf numFmtId="0" fontId="30" fillId="3" borderId="34" xfId="0" applyFont="1" applyFill="1" applyBorder="1" applyAlignment="1">
      <alignment horizontal="center" vertical="center"/>
    </xf>
    <xf numFmtId="0" fontId="24" fillId="0" borderId="35" xfId="0" applyFont="1" applyBorder="1"/>
    <xf numFmtId="0" fontId="24" fillId="0" borderId="73" xfId="0" applyFont="1" applyBorder="1"/>
    <xf numFmtId="0" fontId="30" fillId="5" borderId="74" xfId="0" applyFont="1" applyFill="1" applyBorder="1" applyAlignment="1">
      <alignment horizontal="center" vertical="center"/>
    </xf>
    <xf numFmtId="0" fontId="24" fillId="0" borderId="53" xfId="0" applyFont="1" applyBorder="1"/>
    <xf numFmtId="0" fontId="30" fillId="3" borderId="22" xfId="0" applyFont="1" applyFill="1" applyBorder="1" applyAlignment="1">
      <alignment horizontal="center" vertical="center"/>
    </xf>
    <xf numFmtId="0" fontId="24" fillId="0" borderId="23" xfId="0" applyFont="1" applyBorder="1"/>
    <xf numFmtId="0" fontId="24" fillId="0" borderId="75" xfId="0" applyFont="1" applyBorder="1"/>
    <xf numFmtId="0" fontId="21" fillId="3" borderId="0" xfId="0" applyFont="1" applyFill="1" applyAlignment="1">
      <alignment horizontal="center" vertical="center"/>
    </xf>
    <xf numFmtId="0" fontId="25" fillId="3" borderId="29" xfId="0" applyFont="1" applyFill="1" applyBorder="1" applyAlignment="1">
      <alignment horizontal="center" vertical="center"/>
    </xf>
    <xf numFmtId="0" fontId="24" fillId="0" borderId="30" xfId="0" applyFont="1" applyBorder="1"/>
    <xf numFmtId="0" fontId="24" fillId="0" borderId="63" xfId="0" applyFont="1" applyBorder="1"/>
    <xf numFmtId="0" fontId="30" fillId="3" borderId="65" xfId="0" applyFont="1" applyFill="1" applyBorder="1" applyAlignment="1">
      <alignment horizontal="center" vertical="center" wrapText="1"/>
    </xf>
    <xf numFmtId="0" fontId="24" fillId="0" borderId="66" xfId="0" applyFont="1" applyBorder="1"/>
    <xf numFmtId="0" fontId="24" fillId="0" borderId="42" xfId="0" applyFont="1" applyBorder="1"/>
    <xf numFmtId="0" fontId="28" fillId="3" borderId="22" xfId="0" applyFont="1" applyFill="1" applyBorder="1" applyAlignment="1">
      <alignment horizontal="center" vertical="center"/>
    </xf>
    <xf numFmtId="0" fontId="24" fillId="0" borderId="32" xfId="0" applyFont="1" applyBorder="1"/>
    <xf numFmtId="0" fontId="30" fillId="5" borderId="69" xfId="0" applyFont="1" applyFill="1" applyBorder="1" applyAlignment="1">
      <alignment horizontal="center" vertical="center"/>
    </xf>
    <xf numFmtId="0" fontId="24" fillId="0" borderId="70" xfId="0" applyFont="1" applyBorder="1"/>
    <xf numFmtId="0" fontId="28" fillId="3" borderId="26" xfId="0" applyFont="1" applyFill="1" applyBorder="1" applyAlignment="1">
      <alignment horizontal="center" vertical="center"/>
    </xf>
    <xf numFmtId="0" fontId="24" fillId="0" borderId="27" xfId="0" applyFont="1" applyBorder="1"/>
    <xf numFmtId="0" fontId="24" fillId="0" borderId="50" xfId="0" applyFont="1" applyBorder="1"/>
    <xf numFmtId="0" fontId="4" fillId="3" borderId="28" xfId="0" applyFont="1" applyFill="1" applyBorder="1" applyAlignment="1">
      <alignment horizontal="center"/>
    </xf>
    <xf numFmtId="0" fontId="24" fillId="0" borderId="28" xfId="0" applyFont="1" applyBorder="1"/>
    <xf numFmtId="0" fontId="40" fillId="3" borderId="15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/>
    </xf>
    <xf numFmtId="0" fontId="28" fillId="3" borderId="9" xfId="0" applyFont="1" applyFill="1" applyBorder="1" applyAlignment="1">
      <alignment horizontal="center" vertical="center"/>
    </xf>
    <xf numFmtId="0" fontId="24" fillId="0" borderId="10" xfId="0" applyFont="1" applyBorder="1"/>
    <xf numFmtId="0" fontId="24" fillId="0" borderId="11" xfId="0" applyFont="1" applyBorder="1"/>
    <xf numFmtId="0" fontId="24" fillId="0" borderId="77" xfId="0" applyFont="1" applyBorder="1"/>
    <xf numFmtId="0" fontId="24" fillId="0" borderId="17" xfId="0" applyFont="1" applyBorder="1"/>
    <xf numFmtId="0" fontId="24" fillId="0" borderId="78" xfId="0" applyFont="1" applyBorder="1"/>
    <xf numFmtId="0" fontId="30" fillId="3" borderId="79" xfId="0" applyFont="1" applyFill="1" applyBorder="1" applyAlignment="1">
      <alignment horizontal="center" vertical="center"/>
    </xf>
    <xf numFmtId="0" fontId="28" fillId="3" borderId="79" xfId="0" applyFont="1" applyFill="1" applyBorder="1" applyAlignment="1">
      <alignment horizontal="center" vertical="center"/>
    </xf>
    <xf numFmtId="0" fontId="24" fillId="0" borderId="81" xfId="0" applyFont="1" applyBorder="1"/>
    <xf numFmtId="0" fontId="30" fillId="3" borderId="82" xfId="0" applyFont="1" applyFill="1" applyBorder="1" applyAlignment="1">
      <alignment horizontal="center" vertical="center"/>
    </xf>
    <xf numFmtId="0" fontId="24" fillId="0" borderId="83" xfId="0" applyFont="1" applyBorder="1"/>
    <xf numFmtId="0" fontId="24" fillId="0" borderId="84" xfId="0" applyFont="1" applyBorder="1"/>
    <xf numFmtId="0" fontId="4" fillId="3" borderId="26" xfId="0" applyFont="1" applyFill="1" applyBorder="1" applyAlignment="1">
      <alignment horizontal="center" vertical="center"/>
    </xf>
    <xf numFmtId="165" fontId="18" fillId="0" borderId="9" xfId="5" applyNumberFormat="1" applyFont="1" applyBorder="1" applyAlignment="1">
      <alignment horizontal="center" vertical="center"/>
    </xf>
    <xf numFmtId="0" fontId="19" fillId="0" borderId="10" xfId="5" applyFont="1" applyBorder="1"/>
    <xf numFmtId="0" fontId="19" fillId="0" borderId="11" xfId="5" applyFont="1" applyBorder="1"/>
    <xf numFmtId="165" fontId="21" fillId="0" borderId="12" xfId="5" applyNumberFormat="1" applyFont="1" applyBorder="1" applyAlignment="1">
      <alignment horizontal="center" vertical="center"/>
    </xf>
    <xf numFmtId="0" fontId="19" fillId="0" borderId="13" xfId="5" applyFont="1" applyBorder="1"/>
    <xf numFmtId="0" fontId="19" fillId="0" borderId="14" xfId="5" applyFont="1" applyBorder="1"/>
    <xf numFmtId="165" fontId="23" fillId="3" borderId="15" xfId="5" applyNumberFormat="1" applyFont="1" applyFill="1" applyBorder="1" applyAlignment="1">
      <alignment horizontal="left" vertical="center"/>
    </xf>
    <xf numFmtId="165" fontId="25" fillId="3" borderId="9" xfId="5" applyNumberFormat="1" applyFont="1" applyFill="1" applyBorder="1" applyAlignment="1">
      <alignment horizontal="center" vertical="center"/>
    </xf>
    <xf numFmtId="165" fontId="26" fillId="3" borderId="16" xfId="5" applyNumberFormat="1" applyFont="1" applyFill="1" applyBorder="1" applyAlignment="1">
      <alignment horizontal="left" vertical="center" wrapText="1"/>
    </xf>
    <xf numFmtId="0" fontId="24" fillId="0" borderId="17" xfId="5" applyFont="1" applyBorder="1"/>
    <xf numFmtId="165" fontId="25" fillId="3" borderId="20" xfId="5" applyNumberFormat="1" applyFont="1" applyFill="1" applyBorder="1" applyAlignment="1">
      <alignment horizontal="center" vertical="center"/>
    </xf>
    <xf numFmtId="0" fontId="24" fillId="0" borderId="21" xfId="5" applyFont="1" applyBorder="1" applyAlignment="1">
      <alignment horizontal="center"/>
    </xf>
    <xf numFmtId="165" fontId="29" fillId="3" borderId="29" xfId="5" applyNumberFormat="1" applyFont="1" applyFill="1" applyBorder="1" applyAlignment="1">
      <alignment horizontal="center" vertical="center" wrapText="1"/>
    </xf>
    <xf numFmtId="0" fontId="24" fillId="0" borderId="30" xfId="5" applyFont="1" applyBorder="1"/>
    <xf numFmtId="0" fontId="24" fillId="0" borderId="31" xfId="5" applyFont="1" applyBorder="1"/>
    <xf numFmtId="165" fontId="23" fillId="3" borderId="22" xfId="5" applyNumberFormat="1" applyFont="1" applyFill="1" applyBorder="1" applyAlignment="1">
      <alignment horizontal="left" vertical="center"/>
    </xf>
    <xf numFmtId="165" fontId="25" fillId="3" borderId="24" xfId="5" applyNumberFormat="1" applyFont="1" applyFill="1" applyBorder="1" applyAlignment="1">
      <alignment horizontal="center" vertical="center"/>
    </xf>
    <xf numFmtId="0" fontId="24" fillId="0" borderId="25" xfId="5" applyFont="1" applyBorder="1"/>
    <xf numFmtId="165" fontId="25" fillId="3" borderId="25" xfId="5" applyNumberFormat="1" applyFont="1" applyFill="1" applyBorder="1" applyAlignment="1">
      <alignment horizontal="center" vertical="center"/>
    </xf>
    <xf numFmtId="165" fontId="26" fillId="3" borderId="26" xfId="5" applyNumberFormat="1" applyFont="1" applyFill="1" applyBorder="1" applyAlignment="1">
      <alignment horizontal="left" vertical="center" wrapText="1"/>
    </xf>
    <xf numFmtId="166" fontId="25" fillId="3" borderId="20" xfId="5" applyNumberFormat="1" applyFont="1" applyFill="1" applyBorder="1" applyAlignment="1">
      <alignment horizontal="center" vertical="center"/>
    </xf>
    <xf numFmtId="165" fontId="21" fillId="3" borderId="28" xfId="5" applyNumberFormat="1" applyFont="1" applyFill="1" applyBorder="1" applyAlignment="1">
      <alignment horizontal="center" vertical="center"/>
    </xf>
    <xf numFmtId="0" fontId="24" fillId="0" borderId="28" xfId="5" applyFont="1" applyBorder="1"/>
    <xf numFmtId="165" fontId="28" fillId="4" borderId="29" xfId="5" applyNumberFormat="1" applyFont="1" applyFill="1" applyBorder="1" applyAlignment="1">
      <alignment horizontal="left" vertical="center" wrapText="1"/>
    </xf>
    <xf numFmtId="165" fontId="28" fillId="4" borderId="22" xfId="5" applyNumberFormat="1" applyFont="1" applyFill="1" applyBorder="1" applyAlignment="1">
      <alignment horizontal="left" vertical="center" wrapText="1"/>
    </xf>
    <xf numFmtId="0" fontId="24" fillId="0" borderId="32" xfId="5" applyFont="1" applyBorder="1"/>
    <xf numFmtId="165" fontId="28" fillId="4" borderId="16" xfId="5" applyNumberFormat="1" applyFont="1" applyFill="1" applyBorder="1" applyAlignment="1">
      <alignment horizontal="center" vertical="center" wrapText="1"/>
    </xf>
    <xf numFmtId="0" fontId="24" fillId="0" borderId="33" xfId="5" applyFont="1" applyBorder="1"/>
    <xf numFmtId="165" fontId="28" fillId="4" borderId="34" xfId="5" applyNumberFormat="1" applyFont="1" applyFill="1" applyBorder="1" applyAlignment="1">
      <alignment horizontal="left" vertical="center" wrapText="1"/>
    </xf>
    <xf numFmtId="0" fontId="24" fillId="0" borderId="35" xfId="5" applyFont="1" applyBorder="1"/>
    <xf numFmtId="0" fontId="24" fillId="0" borderId="36" xfId="5" applyFont="1" applyBorder="1"/>
    <xf numFmtId="165" fontId="28" fillId="3" borderId="37" xfId="5" applyNumberFormat="1" applyFont="1" applyFill="1" applyBorder="1" applyAlignment="1">
      <alignment horizontal="center" vertical="center" wrapText="1"/>
    </xf>
    <xf numFmtId="0" fontId="24" fillId="0" borderId="37" xfId="5" applyFont="1" applyBorder="1"/>
    <xf numFmtId="165" fontId="28" fillId="3" borderId="34" xfId="5" applyNumberFormat="1" applyFont="1" applyFill="1" applyBorder="1" applyAlignment="1">
      <alignment horizontal="center" vertical="top" wrapText="1"/>
    </xf>
    <xf numFmtId="165" fontId="29" fillId="3" borderId="34" xfId="5" applyNumberFormat="1" applyFont="1" applyFill="1" applyBorder="1" applyAlignment="1">
      <alignment horizontal="center" vertical="center" wrapText="1"/>
    </xf>
    <xf numFmtId="165" fontId="28" fillId="3" borderId="0" xfId="5" applyNumberFormat="1" applyFont="1" applyFill="1" applyAlignment="1">
      <alignment horizontal="center" vertical="center" wrapText="1"/>
    </xf>
    <xf numFmtId="165" fontId="29" fillId="4" borderId="29" xfId="5" applyNumberFormat="1" applyFont="1" applyFill="1" applyBorder="1" applyAlignment="1">
      <alignment horizontal="center" vertical="center" wrapText="1"/>
    </xf>
    <xf numFmtId="165" fontId="28" fillId="4" borderId="29" xfId="5" applyNumberFormat="1" applyFont="1" applyFill="1" applyBorder="1" applyAlignment="1">
      <alignment horizontal="center" vertical="center" wrapText="1"/>
    </xf>
    <xf numFmtId="165" fontId="28" fillId="3" borderId="38" xfId="5" applyNumberFormat="1" applyFont="1" applyFill="1" applyBorder="1" applyAlignment="1">
      <alignment horizontal="center" vertical="center" wrapText="1"/>
    </xf>
    <xf numFmtId="0" fontId="24" fillId="0" borderId="38" xfId="5" applyFont="1" applyBorder="1"/>
    <xf numFmtId="165" fontId="28" fillId="4" borderId="39" xfId="5" applyNumberFormat="1" applyFont="1" applyFill="1" applyBorder="1" applyAlignment="1">
      <alignment horizontal="center" vertical="center" wrapText="1"/>
    </xf>
    <xf numFmtId="0" fontId="24" fillId="0" borderId="45" xfId="5" applyFont="1" applyBorder="1"/>
    <xf numFmtId="165" fontId="30" fillId="3" borderId="41" xfId="5" applyNumberFormat="1" applyFont="1" applyFill="1" applyBorder="1" applyAlignment="1">
      <alignment horizontal="center" vertical="center" wrapText="1"/>
    </xf>
    <xf numFmtId="0" fontId="24" fillId="0" borderId="42" xfId="5" applyFont="1" applyBorder="1"/>
    <xf numFmtId="165" fontId="30" fillId="3" borderId="41" xfId="5" applyNumberFormat="1" applyFont="1" applyFill="1" applyBorder="1" applyAlignment="1">
      <alignment horizontal="left" vertical="center" wrapText="1"/>
    </xf>
    <xf numFmtId="165" fontId="28" fillId="3" borderId="47" xfId="5" applyNumberFormat="1" applyFont="1" applyFill="1" applyBorder="1" applyAlignment="1">
      <alignment horizontal="center" vertical="center" wrapText="1"/>
    </xf>
    <xf numFmtId="0" fontId="24" fillId="0" borderId="51" xfId="5" applyFont="1" applyBorder="1"/>
    <xf numFmtId="165" fontId="28" fillId="3" borderId="41" xfId="5" applyNumberFormat="1" applyFont="1" applyFill="1" applyBorder="1" applyAlignment="1">
      <alignment horizontal="left" vertical="center" wrapText="1"/>
    </xf>
    <xf numFmtId="165" fontId="31" fillId="3" borderId="22" xfId="5" applyNumberFormat="1" applyFont="1" applyFill="1" applyBorder="1" applyAlignment="1">
      <alignment horizontal="center" vertical="center" wrapText="1"/>
    </xf>
    <xf numFmtId="0" fontId="24" fillId="0" borderId="15" xfId="5" applyFont="1" applyBorder="1"/>
    <xf numFmtId="0" fontId="50" fillId="0" borderId="0" xfId="5"/>
    <xf numFmtId="0" fontId="24" fillId="0" borderId="48" xfId="5" applyFont="1" applyBorder="1"/>
    <xf numFmtId="0" fontId="24" fillId="0" borderId="26" xfId="5" applyFont="1" applyBorder="1"/>
    <xf numFmtId="0" fontId="24" fillId="0" borderId="50" xfId="5" applyFont="1" applyBorder="1"/>
    <xf numFmtId="165" fontId="33" fillId="3" borderId="26" xfId="5" applyNumberFormat="1" applyFont="1" applyFill="1" applyBorder="1" applyAlignment="1">
      <alignment horizontal="center" vertical="center"/>
    </xf>
    <xf numFmtId="165" fontId="29" fillId="4" borderId="52" xfId="5" applyNumberFormat="1" applyFont="1" applyFill="1" applyBorder="1" applyAlignment="1">
      <alignment horizontal="center" vertical="center" wrapText="1"/>
    </xf>
    <xf numFmtId="0" fontId="24" fillId="0" borderId="53" xfId="5" applyFont="1" applyBorder="1"/>
    <xf numFmtId="165" fontId="28" fillId="3" borderId="27" xfId="5" applyNumberFormat="1" applyFont="1" applyFill="1" applyBorder="1" applyAlignment="1">
      <alignment horizontal="center" vertical="center" wrapText="1"/>
    </xf>
    <xf numFmtId="165" fontId="33" fillId="3" borderId="58" xfId="5" applyNumberFormat="1" applyFont="1" applyFill="1" applyBorder="1" applyAlignment="1">
      <alignment horizontal="center" vertical="center"/>
    </xf>
    <xf numFmtId="0" fontId="24" fillId="0" borderId="59" xfId="5" applyFont="1" applyBorder="1"/>
    <xf numFmtId="165" fontId="34" fillId="3" borderId="15" xfId="5" applyNumberFormat="1" applyFont="1" applyFill="1" applyBorder="1" applyAlignment="1">
      <alignment horizontal="center" vertical="center"/>
    </xf>
    <xf numFmtId="165" fontId="33" fillId="3" borderId="15" xfId="5" applyNumberFormat="1" applyFont="1" applyFill="1" applyBorder="1" applyAlignment="1">
      <alignment horizontal="center" vertical="center"/>
    </xf>
    <xf numFmtId="165" fontId="36" fillId="3" borderId="15" xfId="5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8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9" xfId="0" applyFont="1" applyBorder="1" applyAlignment="1">
      <alignment horizontal="center"/>
    </xf>
    <xf numFmtId="0" fontId="41" fillId="0" borderId="9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91" xfId="0" applyFont="1" applyBorder="1" applyAlignment="1">
      <alignment horizontal="center" vertical="center" wrapText="1"/>
    </xf>
  </cellXfs>
  <cellStyles count="7">
    <cellStyle name="Normal" xfId="0" builtinId="0"/>
    <cellStyle name="Normal 2" xfId="2" xr:uid="{66AE37D5-3E14-470B-8C23-AEA0D059BEEC}"/>
    <cellStyle name="Normal 2 2" xfId="4" xr:uid="{D03C1953-1173-42D1-BCCB-0E930D497B22}"/>
    <cellStyle name="Normal 3" xfId="3" xr:uid="{476576C3-B560-44AB-96C7-D0D4F29BF5F9}"/>
    <cellStyle name="Normal 3 2" xfId="5" xr:uid="{6DF8E7B9-9B4A-4F94-8C77-D76572D5A48F}"/>
    <cellStyle name="Vírgula" xfId="1" builtinId="3"/>
    <cellStyle name="Vírgula 2" xfId="6" xr:uid="{63E03BFF-21BB-4A07-BE07-C42F3C130267}"/>
  </cellStyles>
  <dxfs count="15673"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</font>
      <fill>
        <patternFill>
          <bgColor rgb="FFCDE6F0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rgb="FFEDEDED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EBF5FF"/>
        </patternFill>
      </fill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3.jpeg"/><Relationship Id="rId5" Type="http://schemas.openxmlformats.org/officeDocument/2006/relationships/image" Target="../media/image2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790574</xdr:colOff>
      <xdr:row>1</xdr:row>
      <xdr:rowOff>57149</xdr:rowOff>
    </xdr:from>
    <xdr:to>
      <xdr:col>10</xdr:col>
      <xdr:colOff>797736</xdr:colOff>
      <xdr:row>1</xdr:row>
      <xdr:rowOff>1000124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4D017D-1D06-4534-BB55-AA95612E4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9674" y="247649"/>
          <a:ext cx="1254937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0</xdr:row>
      <xdr:rowOff>171450</xdr:rowOff>
    </xdr:from>
    <xdr:to>
      <xdr:col>3</xdr:col>
      <xdr:colOff>57150</xdr:colOff>
      <xdr:row>1</xdr:row>
      <xdr:rowOff>1123950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94708B44-1E1E-4479-899E-68A355914F17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0025" y="171450"/>
          <a:ext cx="1381125" cy="1143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57149</xdr:colOff>
      <xdr:row>0</xdr:row>
      <xdr:rowOff>123825</xdr:rowOff>
    </xdr:from>
    <xdr:to>
      <xdr:col>10</xdr:col>
      <xdr:colOff>668466</xdr:colOff>
      <xdr:row>5</xdr:row>
      <xdr:rowOff>95455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5D9F750-51DC-4FEB-8C44-43AA75FB3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3174" y="123825"/>
          <a:ext cx="1325692" cy="92413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0</xdr:row>
      <xdr:rowOff>38100</xdr:rowOff>
    </xdr:from>
    <xdr:to>
      <xdr:col>3</xdr:col>
      <xdr:colOff>112527</xdr:colOff>
      <xdr:row>5</xdr:row>
      <xdr:rowOff>170805</xdr:rowOff>
    </xdr:to>
    <xdr:pic>
      <xdr:nvPicPr>
        <xdr:cNvPr id="4" name="image2.png">
          <a:extLst>
            <a:ext uri="{FF2B5EF4-FFF2-40B4-BE49-F238E27FC236}">
              <a16:creationId xmlns:a16="http://schemas.microsoft.com/office/drawing/2014/main" id="{4E47C596-B5FE-467C-B9BD-C9110FBFC87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47650" y="38100"/>
          <a:ext cx="1455552" cy="1085205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1</xdr:row>
      <xdr:rowOff>66675</xdr:rowOff>
    </xdr:from>
    <xdr:ext cx="1200150" cy="904875"/>
    <xdr:pic>
      <xdr:nvPicPr>
        <xdr:cNvPr id="2" name="image2.png">
          <a:extLst>
            <a:ext uri="{FF2B5EF4-FFF2-40B4-BE49-F238E27FC236}">
              <a16:creationId xmlns:a16="http://schemas.microsoft.com/office/drawing/2014/main" id="{7E0E0A11-85C4-408E-B1BC-3CDC2D6E61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5275" y="266700"/>
          <a:ext cx="1200150" cy="9048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19</xdr:col>
      <xdr:colOff>552450</xdr:colOff>
      <xdr:row>1</xdr:row>
      <xdr:rowOff>114300</xdr:rowOff>
    </xdr:from>
    <xdr:to>
      <xdr:col>20</xdr:col>
      <xdr:colOff>572770</xdr:colOff>
      <xdr:row>2</xdr:row>
      <xdr:rowOff>305727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5A799E9-8FC4-489A-A021-5008E4DC3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0" y="314325"/>
          <a:ext cx="1131570" cy="8200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119064</xdr:colOff>
      <xdr:row>1</xdr:row>
      <xdr:rowOff>35719</xdr:rowOff>
    </xdr:from>
    <xdr:ext cx="892968" cy="797719"/>
    <xdr:pic>
      <xdr:nvPicPr>
        <xdr:cNvPr id="2" name="image2.png">
          <a:extLst>
            <a:ext uri="{FF2B5EF4-FFF2-40B4-BE49-F238E27FC236}">
              <a16:creationId xmlns:a16="http://schemas.microsoft.com/office/drawing/2014/main" id="{92632DE5-7E9B-4381-9990-50106EF005E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9089" y="197644"/>
          <a:ext cx="892968" cy="797719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1014411</xdr:colOff>
      <xdr:row>1</xdr:row>
      <xdr:rowOff>71437</xdr:rowOff>
    </xdr:from>
    <xdr:to>
      <xdr:col>8</xdr:col>
      <xdr:colOff>1012028</xdr:colOff>
      <xdr:row>2</xdr:row>
      <xdr:rowOff>359346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79B0DA6-44C5-4831-9AC2-0605F61C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3536" y="233362"/>
          <a:ext cx="1026317" cy="7355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600075</xdr:colOff>
      <xdr:row>10</xdr:row>
      <xdr:rowOff>19050</xdr:rowOff>
    </xdr:from>
    <xdr:ext cx="3705225" cy="371475"/>
    <xdr:pic>
      <xdr:nvPicPr>
        <xdr:cNvPr id="2" name="image3.png">
          <a:extLst>
            <a:ext uri="{FF2B5EF4-FFF2-40B4-BE49-F238E27FC236}">
              <a16:creationId xmlns:a16="http://schemas.microsoft.com/office/drawing/2014/main" id="{C04B4B4C-AD0A-4838-BA0C-CB7D32ED23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0" y="3105150"/>
          <a:ext cx="3705225" cy="3714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</xdr:colOff>
      <xdr:row>14</xdr:row>
      <xdr:rowOff>285750</xdr:rowOff>
    </xdr:from>
    <xdr:ext cx="2676525" cy="361950"/>
    <xdr:pic>
      <xdr:nvPicPr>
        <xdr:cNvPr id="3" name="image3.png">
          <a:extLst>
            <a:ext uri="{FF2B5EF4-FFF2-40B4-BE49-F238E27FC236}">
              <a16:creationId xmlns:a16="http://schemas.microsoft.com/office/drawing/2014/main" id="{19193B52-8837-4D32-B06A-92E33F217F3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43050" y="4448175"/>
          <a:ext cx="2676525" cy="3619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</xdr:row>
      <xdr:rowOff>38101</xdr:rowOff>
    </xdr:from>
    <xdr:ext cx="866775" cy="714374"/>
    <xdr:pic>
      <xdr:nvPicPr>
        <xdr:cNvPr id="4" name="image2.png">
          <a:extLst>
            <a:ext uri="{FF2B5EF4-FFF2-40B4-BE49-F238E27FC236}">
              <a16:creationId xmlns:a16="http://schemas.microsoft.com/office/drawing/2014/main" id="{D055E935-A510-4463-AD77-0381B657B14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4800" y="200026"/>
          <a:ext cx="866775" cy="714374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8</xdr:col>
      <xdr:colOff>633410</xdr:colOff>
      <xdr:row>1</xdr:row>
      <xdr:rowOff>35718</xdr:rowOff>
    </xdr:from>
    <xdr:to>
      <xdr:col>10</xdr:col>
      <xdr:colOff>638175</xdr:colOff>
      <xdr:row>2</xdr:row>
      <xdr:rowOff>329422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1D2069A-96BE-4F15-B9E3-D1F617D94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6635" y="197643"/>
          <a:ext cx="957265" cy="69375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259528</xdr:colOff>
      <xdr:row>0</xdr:row>
      <xdr:rowOff>85725</xdr:rowOff>
    </xdr:from>
    <xdr:to>
      <xdr:col>4</xdr:col>
      <xdr:colOff>802520</xdr:colOff>
      <xdr:row>4</xdr:row>
      <xdr:rowOff>99260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10E9CFA-65FD-4A06-B6F1-74032CDE7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4778" y="85725"/>
          <a:ext cx="1152592" cy="775535"/>
        </a:xfrm>
        <a:prstGeom prst="rect">
          <a:avLst/>
        </a:prstGeom>
      </xdr:spPr>
    </xdr:pic>
    <xdr:clientData/>
  </xdr:twoCellAnchor>
  <xdr:twoCellAnchor editAs="oneCell">
    <xdr:from>
      <xdr:col>1</xdr:col>
      <xdr:colOff>819151</xdr:colOff>
      <xdr:row>9</xdr:row>
      <xdr:rowOff>46831</xdr:rowOff>
    </xdr:from>
    <xdr:to>
      <xdr:col>1</xdr:col>
      <xdr:colOff>4429125</xdr:colOff>
      <xdr:row>9</xdr:row>
      <xdr:rowOff>2124075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269529C-96E1-4DBB-B127-E3501085B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19376" y="1894681"/>
          <a:ext cx="3609974" cy="2077244"/>
        </a:xfrm>
        <a:prstGeom prst="rect">
          <a:avLst/>
        </a:prstGeom>
      </xdr:spPr>
    </xdr:pic>
    <xdr:clientData/>
  </xdr:twoCellAnchor>
  <xdr:twoCellAnchor editAs="oneCell">
    <xdr:from>
      <xdr:col>1</xdr:col>
      <xdr:colOff>695325</xdr:colOff>
      <xdr:row>10</xdr:row>
      <xdr:rowOff>152400</xdr:rowOff>
    </xdr:from>
    <xdr:to>
      <xdr:col>1</xdr:col>
      <xdr:colOff>4267200</xdr:colOff>
      <xdr:row>10</xdr:row>
      <xdr:rowOff>2262801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7E0C5A9-0EC1-481D-AADA-692235CE3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95550" y="4133850"/>
          <a:ext cx="3571875" cy="2110401"/>
        </a:xfrm>
        <a:prstGeom prst="rect">
          <a:avLst/>
        </a:prstGeom>
      </xdr:spPr>
    </xdr:pic>
    <xdr:clientData/>
  </xdr:twoCellAnchor>
  <xdr:twoCellAnchor editAs="oneCell">
    <xdr:from>
      <xdr:col>1</xdr:col>
      <xdr:colOff>752475</xdr:colOff>
      <xdr:row>11</xdr:row>
      <xdr:rowOff>85724</xdr:rowOff>
    </xdr:from>
    <xdr:to>
      <xdr:col>1</xdr:col>
      <xdr:colOff>4669060</xdr:colOff>
      <xdr:row>11</xdr:row>
      <xdr:rowOff>2209799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08D6C1E-508B-42CF-BC14-50A5570D0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52700" y="6524624"/>
          <a:ext cx="3916585" cy="2124075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0</xdr:row>
      <xdr:rowOff>57150</xdr:rowOff>
    </xdr:from>
    <xdr:to>
      <xdr:col>0</xdr:col>
      <xdr:colOff>1571625</xdr:colOff>
      <xdr:row>4</xdr:row>
      <xdr:rowOff>180975</xdr:rowOff>
    </xdr:to>
    <xdr:pic>
      <xdr:nvPicPr>
        <xdr:cNvPr id="6" name="image2.png">
          <a:extLst>
            <a:ext uri="{FF2B5EF4-FFF2-40B4-BE49-F238E27FC236}">
              <a16:creationId xmlns:a16="http://schemas.microsoft.com/office/drawing/2014/main" id="{3D346A7C-9482-41FF-9825-A770927289F2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57200" y="57150"/>
          <a:ext cx="1114425" cy="885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65C11-3F4D-4976-9C20-DF94EEE0BFA8}">
  <sheetPr>
    <pageSetUpPr fitToPage="1"/>
  </sheetPr>
  <dimension ref="A1:L443"/>
  <sheetViews>
    <sheetView tabSelected="1" showWhiteSpace="0" topLeftCell="B1" workbookViewId="0">
      <selection activeCell="E9" sqref="E9"/>
    </sheetView>
  </sheetViews>
  <sheetFormatPr defaultRowHeight="14.25" x14ac:dyDescent="0.2"/>
  <cols>
    <col min="1" max="1" width="8" style="264" hidden="1" customWidth="1"/>
    <col min="2" max="3" width="11.42578125" style="266" bestFit="1" customWidth="1"/>
    <col min="4" max="4" width="15.140625" style="266" bestFit="1" customWidth="1"/>
    <col min="5" max="5" width="70.140625" style="193" customWidth="1"/>
    <col min="6" max="6" width="14" style="266" customWidth="1"/>
    <col min="7" max="7" width="18.140625" style="266" customWidth="1"/>
    <col min="8" max="11" width="18.7109375" style="266" customWidth="1"/>
    <col min="12" max="12" width="14.5703125" style="264" bestFit="1" customWidth="1"/>
    <col min="13" max="16384" width="9.140625" style="264"/>
  </cols>
  <sheetData>
    <row r="1" spans="1:11" s="268" customFormat="1" ht="15" customHeight="1" x14ac:dyDescent="0.2">
      <c r="A1" s="274"/>
      <c r="B1" s="265"/>
      <c r="C1" s="265"/>
      <c r="D1" s="265"/>
      <c r="E1" s="265" t="s">
        <v>1299</v>
      </c>
      <c r="F1" s="279" t="s">
        <v>1300</v>
      </c>
      <c r="G1" s="279"/>
      <c r="H1" s="265" t="s">
        <v>1301</v>
      </c>
      <c r="I1" s="265" t="s">
        <v>1302</v>
      </c>
      <c r="J1" s="254"/>
      <c r="K1" s="254"/>
    </row>
    <row r="2" spans="1:11" s="268" customFormat="1" ht="110.25" customHeight="1" x14ac:dyDescent="0.2">
      <c r="A2" s="274"/>
      <c r="B2" s="267"/>
      <c r="C2" s="267"/>
      <c r="D2" s="267"/>
      <c r="E2" s="267" t="s">
        <v>1128</v>
      </c>
      <c r="F2" s="280" t="s">
        <v>1648</v>
      </c>
      <c r="G2" s="280"/>
      <c r="H2" s="277">
        <f>'BDI NÃO DESONERADO'!H7</f>
        <v>0.25</v>
      </c>
      <c r="I2" s="267" t="s">
        <v>1622</v>
      </c>
      <c r="J2" s="255"/>
      <c r="K2" s="255"/>
    </row>
    <row r="3" spans="1:11" s="268" customFormat="1" ht="15" x14ac:dyDescent="0.25">
      <c r="A3" s="274"/>
      <c r="B3" s="284" t="s">
        <v>1657</v>
      </c>
      <c r="C3" s="285"/>
      <c r="D3" s="285"/>
      <c r="E3" s="285"/>
      <c r="F3" s="285"/>
      <c r="G3" s="285"/>
      <c r="H3" s="285"/>
      <c r="I3" s="285"/>
      <c r="J3" s="285"/>
      <c r="K3" s="285"/>
    </row>
    <row r="4" spans="1:11" s="268" customFormat="1" ht="30" customHeight="1" x14ac:dyDescent="0.2">
      <c r="A4" s="274"/>
      <c r="B4" s="256" t="s">
        <v>1146</v>
      </c>
      <c r="C4" s="256" t="s">
        <v>1303</v>
      </c>
      <c r="D4" s="256" t="s">
        <v>1304</v>
      </c>
      <c r="E4" s="256" t="s">
        <v>1305</v>
      </c>
      <c r="F4" s="256" t="s">
        <v>1306</v>
      </c>
      <c r="G4" s="256" t="s">
        <v>1307</v>
      </c>
      <c r="H4" s="256" t="s">
        <v>1308</v>
      </c>
      <c r="I4" s="256" t="s">
        <v>1624</v>
      </c>
      <c r="J4" s="256" t="s">
        <v>1309</v>
      </c>
      <c r="K4" s="256" t="s">
        <v>1310</v>
      </c>
    </row>
    <row r="5" spans="1:11" ht="24" customHeight="1" x14ac:dyDescent="0.2">
      <c r="A5" s="275"/>
      <c r="B5" s="257" t="s">
        <v>1663</v>
      </c>
      <c r="C5" s="257" t="s">
        <v>1311</v>
      </c>
      <c r="D5" s="257"/>
      <c r="E5" s="190" t="s">
        <v>9</v>
      </c>
      <c r="F5" s="257"/>
      <c r="G5" s="257"/>
      <c r="H5" s="257"/>
      <c r="I5" s="258"/>
      <c r="J5" s="258">
        <f>SUMIFS(J6:$J$438,$B6:$B$438,$B5&amp;"*",$A6:$A$438,"Serviço")</f>
        <v>396146.58999999997</v>
      </c>
      <c r="K5" s="259">
        <f t="shared" ref="K5:K36" si="0">J5/$I$442</f>
        <v>0.18262086855739826</v>
      </c>
    </row>
    <row r="6" spans="1:11" ht="24" customHeight="1" x14ac:dyDescent="0.2">
      <c r="A6" s="275"/>
      <c r="B6" s="257" t="s">
        <v>1664</v>
      </c>
      <c r="C6" s="257" t="s">
        <v>1311</v>
      </c>
      <c r="D6" s="257"/>
      <c r="E6" s="190" t="s">
        <v>12</v>
      </c>
      <c r="F6" s="257"/>
      <c r="G6" s="257"/>
      <c r="H6" s="257"/>
      <c r="I6" s="258"/>
      <c r="J6" s="258">
        <f>SUMIFS(J7:$J$438,$B7:$B$438,$B6&amp;"*",$A7:$A$438,"Serviço")</f>
        <v>182080.56000000003</v>
      </c>
      <c r="K6" s="259">
        <f t="shared" si="0"/>
        <v>8.3937892825525703E-2</v>
      </c>
    </row>
    <row r="7" spans="1:11" ht="26.1" customHeight="1" x14ac:dyDescent="0.2">
      <c r="A7" s="276" t="s">
        <v>1656</v>
      </c>
      <c r="B7" s="260" t="s">
        <v>14</v>
      </c>
      <c r="C7" s="260" t="s">
        <v>1312</v>
      </c>
      <c r="D7" s="260" t="s">
        <v>1313</v>
      </c>
      <c r="E7" s="191" t="s">
        <v>1314</v>
      </c>
      <c r="F7" s="260" t="s">
        <v>1315</v>
      </c>
      <c r="G7" s="269">
        <v>8</v>
      </c>
      <c r="H7" s="261">
        <v>975</v>
      </c>
      <c r="I7" s="261">
        <f>H7*(1+($H$2))</f>
        <v>1218.75</v>
      </c>
      <c r="J7" s="261">
        <f>ROUND(I7*G7,2)</f>
        <v>9750</v>
      </c>
      <c r="K7" s="262">
        <f t="shared" si="0"/>
        <v>4.4946833151703596E-3</v>
      </c>
    </row>
    <row r="8" spans="1:11" ht="39" customHeight="1" x14ac:dyDescent="0.2">
      <c r="A8" s="276" t="s">
        <v>1656</v>
      </c>
      <c r="B8" s="260" t="s">
        <v>17</v>
      </c>
      <c r="C8" s="260" t="s">
        <v>1316</v>
      </c>
      <c r="D8" s="260" t="s">
        <v>1313</v>
      </c>
      <c r="E8" s="191" t="s">
        <v>1317</v>
      </c>
      <c r="F8" s="260" t="s">
        <v>1315</v>
      </c>
      <c r="G8" s="269">
        <v>8</v>
      </c>
      <c r="H8" s="261">
        <v>1484.22</v>
      </c>
      <c r="I8" s="261">
        <f t="shared" ref="I8:I21" si="1">H8*(1+($H$2))</f>
        <v>1855.2750000000001</v>
      </c>
      <c r="J8" s="261">
        <f t="shared" ref="J8:J21" si="2">ROUND(I8*G8,2)</f>
        <v>14842.2</v>
      </c>
      <c r="K8" s="262">
        <f t="shared" si="0"/>
        <v>6.8421526872227186E-3</v>
      </c>
    </row>
    <row r="9" spans="1:11" ht="26.1" customHeight="1" x14ac:dyDescent="0.2">
      <c r="A9" s="276" t="s">
        <v>1656</v>
      </c>
      <c r="B9" s="260" t="s">
        <v>18</v>
      </c>
      <c r="C9" s="260" t="s">
        <v>1318</v>
      </c>
      <c r="D9" s="260" t="s">
        <v>1313</v>
      </c>
      <c r="E9" s="191" t="s">
        <v>1319</v>
      </c>
      <c r="F9" s="260" t="s">
        <v>1320</v>
      </c>
      <c r="G9" s="269">
        <v>65</v>
      </c>
      <c r="H9" s="261">
        <v>577.71</v>
      </c>
      <c r="I9" s="261">
        <f t="shared" si="1"/>
        <v>722.13750000000005</v>
      </c>
      <c r="J9" s="261">
        <f>ROUND(I9*G9,2)</f>
        <v>46938.94</v>
      </c>
      <c r="K9" s="262">
        <f t="shared" si="0"/>
        <v>2.1638530302541804E-2</v>
      </c>
    </row>
    <row r="10" spans="1:11" ht="24" customHeight="1" x14ac:dyDescent="0.2">
      <c r="A10" s="276" t="s">
        <v>1656</v>
      </c>
      <c r="B10" s="260" t="s">
        <v>22</v>
      </c>
      <c r="C10" s="260" t="s">
        <v>1649</v>
      </c>
      <c r="D10" s="260" t="s">
        <v>23</v>
      </c>
      <c r="E10" s="191" t="s">
        <v>1641</v>
      </c>
      <c r="F10" s="260" t="s">
        <v>1334</v>
      </c>
      <c r="G10" s="269">
        <v>186.29</v>
      </c>
      <c r="H10" s="261">
        <v>5.78</v>
      </c>
      <c r="I10" s="261">
        <f t="shared" si="1"/>
        <v>7.2250000000000005</v>
      </c>
      <c r="J10" s="261">
        <f t="shared" si="2"/>
        <v>1345.95</v>
      </c>
      <c r="K10" s="262">
        <f t="shared" si="0"/>
        <v>6.2047374441574819E-4</v>
      </c>
    </row>
    <row r="11" spans="1:11" ht="26.1" customHeight="1" x14ac:dyDescent="0.2">
      <c r="A11" s="276" t="s">
        <v>1656</v>
      </c>
      <c r="B11" s="260" t="s">
        <v>25</v>
      </c>
      <c r="C11" s="260" t="s">
        <v>1650</v>
      </c>
      <c r="D11" s="260" t="s">
        <v>23</v>
      </c>
      <c r="E11" s="191" t="s">
        <v>1643</v>
      </c>
      <c r="F11" s="260" t="s">
        <v>1334</v>
      </c>
      <c r="G11" s="269">
        <v>186.29</v>
      </c>
      <c r="H11" s="261">
        <v>19.93</v>
      </c>
      <c r="I11" s="261">
        <f t="shared" si="1"/>
        <v>24.912500000000001</v>
      </c>
      <c r="J11" s="261">
        <f t="shared" si="2"/>
        <v>4640.95</v>
      </c>
      <c r="K11" s="262">
        <f t="shared" si="0"/>
        <v>2.1394462083630644E-3</v>
      </c>
    </row>
    <row r="12" spans="1:11" ht="39" customHeight="1" x14ac:dyDescent="0.2">
      <c r="A12" s="276" t="s">
        <v>1656</v>
      </c>
      <c r="B12" s="260" t="s">
        <v>26</v>
      </c>
      <c r="C12" s="260" t="s">
        <v>1651</v>
      </c>
      <c r="D12" s="260" t="s">
        <v>23</v>
      </c>
      <c r="E12" s="191" t="s">
        <v>1642</v>
      </c>
      <c r="F12" s="260" t="s">
        <v>70</v>
      </c>
      <c r="G12" s="269">
        <v>1862.9</v>
      </c>
      <c r="H12" s="261">
        <v>4.16</v>
      </c>
      <c r="I12" s="261">
        <f t="shared" si="1"/>
        <v>5.2</v>
      </c>
      <c r="J12" s="261">
        <f t="shared" si="2"/>
        <v>9687.08</v>
      </c>
      <c r="K12" s="262">
        <f t="shared" si="0"/>
        <v>4.4656776255097928E-3</v>
      </c>
    </row>
    <row r="13" spans="1:11" ht="39" customHeight="1" x14ac:dyDescent="0.2">
      <c r="A13" s="276" t="s">
        <v>1656</v>
      </c>
      <c r="B13" s="260" t="s">
        <v>28</v>
      </c>
      <c r="C13" s="260" t="s">
        <v>1321</v>
      </c>
      <c r="D13" s="260" t="s">
        <v>23</v>
      </c>
      <c r="E13" s="191" t="s">
        <v>27</v>
      </c>
      <c r="F13" s="260" t="s">
        <v>24</v>
      </c>
      <c r="G13" s="269">
        <v>1</v>
      </c>
      <c r="H13" s="261">
        <v>2200.35</v>
      </c>
      <c r="I13" s="261">
        <f>H13*(1+($H$2))</f>
        <v>2750.4375</v>
      </c>
      <c r="J13" s="261">
        <f t="shared" si="2"/>
        <v>2750.44</v>
      </c>
      <c r="K13" s="262">
        <f t="shared" si="0"/>
        <v>1.2679340284489399E-3</v>
      </c>
    </row>
    <row r="14" spans="1:11" ht="24" customHeight="1" x14ac:dyDescent="0.2">
      <c r="A14" s="276" t="s">
        <v>1656</v>
      </c>
      <c r="B14" s="260" t="s">
        <v>29</v>
      </c>
      <c r="C14" s="260" t="s">
        <v>1322</v>
      </c>
      <c r="D14" s="260" t="s">
        <v>23</v>
      </c>
      <c r="E14" s="191" t="s">
        <v>30</v>
      </c>
      <c r="F14" s="260" t="s">
        <v>1320</v>
      </c>
      <c r="G14" s="269">
        <v>412.8</v>
      </c>
      <c r="H14" s="261">
        <v>91.7</v>
      </c>
      <c r="I14" s="261">
        <f t="shared" si="1"/>
        <v>114.625</v>
      </c>
      <c r="J14" s="261">
        <f t="shared" si="2"/>
        <v>47317.2</v>
      </c>
      <c r="K14" s="262">
        <f t="shared" si="0"/>
        <v>2.1812905575443992E-2</v>
      </c>
    </row>
    <row r="15" spans="1:11" ht="24" customHeight="1" x14ac:dyDescent="0.2">
      <c r="A15" s="276" t="s">
        <v>1656</v>
      </c>
      <c r="B15" s="260" t="s">
        <v>31</v>
      </c>
      <c r="C15" s="260" t="s">
        <v>1323</v>
      </c>
      <c r="D15" s="260" t="s">
        <v>1324</v>
      </c>
      <c r="E15" s="191" t="s">
        <v>90</v>
      </c>
      <c r="F15" s="260" t="s">
        <v>24</v>
      </c>
      <c r="G15" s="269">
        <v>1</v>
      </c>
      <c r="H15" s="261">
        <v>7320.36</v>
      </c>
      <c r="I15" s="261">
        <f t="shared" si="1"/>
        <v>9150.4499999999989</v>
      </c>
      <c r="J15" s="261">
        <f>ROUND(I15*G15,2)</f>
        <v>9150.4500000000007</v>
      </c>
      <c r="K15" s="262">
        <f t="shared" si="0"/>
        <v>4.2182948657744218E-3</v>
      </c>
    </row>
    <row r="16" spans="1:11" ht="39" customHeight="1" x14ac:dyDescent="0.2">
      <c r="A16" s="276" t="s">
        <v>1656</v>
      </c>
      <c r="B16" s="260" t="s">
        <v>1626</v>
      </c>
      <c r="C16" s="260" t="s">
        <v>1325</v>
      </c>
      <c r="D16" s="260" t="s">
        <v>23</v>
      </c>
      <c r="E16" s="191" t="s">
        <v>932</v>
      </c>
      <c r="F16" s="260" t="s">
        <v>1320</v>
      </c>
      <c r="G16" s="269">
        <v>8</v>
      </c>
      <c r="H16" s="261">
        <v>468.19</v>
      </c>
      <c r="I16" s="261">
        <f t="shared" si="1"/>
        <v>585.23749999999995</v>
      </c>
      <c r="J16" s="261">
        <f t="shared" si="2"/>
        <v>4681.8999999999996</v>
      </c>
      <c r="K16" s="262">
        <f t="shared" si="0"/>
        <v>2.1583238782867799E-3</v>
      </c>
    </row>
    <row r="17" spans="1:11" ht="26.1" customHeight="1" x14ac:dyDescent="0.2">
      <c r="A17" s="276" t="s">
        <v>1656</v>
      </c>
      <c r="B17" s="260" t="s">
        <v>1635</v>
      </c>
      <c r="C17" s="260" t="s">
        <v>1652</v>
      </c>
      <c r="D17" s="260" t="s">
        <v>23</v>
      </c>
      <c r="E17" s="191" t="s">
        <v>1637</v>
      </c>
      <c r="F17" s="260" t="s">
        <v>24</v>
      </c>
      <c r="G17" s="269">
        <v>2</v>
      </c>
      <c r="H17" s="261">
        <v>10307.35</v>
      </c>
      <c r="I17" s="261">
        <f t="shared" si="1"/>
        <v>12884.1875</v>
      </c>
      <c r="J17" s="261">
        <f t="shared" si="2"/>
        <v>25768.38</v>
      </c>
      <c r="K17" s="262">
        <f t="shared" si="0"/>
        <v>1.1879046937945599E-2</v>
      </c>
    </row>
    <row r="18" spans="1:11" ht="26.1" customHeight="1" x14ac:dyDescent="0.2">
      <c r="A18" s="276" t="s">
        <v>1656</v>
      </c>
      <c r="B18" s="260" t="s">
        <v>1639</v>
      </c>
      <c r="C18" s="260" t="s">
        <v>1653</v>
      </c>
      <c r="D18" s="260" t="s">
        <v>23</v>
      </c>
      <c r="E18" s="191" t="s">
        <v>1640</v>
      </c>
      <c r="F18" s="260" t="s">
        <v>24</v>
      </c>
      <c r="G18" s="269">
        <v>2</v>
      </c>
      <c r="H18" s="261">
        <v>1961.58</v>
      </c>
      <c r="I18" s="261">
        <f t="shared" si="1"/>
        <v>2451.9749999999999</v>
      </c>
      <c r="J18" s="261">
        <f t="shared" si="2"/>
        <v>4903.95</v>
      </c>
      <c r="K18" s="262">
        <f t="shared" si="0"/>
        <v>2.2606874095825315E-3</v>
      </c>
    </row>
    <row r="19" spans="1:11" ht="26.1" customHeight="1" x14ac:dyDescent="0.2">
      <c r="A19" s="276" t="s">
        <v>1656</v>
      </c>
      <c r="B19" s="260" t="s">
        <v>1644</v>
      </c>
      <c r="C19" s="260" t="s">
        <v>1481</v>
      </c>
      <c r="D19" s="260" t="s">
        <v>23</v>
      </c>
      <c r="E19" s="191" t="s">
        <v>350</v>
      </c>
      <c r="F19" s="260" t="s">
        <v>33</v>
      </c>
      <c r="G19" s="269">
        <v>15</v>
      </c>
      <c r="H19" s="261">
        <v>5.33</v>
      </c>
      <c r="I19" s="261">
        <f t="shared" si="1"/>
        <v>6.6624999999999996</v>
      </c>
      <c r="J19" s="261">
        <f t="shared" si="2"/>
        <v>99.94</v>
      </c>
      <c r="K19" s="262">
        <f t="shared" si="0"/>
        <v>4.607165646339751E-5</v>
      </c>
    </row>
    <row r="20" spans="1:11" ht="26.1" customHeight="1" x14ac:dyDescent="0.2">
      <c r="A20" s="276" t="s">
        <v>1656</v>
      </c>
      <c r="B20" s="260" t="s">
        <v>1645</v>
      </c>
      <c r="C20" s="260" t="s">
        <v>1451</v>
      </c>
      <c r="D20" s="260" t="s">
        <v>23</v>
      </c>
      <c r="E20" s="191" t="s">
        <v>672</v>
      </c>
      <c r="F20" s="260" t="s">
        <v>24</v>
      </c>
      <c r="G20" s="269">
        <v>2</v>
      </c>
      <c r="H20" s="261">
        <v>41.95</v>
      </c>
      <c r="I20" s="261">
        <f t="shared" si="1"/>
        <v>52.4375</v>
      </c>
      <c r="J20" s="261">
        <f t="shared" si="2"/>
        <v>104.88</v>
      </c>
      <c r="K20" s="262">
        <f t="shared" si="0"/>
        <v>4.8348962676417157E-5</v>
      </c>
    </row>
    <row r="21" spans="1:11" ht="39" customHeight="1" x14ac:dyDescent="0.2">
      <c r="A21" s="276" t="s">
        <v>1656</v>
      </c>
      <c r="B21" s="260" t="s">
        <v>1646</v>
      </c>
      <c r="C21" s="260" t="s">
        <v>1654</v>
      </c>
      <c r="D21" s="260" t="s">
        <v>23</v>
      </c>
      <c r="E21" s="191" t="s">
        <v>1647</v>
      </c>
      <c r="F21" s="260" t="s">
        <v>24</v>
      </c>
      <c r="G21" s="269">
        <v>1</v>
      </c>
      <c r="H21" s="261">
        <v>78.64</v>
      </c>
      <c r="I21" s="261">
        <f t="shared" si="1"/>
        <v>98.3</v>
      </c>
      <c r="J21" s="261">
        <f t="shared" si="2"/>
        <v>98.3</v>
      </c>
      <c r="K21" s="262">
        <f t="shared" si="0"/>
        <v>4.5315627680127826E-5</v>
      </c>
    </row>
    <row r="22" spans="1:11" ht="24" customHeight="1" x14ac:dyDescent="0.2">
      <c r="A22" s="275"/>
      <c r="B22" s="257" t="s">
        <v>1665</v>
      </c>
      <c r="C22" s="257" t="s">
        <v>1311</v>
      </c>
      <c r="D22" s="257"/>
      <c r="E22" s="190" t="s">
        <v>1326</v>
      </c>
      <c r="F22" s="257"/>
      <c r="G22" s="270"/>
      <c r="H22" s="257"/>
      <c r="I22" s="258"/>
      <c r="J22" s="258">
        <f>SUMIFS(J23:$J$438,$B23:$B$438,$B22&amp;"*",$A23:$A$438,"Serviço")</f>
        <v>179768.43</v>
      </c>
      <c r="K22" s="259">
        <f t="shared" si="0"/>
        <v>8.2872016709268775E-2</v>
      </c>
    </row>
    <row r="23" spans="1:11" ht="26.1" customHeight="1" x14ac:dyDescent="0.2">
      <c r="A23" s="276" t="s">
        <v>1656</v>
      </c>
      <c r="B23" s="260" t="s">
        <v>38</v>
      </c>
      <c r="C23" s="260">
        <v>93565</v>
      </c>
      <c r="D23" s="260" t="s">
        <v>23</v>
      </c>
      <c r="E23" s="191" t="s">
        <v>1743</v>
      </c>
      <c r="F23" s="260" t="s">
        <v>1742</v>
      </c>
      <c r="G23" s="269">
        <v>2.5</v>
      </c>
      <c r="H23" s="261">
        <v>22848.17</v>
      </c>
      <c r="I23" s="261">
        <f>H23*(1+($H$2))</f>
        <v>28560.212499999998</v>
      </c>
      <c r="J23" s="261">
        <f t="shared" ref="J23:J24" si="3">ROUND(I23*G23,2)</f>
        <v>71400.53</v>
      </c>
      <c r="K23" s="262">
        <f t="shared" si="0"/>
        <v>3.2915155988238021E-2</v>
      </c>
    </row>
    <row r="24" spans="1:11" ht="24" customHeight="1" x14ac:dyDescent="0.2">
      <c r="A24" s="276" t="s">
        <v>1656</v>
      </c>
      <c r="B24" s="260" t="s">
        <v>40</v>
      </c>
      <c r="C24" s="260">
        <v>94295</v>
      </c>
      <c r="D24" s="260" t="s">
        <v>23</v>
      </c>
      <c r="E24" s="191" t="s">
        <v>41</v>
      </c>
      <c r="F24" s="260" t="s">
        <v>1742</v>
      </c>
      <c r="G24" s="269">
        <v>8</v>
      </c>
      <c r="H24" s="261">
        <v>10836.79</v>
      </c>
      <c r="I24" s="261">
        <f>H24*(1+($H$2))</f>
        <v>13545.987500000001</v>
      </c>
      <c r="J24" s="261">
        <f t="shared" si="3"/>
        <v>108367.9</v>
      </c>
      <c r="K24" s="262">
        <f t="shared" si="0"/>
        <v>4.9956860721030762E-2</v>
      </c>
    </row>
    <row r="25" spans="1:11" ht="24" customHeight="1" x14ac:dyDescent="0.2">
      <c r="A25" s="275"/>
      <c r="B25" s="257" t="s">
        <v>1666</v>
      </c>
      <c r="C25" s="257" t="s">
        <v>1311</v>
      </c>
      <c r="D25" s="257"/>
      <c r="E25" s="190" t="s">
        <v>1327</v>
      </c>
      <c r="F25" s="257"/>
      <c r="G25" s="270"/>
      <c r="H25" s="257"/>
      <c r="I25" s="258"/>
      <c r="J25" s="258">
        <f>SUMIFS(J26:$J$438,$B26:$B$438,$B25&amp;"*",$A26:$A$438,"Serviço")</f>
        <v>34297.599999999999</v>
      </c>
      <c r="K25" s="259">
        <f t="shared" si="0"/>
        <v>1.5810959022603786E-2</v>
      </c>
    </row>
    <row r="26" spans="1:11" ht="26.1" customHeight="1" x14ac:dyDescent="0.2">
      <c r="A26" s="276" t="s">
        <v>1656</v>
      </c>
      <c r="B26" s="260" t="s">
        <v>46</v>
      </c>
      <c r="C26" s="260" t="s">
        <v>1328</v>
      </c>
      <c r="D26" s="260" t="s">
        <v>23</v>
      </c>
      <c r="E26" s="191" t="s">
        <v>47</v>
      </c>
      <c r="F26" s="260" t="s">
        <v>48</v>
      </c>
      <c r="G26" s="269">
        <v>128</v>
      </c>
      <c r="H26" s="261">
        <v>149.08000000000001</v>
      </c>
      <c r="I26" s="261">
        <f t="shared" ref="I26:I27" si="4">H26*(1+($H$2))</f>
        <v>186.35000000000002</v>
      </c>
      <c r="J26" s="261">
        <f t="shared" ref="J26:J27" si="5">ROUND(I26*G26,2)</f>
        <v>23852.799999999999</v>
      </c>
      <c r="K26" s="262">
        <f t="shared" si="0"/>
        <v>1.0995977659496978E-2</v>
      </c>
    </row>
    <row r="27" spans="1:11" ht="24" customHeight="1" x14ac:dyDescent="0.2">
      <c r="A27" s="276" t="s">
        <v>1656</v>
      </c>
      <c r="B27" s="260" t="s">
        <v>49</v>
      </c>
      <c r="C27" s="260" t="s">
        <v>1329</v>
      </c>
      <c r="D27" s="260" t="s">
        <v>23</v>
      </c>
      <c r="E27" s="191" t="s">
        <v>50</v>
      </c>
      <c r="F27" s="260" t="s">
        <v>48</v>
      </c>
      <c r="G27" s="269">
        <v>256</v>
      </c>
      <c r="H27" s="261">
        <v>32.64</v>
      </c>
      <c r="I27" s="261">
        <f t="shared" si="4"/>
        <v>40.799999999999997</v>
      </c>
      <c r="J27" s="261">
        <f t="shared" si="5"/>
        <v>10444.799999999999</v>
      </c>
      <c r="K27" s="262">
        <f t="shared" si="0"/>
        <v>4.8149813631068062E-3</v>
      </c>
    </row>
    <row r="28" spans="1:11" ht="24" customHeight="1" x14ac:dyDescent="0.2">
      <c r="A28" s="275"/>
      <c r="B28" s="257" t="s">
        <v>1667</v>
      </c>
      <c r="C28" s="257" t="s">
        <v>1311</v>
      </c>
      <c r="D28" s="257"/>
      <c r="E28" s="190" t="s">
        <v>1330</v>
      </c>
      <c r="F28" s="257"/>
      <c r="G28" s="270"/>
      <c r="H28" s="257"/>
      <c r="I28" s="258"/>
      <c r="J28" s="258">
        <f>SUMIFS(J29:$J$438,$B29:$B$438,$B28&amp;"*",$A29:$A$438,"Serviço")</f>
        <v>48192.93</v>
      </c>
      <c r="K28" s="259">
        <f t="shared" si="0"/>
        <v>2.2216611115915184E-2</v>
      </c>
    </row>
    <row r="29" spans="1:11" ht="24" customHeight="1" x14ac:dyDescent="0.2">
      <c r="A29" s="275"/>
      <c r="B29" s="257" t="s">
        <v>1668</v>
      </c>
      <c r="C29" s="257" t="s">
        <v>1311</v>
      </c>
      <c r="D29" s="257"/>
      <c r="E29" s="190" t="s">
        <v>1331</v>
      </c>
      <c r="F29" s="257"/>
      <c r="G29" s="270"/>
      <c r="H29" s="257"/>
      <c r="I29" s="258"/>
      <c r="J29" s="258">
        <f>SUMIFS(J30:$J$438,$B30:$B$438,$B29&amp;"*",$A30:$A$438,"Serviço")</f>
        <v>9992.2200000000012</v>
      </c>
      <c r="K29" s="259">
        <f t="shared" si="0"/>
        <v>4.6063450785140073E-3</v>
      </c>
    </row>
    <row r="30" spans="1:11" ht="39" customHeight="1" x14ac:dyDescent="0.2">
      <c r="A30" s="276" t="s">
        <v>1656</v>
      </c>
      <c r="B30" s="260" t="s">
        <v>53</v>
      </c>
      <c r="C30" s="260" t="s">
        <v>1332</v>
      </c>
      <c r="D30" s="260" t="s">
        <v>23</v>
      </c>
      <c r="E30" s="191" t="s">
        <v>54</v>
      </c>
      <c r="F30" s="260" t="s">
        <v>1320</v>
      </c>
      <c r="G30" s="269">
        <v>1691.83</v>
      </c>
      <c r="H30" s="261">
        <v>0.68</v>
      </c>
      <c r="I30" s="261">
        <f t="shared" ref="I30:I32" si="6">H30*(1+($H$2))</f>
        <v>0.85000000000000009</v>
      </c>
      <c r="J30" s="261">
        <f t="shared" ref="J30:J32" si="7">ROUND(I30*G30,2)</f>
        <v>1438.06</v>
      </c>
      <c r="K30" s="262">
        <f t="shared" si="0"/>
        <v>6.6293582443219354E-4</v>
      </c>
    </row>
    <row r="31" spans="1:11" ht="51.95" customHeight="1" x14ac:dyDescent="0.2">
      <c r="A31" s="276" t="s">
        <v>1656</v>
      </c>
      <c r="B31" s="260" t="s">
        <v>55</v>
      </c>
      <c r="C31" s="260" t="s">
        <v>1333</v>
      </c>
      <c r="D31" s="260" t="s">
        <v>23</v>
      </c>
      <c r="E31" s="191" t="s">
        <v>56</v>
      </c>
      <c r="F31" s="260" t="s">
        <v>1334</v>
      </c>
      <c r="G31" s="269">
        <v>169.18</v>
      </c>
      <c r="H31" s="261">
        <v>9.73</v>
      </c>
      <c r="I31" s="261">
        <f t="shared" si="6"/>
        <v>12.162500000000001</v>
      </c>
      <c r="J31" s="261">
        <f t="shared" si="7"/>
        <v>2057.65</v>
      </c>
      <c r="K31" s="262">
        <f t="shared" si="0"/>
        <v>9.48562576765158E-4</v>
      </c>
    </row>
    <row r="32" spans="1:11" ht="26.1" customHeight="1" x14ac:dyDescent="0.2">
      <c r="A32" s="276" t="s">
        <v>1656</v>
      </c>
      <c r="B32" s="260" t="s">
        <v>57</v>
      </c>
      <c r="C32" s="260" t="s">
        <v>1335</v>
      </c>
      <c r="D32" s="260" t="s">
        <v>1313</v>
      </c>
      <c r="E32" s="191" t="s">
        <v>1336</v>
      </c>
      <c r="F32" s="260" t="s">
        <v>1334</v>
      </c>
      <c r="G32" s="269">
        <v>169.18</v>
      </c>
      <c r="H32" s="261">
        <v>30.72</v>
      </c>
      <c r="I32" s="261">
        <f t="shared" si="6"/>
        <v>38.4</v>
      </c>
      <c r="J32" s="261">
        <f t="shared" si="7"/>
        <v>6496.51</v>
      </c>
      <c r="K32" s="262">
        <f t="shared" si="0"/>
        <v>2.9948466773166557E-3</v>
      </c>
    </row>
    <row r="33" spans="1:11" ht="24" customHeight="1" x14ac:dyDescent="0.2">
      <c r="A33" s="275"/>
      <c r="B33" s="257" t="s">
        <v>1669</v>
      </c>
      <c r="C33" s="257" t="s">
        <v>1311</v>
      </c>
      <c r="D33" s="257"/>
      <c r="E33" s="190" t="s">
        <v>1337</v>
      </c>
      <c r="F33" s="257"/>
      <c r="G33" s="270"/>
      <c r="H33" s="257"/>
      <c r="I33" s="258"/>
      <c r="J33" s="258">
        <f>SUMIFS(J34:$J$438,$B34:$B$438,$B33&amp;"*",$A34:$A$438,"Serviço")</f>
        <v>21940.25</v>
      </c>
      <c r="K33" s="259">
        <f t="shared" si="0"/>
        <v>1.0114305190324767E-2</v>
      </c>
    </row>
    <row r="34" spans="1:11" ht="39" customHeight="1" x14ac:dyDescent="0.2">
      <c r="A34" s="276" t="s">
        <v>1656</v>
      </c>
      <c r="B34" s="260" t="s">
        <v>123</v>
      </c>
      <c r="C34" s="260" t="s">
        <v>1338</v>
      </c>
      <c r="D34" s="260" t="s">
        <v>23</v>
      </c>
      <c r="E34" s="191" t="s">
        <v>61</v>
      </c>
      <c r="F34" s="260" t="s">
        <v>33</v>
      </c>
      <c r="G34" s="269">
        <v>149</v>
      </c>
      <c r="H34" s="261">
        <v>117.8</v>
      </c>
      <c r="I34" s="261">
        <f>H34*(1+($H$2))</f>
        <v>147.25</v>
      </c>
      <c r="J34" s="261">
        <f>ROUND(I34*G34,2)</f>
        <v>21940.25</v>
      </c>
      <c r="K34" s="262">
        <f t="shared" si="0"/>
        <v>1.0114305190324767E-2</v>
      </c>
    </row>
    <row r="35" spans="1:11" ht="24" customHeight="1" x14ac:dyDescent="0.2">
      <c r="A35" s="275"/>
      <c r="B35" s="257" t="s">
        <v>1670</v>
      </c>
      <c r="C35" s="257" t="s">
        <v>1311</v>
      </c>
      <c r="D35" s="257"/>
      <c r="E35" s="190" t="s">
        <v>992</v>
      </c>
      <c r="F35" s="257"/>
      <c r="G35" s="270"/>
      <c r="H35" s="257"/>
      <c r="I35" s="258"/>
      <c r="J35" s="258">
        <f>SUMIFS(J36:$J$438,$B36:$B$438,$B35&amp;"*",$A36:$A$438,"Serviço")</f>
        <v>16260.46</v>
      </c>
      <c r="K35" s="259">
        <f t="shared" si="0"/>
        <v>7.4959608470764119E-3</v>
      </c>
    </row>
    <row r="36" spans="1:11" ht="39" customHeight="1" x14ac:dyDescent="0.2">
      <c r="A36" s="276" t="s">
        <v>1656</v>
      </c>
      <c r="B36" s="260" t="s">
        <v>994</v>
      </c>
      <c r="C36" s="260" t="s">
        <v>1339</v>
      </c>
      <c r="D36" s="260" t="s">
        <v>23</v>
      </c>
      <c r="E36" s="191" t="s">
        <v>997</v>
      </c>
      <c r="F36" s="260" t="s">
        <v>1334</v>
      </c>
      <c r="G36" s="269">
        <v>17.84</v>
      </c>
      <c r="H36" s="261">
        <v>15.71</v>
      </c>
      <c r="I36" s="261">
        <f t="shared" ref="I36:I39" si="8">H36*(1+($H$2))</f>
        <v>19.637500000000003</v>
      </c>
      <c r="J36" s="261">
        <f t="shared" ref="J36:J39" si="9">ROUND(I36*G36,2)</f>
        <v>350.33</v>
      </c>
      <c r="K36" s="262">
        <f t="shared" si="0"/>
        <v>1.6149973392857764E-4</v>
      </c>
    </row>
    <row r="37" spans="1:11" ht="39" customHeight="1" x14ac:dyDescent="0.2">
      <c r="A37" s="276" t="s">
        <v>1656</v>
      </c>
      <c r="B37" s="260" t="s">
        <v>998</v>
      </c>
      <c r="C37" s="260" t="s">
        <v>1340</v>
      </c>
      <c r="D37" s="260" t="s">
        <v>23</v>
      </c>
      <c r="E37" s="191" t="s">
        <v>1004</v>
      </c>
      <c r="F37" s="260" t="s">
        <v>70</v>
      </c>
      <c r="G37" s="269">
        <v>1031.3</v>
      </c>
      <c r="H37" s="261">
        <v>2.2999999999999998</v>
      </c>
      <c r="I37" s="261">
        <f t="shared" si="8"/>
        <v>2.875</v>
      </c>
      <c r="J37" s="261">
        <f t="shared" si="9"/>
        <v>2964.99</v>
      </c>
      <c r="K37" s="262">
        <f t="shared" ref="K37:K68" si="10">J37/$I$442</f>
        <v>1.3668401110407142E-3</v>
      </c>
    </row>
    <row r="38" spans="1:11" ht="26.1" customHeight="1" x14ac:dyDescent="0.2">
      <c r="A38" s="276" t="s">
        <v>1656</v>
      </c>
      <c r="B38" s="260" t="s">
        <v>1005</v>
      </c>
      <c r="C38" s="260" t="s">
        <v>1341</v>
      </c>
      <c r="D38" s="260" t="s">
        <v>23</v>
      </c>
      <c r="E38" s="191" t="s">
        <v>1007</v>
      </c>
      <c r="F38" s="260" t="s">
        <v>1334</v>
      </c>
      <c r="G38" s="269">
        <v>103.13</v>
      </c>
      <c r="H38" s="261">
        <v>84.7</v>
      </c>
      <c r="I38" s="261">
        <f t="shared" si="8"/>
        <v>105.875</v>
      </c>
      <c r="J38" s="261">
        <f t="shared" si="9"/>
        <v>10918.89</v>
      </c>
      <c r="K38" s="262">
        <f t="shared" si="10"/>
        <v>5.0335336105826137E-3</v>
      </c>
    </row>
    <row r="39" spans="1:11" ht="65.099999999999994" customHeight="1" x14ac:dyDescent="0.2">
      <c r="A39" s="276" t="s">
        <v>1656</v>
      </c>
      <c r="B39" s="260" t="s">
        <v>1008</v>
      </c>
      <c r="C39" s="260" t="s">
        <v>1342</v>
      </c>
      <c r="D39" s="260" t="s">
        <v>23</v>
      </c>
      <c r="E39" s="191" t="s">
        <v>1009</v>
      </c>
      <c r="F39" s="260" t="s">
        <v>1334</v>
      </c>
      <c r="G39" s="269">
        <v>120.97</v>
      </c>
      <c r="H39" s="261">
        <v>13.4</v>
      </c>
      <c r="I39" s="261">
        <f t="shared" si="8"/>
        <v>16.75</v>
      </c>
      <c r="J39" s="261">
        <f t="shared" si="9"/>
        <v>2026.25</v>
      </c>
      <c r="K39" s="262">
        <f t="shared" si="10"/>
        <v>9.3408739152450672E-4</v>
      </c>
    </row>
    <row r="40" spans="1:11" ht="24" customHeight="1" x14ac:dyDescent="0.2">
      <c r="A40" s="275"/>
      <c r="B40" s="257" t="s">
        <v>1671</v>
      </c>
      <c r="C40" s="257" t="s">
        <v>1311</v>
      </c>
      <c r="D40" s="257"/>
      <c r="E40" s="190" t="s">
        <v>1655</v>
      </c>
      <c r="F40" s="257"/>
      <c r="G40" s="270"/>
      <c r="H40" s="257"/>
      <c r="I40" s="258"/>
      <c r="J40" s="258">
        <f>SUMIFS(J41:$J$438,$B41:$B$438,$B40&amp;"*",$A41:$A$438,"Serviço")</f>
        <v>868169.91000000015</v>
      </c>
      <c r="K40" s="259">
        <f t="shared" si="10"/>
        <v>0.40022039068820031</v>
      </c>
    </row>
    <row r="41" spans="1:11" ht="24" customHeight="1" x14ac:dyDescent="0.2">
      <c r="A41" s="275"/>
      <c r="B41" s="257" t="s">
        <v>1672</v>
      </c>
      <c r="C41" s="257" t="s">
        <v>1311</v>
      </c>
      <c r="D41" s="257"/>
      <c r="E41" s="190" t="s">
        <v>105</v>
      </c>
      <c r="F41" s="257"/>
      <c r="G41" s="270"/>
      <c r="H41" s="257"/>
      <c r="I41" s="258"/>
      <c r="J41" s="258">
        <f>SUMIFS(J42:$J$438,$B42:$B$438,$B41&amp;"*",$A42:$A$438,"Serviço")</f>
        <v>204748.86000000002</v>
      </c>
      <c r="K41" s="259">
        <f t="shared" si="10"/>
        <v>9.4387824086374542E-2</v>
      </c>
    </row>
    <row r="42" spans="1:11" ht="39" customHeight="1" x14ac:dyDescent="0.2">
      <c r="A42" s="276" t="s">
        <v>1656</v>
      </c>
      <c r="B42" s="260" t="s">
        <v>63</v>
      </c>
      <c r="C42" s="260" t="s">
        <v>1343</v>
      </c>
      <c r="D42" s="260" t="s">
        <v>23</v>
      </c>
      <c r="E42" s="191" t="s">
        <v>106</v>
      </c>
      <c r="F42" s="260" t="s">
        <v>1334</v>
      </c>
      <c r="G42" s="269">
        <v>59.77</v>
      </c>
      <c r="H42" s="261">
        <v>1240.05</v>
      </c>
      <c r="I42" s="261">
        <f t="shared" ref="I42:I51" si="11">H42*(1+($H$2))</f>
        <v>1550.0625</v>
      </c>
      <c r="J42" s="261">
        <f t="shared" ref="J42:J51" si="12">ROUND(I42*G42,2)</f>
        <v>92647.24</v>
      </c>
      <c r="K42" s="262">
        <f t="shared" si="10"/>
        <v>4.2709743982008608E-2</v>
      </c>
    </row>
    <row r="43" spans="1:11" ht="39" customHeight="1" x14ac:dyDescent="0.2">
      <c r="A43" s="276" t="s">
        <v>1656</v>
      </c>
      <c r="B43" s="260" t="s">
        <v>109</v>
      </c>
      <c r="C43" s="260" t="s">
        <v>1344</v>
      </c>
      <c r="D43" s="260" t="s">
        <v>23</v>
      </c>
      <c r="E43" s="191" t="s">
        <v>108</v>
      </c>
      <c r="F43" s="260" t="s">
        <v>1334</v>
      </c>
      <c r="G43" s="269">
        <v>19.09</v>
      </c>
      <c r="H43" s="261">
        <v>1049.18</v>
      </c>
      <c r="I43" s="261">
        <f t="shared" si="11"/>
        <v>1311.4750000000001</v>
      </c>
      <c r="J43" s="261">
        <f t="shared" si="12"/>
        <v>25036.06</v>
      </c>
      <c r="K43" s="262">
        <f t="shared" si="10"/>
        <v>1.1541452426626055E-2</v>
      </c>
    </row>
    <row r="44" spans="1:11" ht="39" customHeight="1" x14ac:dyDescent="0.2">
      <c r="A44" s="276" t="s">
        <v>1656</v>
      </c>
      <c r="B44" s="260" t="s">
        <v>110</v>
      </c>
      <c r="C44" s="260" t="s">
        <v>1345</v>
      </c>
      <c r="D44" s="260" t="s">
        <v>23</v>
      </c>
      <c r="E44" s="191" t="s">
        <v>87</v>
      </c>
      <c r="F44" s="260" t="s">
        <v>33</v>
      </c>
      <c r="G44" s="269">
        <v>76.099999999999994</v>
      </c>
      <c r="H44" s="261">
        <v>673.77</v>
      </c>
      <c r="I44" s="261">
        <f t="shared" si="11"/>
        <v>842.21249999999998</v>
      </c>
      <c r="J44" s="261">
        <f t="shared" si="12"/>
        <v>64092.37</v>
      </c>
      <c r="K44" s="262">
        <f t="shared" si="10"/>
        <v>2.9546144212176953E-2</v>
      </c>
    </row>
    <row r="45" spans="1:11" ht="39" customHeight="1" x14ac:dyDescent="0.2">
      <c r="A45" s="276" t="s">
        <v>1656</v>
      </c>
      <c r="B45" s="260" t="s">
        <v>111</v>
      </c>
      <c r="C45" s="260" t="s">
        <v>1346</v>
      </c>
      <c r="D45" s="260" t="s">
        <v>32</v>
      </c>
      <c r="E45" s="191" t="s">
        <v>75</v>
      </c>
      <c r="F45" s="260" t="s">
        <v>76</v>
      </c>
      <c r="G45" s="269">
        <v>17</v>
      </c>
      <c r="H45" s="261">
        <v>305.68</v>
      </c>
      <c r="I45" s="261">
        <f t="shared" si="11"/>
        <v>382.1</v>
      </c>
      <c r="J45" s="261">
        <f t="shared" si="12"/>
        <v>6495.7</v>
      </c>
      <c r="K45" s="262">
        <f t="shared" si="10"/>
        <v>2.9944732728566258E-3</v>
      </c>
    </row>
    <row r="46" spans="1:11" ht="26.1" customHeight="1" x14ac:dyDescent="0.2">
      <c r="A46" s="276" t="s">
        <v>1656</v>
      </c>
      <c r="B46" s="260" t="s">
        <v>113</v>
      </c>
      <c r="C46" s="260" t="s">
        <v>1347</v>
      </c>
      <c r="D46" s="260" t="s">
        <v>32</v>
      </c>
      <c r="E46" s="191" t="s">
        <v>77</v>
      </c>
      <c r="F46" s="260" t="s">
        <v>78</v>
      </c>
      <c r="G46" s="269">
        <v>5</v>
      </c>
      <c r="H46" s="261">
        <v>284.31</v>
      </c>
      <c r="I46" s="261">
        <f t="shared" si="11"/>
        <v>355.38749999999999</v>
      </c>
      <c r="J46" s="261">
        <f t="shared" si="12"/>
        <v>1776.94</v>
      </c>
      <c r="K46" s="262">
        <f t="shared" si="10"/>
        <v>8.1915718667269937E-4</v>
      </c>
    </row>
    <row r="47" spans="1:11" ht="26.1" customHeight="1" x14ac:dyDescent="0.2">
      <c r="A47" s="276" t="s">
        <v>1656</v>
      </c>
      <c r="B47" s="260" t="s">
        <v>114</v>
      </c>
      <c r="C47" s="260" t="s">
        <v>1348</v>
      </c>
      <c r="D47" s="260" t="s">
        <v>32</v>
      </c>
      <c r="E47" s="191" t="s">
        <v>79</v>
      </c>
      <c r="F47" s="260" t="s">
        <v>24</v>
      </c>
      <c r="G47" s="269">
        <v>18</v>
      </c>
      <c r="H47" s="261">
        <v>20.27</v>
      </c>
      <c r="I47" s="261">
        <f t="shared" si="11"/>
        <v>25.337499999999999</v>
      </c>
      <c r="J47" s="261">
        <f t="shared" si="12"/>
        <v>456.08</v>
      </c>
      <c r="K47" s="262">
        <f t="shared" si="10"/>
        <v>2.1024976065465615E-4</v>
      </c>
    </row>
    <row r="48" spans="1:11" ht="39" customHeight="1" x14ac:dyDescent="0.2">
      <c r="A48" s="276" t="s">
        <v>1656</v>
      </c>
      <c r="B48" s="260" t="s">
        <v>115</v>
      </c>
      <c r="C48" s="260" t="s">
        <v>1349</v>
      </c>
      <c r="D48" s="260" t="s">
        <v>1313</v>
      </c>
      <c r="E48" s="191" t="s">
        <v>1350</v>
      </c>
      <c r="F48" s="260" t="s">
        <v>1351</v>
      </c>
      <c r="G48" s="269">
        <v>1</v>
      </c>
      <c r="H48" s="261">
        <v>2081.44</v>
      </c>
      <c r="I48" s="261">
        <f t="shared" si="11"/>
        <v>2601.8000000000002</v>
      </c>
      <c r="J48" s="261">
        <f t="shared" si="12"/>
        <v>2601.8000000000002</v>
      </c>
      <c r="K48" s="262">
        <f t="shared" si="10"/>
        <v>1.199412005067717E-3</v>
      </c>
    </row>
    <row r="49" spans="1:11" ht="39" customHeight="1" x14ac:dyDescent="0.2">
      <c r="A49" s="276" t="s">
        <v>1656</v>
      </c>
      <c r="B49" s="260" t="s">
        <v>116</v>
      </c>
      <c r="C49" s="260" t="s">
        <v>1352</v>
      </c>
      <c r="D49" s="260" t="s">
        <v>23</v>
      </c>
      <c r="E49" s="191" t="s">
        <v>117</v>
      </c>
      <c r="F49" s="260" t="s">
        <v>1334</v>
      </c>
      <c r="G49" s="269">
        <v>21.21</v>
      </c>
      <c r="H49" s="261">
        <v>156.63999999999999</v>
      </c>
      <c r="I49" s="261">
        <f t="shared" si="11"/>
        <v>195.79999999999998</v>
      </c>
      <c r="J49" s="261">
        <f t="shared" si="12"/>
        <v>4152.92</v>
      </c>
      <c r="K49" s="262">
        <f t="shared" si="10"/>
        <v>1.9144677162294655E-3</v>
      </c>
    </row>
    <row r="50" spans="1:11" ht="26.1" customHeight="1" x14ac:dyDescent="0.2">
      <c r="A50" s="276" t="s">
        <v>1656</v>
      </c>
      <c r="B50" s="260" t="s">
        <v>760</v>
      </c>
      <c r="C50" s="260" t="s">
        <v>1353</v>
      </c>
      <c r="D50" s="260" t="s">
        <v>23</v>
      </c>
      <c r="E50" s="191" t="s">
        <v>764</v>
      </c>
      <c r="F50" s="260" t="s">
        <v>67</v>
      </c>
      <c r="G50" s="269">
        <v>580.45000000000005</v>
      </c>
      <c r="H50" s="261">
        <v>7.88</v>
      </c>
      <c r="I50" s="261">
        <f t="shared" si="11"/>
        <v>9.85</v>
      </c>
      <c r="J50" s="261">
        <f t="shared" si="12"/>
        <v>5717.43</v>
      </c>
      <c r="K50" s="262">
        <f t="shared" si="10"/>
        <v>2.6356961258107146E-3</v>
      </c>
    </row>
    <row r="51" spans="1:11" ht="26.1" customHeight="1" x14ac:dyDescent="0.2">
      <c r="A51" s="276" t="s">
        <v>1656</v>
      </c>
      <c r="B51" s="260" t="s">
        <v>763</v>
      </c>
      <c r="C51" s="260" t="s">
        <v>1354</v>
      </c>
      <c r="D51" s="260" t="s">
        <v>23</v>
      </c>
      <c r="E51" s="191" t="s">
        <v>765</v>
      </c>
      <c r="F51" s="260" t="s">
        <v>67</v>
      </c>
      <c r="G51" s="269">
        <v>83.6</v>
      </c>
      <c r="H51" s="261">
        <v>16.96</v>
      </c>
      <c r="I51" s="261">
        <f t="shared" si="11"/>
        <v>21.200000000000003</v>
      </c>
      <c r="J51" s="261">
        <f t="shared" si="12"/>
        <v>1772.32</v>
      </c>
      <c r="K51" s="262">
        <f t="shared" si="10"/>
        <v>8.1702739827104929E-4</v>
      </c>
    </row>
    <row r="52" spans="1:11" ht="24" customHeight="1" x14ac:dyDescent="0.2">
      <c r="A52" s="275"/>
      <c r="B52" s="257" t="s">
        <v>1673</v>
      </c>
      <c r="C52" s="257" t="s">
        <v>1311</v>
      </c>
      <c r="D52" s="257"/>
      <c r="E52" s="190" t="s">
        <v>1355</v>
      </c>
      <c r="F52" s="257"/>
      <c r="G52" s="270"/>
      <c r="H52" s="257"/>
      <c r="I52" s="258"/>
      <c r="J52" s="258">
        <f>SUMIFS(J53:$J$438,$B53:$B$438,$B52&amp;"*",$A53:$A$438,"Serviço")</f>
        <v>112579.19999999998</v>
      </c>
      <c r="K52" s="259">
        <f t="shared" si="10"/>
        <v>5.1898241217971985E-2</v>
      </c>
    </row>
    <row r="53" spans="1:11" ht="24" customHeight="1" x14ac:dyDescent="0.2">
      <c r="A53" s="275"/>
      <c r="B53" s="257" t="s">
        <v>1674</v>
      </c>
      <c r="C53" s="257" t="s">
        <v>1311</v>
      </c>
      <c r="D53" s="257"/>
      <c r="E53" s="190" t="s">
        <v>1022</v>
      </c>
      <c r="F53" s="257"/>
      <c r="G53" s="270"/>
      <c r="H53" s="257"/>
      <c r="I53" s="258"/>
      <c r="J53" s="258">
        <f>SUMIFS(J54:$J$438,$B54:$B$438,$B53&amp;"*",$A54:$A$438,"Serviço")</f>
        <v>56255.100000000006</v>
      </c>
      <c r="K53" s="259">
        <f t="shared" si="10"/>
        <v>2.5933216344947704E-2</v>
      </c>
    </row>
    <row r="54" spans="1:11" ht="39" customHeight="1" x14ac:dyDescent="0.2">
      <c r="A54" s="276" t="s">
        <v>1656</v>
      </c>
      <c r="B54" s="260" t="s">
        <v>1021</v>
      </c>
      <c r="C54" s="260" t="s">
        <v>1356</v>
      </c>
      <c r="D54" s="260" t="s">
        <v>23</v>
      </c>
      <c r="E54" s="191" t="s">
        <v>80</v>
      </c>
      <c r="F54" s="260" t="s">
        <v>1334</v>
      </c>
      <c r="G54" s="269">
        <v>22</v>
      </c>
      <c r="H54" s="261">
        <v>43.85</v>
      </c>
      <c r="I54" s="261">
        <f t="shared" ref="I54:I71" si="13">H54*(1+($H$2))</f>
        <v>54.8125</v>
      </c>
      <c r="J54" s="261">
        <f t="shared" ref="J54:J71" si="14">ROUND(I54*G54,2)</f>
        <v>1205.8800000000001</v>
      </c>
      <c r="K54" s="262">
        <f t="shared" si="10"/>
        <v>5.559024324202701E-4</v>
      </c>
    </row>
    <row r="55" spans="1:11" ht="26.1" customHeight="1" x14ac:dyDescent="0.2">
      <c r="A55" s="276" t="s">
        <v>1656</v>
      </c>
      <c r="B55" s="260" t="s">
        <v>1023</v>
      </c>
      <c r="C55" s="260" t="s">
        <v>1357</v>
      </c>
      <c r="D55" s="260" t="s">
        <v>32</v>
      </c>
      <c r="E55" s="191" t="s">
        <v>987</v>
      </c>
      <c r="F55" s="260" t="s">
        <v>1320</v>
      </c>
      <c r="G55" s="269">
        <v>14.15</v>
      </c>
      <c r="H55" s="261">
        <v>3.76</v>
      </c>
      <c r="I55" s="261">
        <f t="shared" si="13"/>
        <v>4.6999999999999993</v>
      </c>
      <c r="J55" s="261">
        <f t="shared" si="14"/>
        <v>66.510000000000005</v>
      </c>
      <c r="K55" s="262">
        <f t="shared" si="10"/>
        <v>3.0660655106869808E-5</v>
      </c>
    </row>
    <row r="56" spans="1:11" ht="39" customHeight="1" x14ac:dyDescent="0.2">
      <c r="A56" s="276" t="s">
        <v>1656</v>
      </c>
      <c r="B56" s="260" t="s">
        <v>1024</v>
      </c>
      <c r="C56" s="260" t="s">
        <v>1358</v>
      </c>
      <c r="D56" s="260" t="s">
        <v>23</v>
      </c>
      <c r="E56" s="191" t="s">
        <v>73</v>
      </c>
      <c r="F56" s="260" t="s">
        <v>1320</v>
      </c>
      <c r="G56" s="269">
        <v>0.71</v>
      </c>
      <c r="H56" s="261">
        <v>47.29</v>
      </c>
      <c r="I56" s="261">
        <f t="shared" si="13"/>
        <v>59.112499999999997</v>
      </c>
      <c r="J56" s="261">
        <f t="shared" si="14"/>
        <v>41.97</v>
      </c>
      <c r="K56" s="262">
        <f t="shared" si="10"/>
        <v>1.9347882947456407E-5</v>
      </c>
    </row>
    <row r="57" spans="1:11" ht="39" customHeight="1" x14ac:dyDescent="0.2">
      <c r="A57" s="276" t="s">
        <v>1656</v>
      </c>
      <c r="B57" s="260" t="s">
        <v>1025</v>
      </c>
      <c r="C57" s="260" t="s">
        <v>1359</v>
      </c>
      <c r="D57" s="260" t="s">
        <v>23</v>
      </c>
      <c r="E57" s="191" t="s">
        <v>81</v>
      </c>
      <c r="F57" s="260" t="s">
        <v>1320</v>
      </c>
      <c r="G57" s="269">
        <v>32.25</v>
      </c>
      <c r="H57" s="261">
        <v>205.48</v>
      </c>
      <c r="I57" s="261">
        <f t="shared" si="13"/>
        <v>256.84999999999997</v>
      </c>
      <c r="J57" s="261">
        <f t="shared" si="14"/>
        <v>8283.41</v>
      </c>
      <c r="K57" s="262">
        <f t="shared" si="10"/>
        <v>3.8185953558682365E-3</v>
      </c>
    </row>
    <row r="58" spans="1:11" ht="24" customHeight="1" x14ac:dyDescent="0.2">
      <c r="A58" s="276" t="s">
        <v>1656</v>
      </c>
      <c r="B58" s="260" t="s">
        <v>1026</v>
      </c>
      <c r="C58" s="260" t="s">
        <v>1360</v>
      </c>
      <c r="D58" s="260" t="s">
        <v>1313</v>
      </c>
      <c r="E58" s="191" t="s">
        <v>1361</v>
      </c>
      <c r="F58" s="260" t="s">
        <v>1334</v>
      </c>
      <c r="G58" s="269">
        <v>17.690000000000001</v>
      </c>
      <c r="H58" s="261">
        <v>648.34</v>
      </c>
      <c r="I58" s="261">
        <f t="shared" si="13"/>
        <v>810.42500000000007</v>
      </c>
      <c r="J58" s="261">
        <f t="shared" si="14"/>
        <v>14336.42</v>
      </c>
      <c r="K58" s="262">
        <f t="shared" si="10"/>
        <v>6.6089915664897065E-3</v>
      </c>
    </row>
    <row r="59" spans="1:11" ht="24" customHeight="1" x14ac:dyDescent="0.2">
      <c r="A59" s="276" t="s">
        <v>1656</v>
      </c>
      <c r="B59" s="260" t="s">
        <v>1027</v>
      </c>
      <c r="C59" s="260" t="s">
        <v>1362</v>
      </c>
      <c r="D59" s="260" t="s">
        <v>32</v>
      </c>
      <c r="E59" s="191" t="s">
        <v>785</v>
      </c>
      <c r="F59" s="260" t="s">
        <v>1334</v>
      </c>
      <c r="G59" s="269">
        <v>17.690000000000001</v>
      </c>
      <c r="H59" s="261">
        <v>61.85</v>
      </c>
      <c r="I59" s="261">
        <f t="shared" si="13"/>
        <v>77.3125</v>
      </c>
      <c r="J59" s="261">
        <f t="shared" si="14"/>
        <v>1367.66</v>
      </c>
      <c r="K59" s="262">
        <f t="shared" si="10"/>
        <v>6.3048190593086094E-4</v>
      </c>
    </row>
    <row r="60" spans="1:11" ht="26.1" customHeight="1" x14ac:dyDescent="0.2">
      <c r="A60" s="276" t="s">
        <v>1656</v>
      </c>
      <c r="B60" s="260" t="s">
        <v>1028</v>
      </c>
      <c r="C60" s="260" t="s">
        <v>1363</v>
      </c>
      <c r="D60" s="260" t="s">
        <v>23</v>
      </c>
      <c r="E60" s="191" t="s">
        <v>82</v>
      </c>
      <c r="F60" s="260" t="s">
        <v>67</v>
      </c>
      <c r="G60" s="269">
        <v>55.4</v>
      </c>
      <c r="H60" s="261">
        <v>16.559999999999999</v>
      </c>
      <c r="I60" s="261">
        <f t="shared" si="13"/>
        <v>20.7</v>
      </c>
      <c r="J60" s="261">
        <f t="shared" si="14"/>
        <v>1146.78</v>
      </c>
      <c r="K60" s="262">
        <f t="shared" si="10"/>
        <v>5.2865773663292965E-4</v>
      </c>
    </row>
    <row r="61" spans="1:11" ht="26.1" customHeight="1" x14ac:dyDescent="0.2">
      <c r="A61" s="276" t="s">
        <v>1656</v>
      </c>
      <c r="B61" s="260" t="s">
        <v>1029</v>
      </c>
      <c r="C61" s="260" t="s">
        <v>1364</v>
      </c>
      <c r="D61" s="260" t="s">
        <v>23</v>
      </c>
      <c r="E61" s="191" t="s">
        <v>83</v>
      </c>
      <c r="F61" s="260" t="s">
        <v>67</v>
      </c>
      <c r="G61" s="269">
        <v>109.6</v>
      </c>
      <c r="H61" s="261">
        <v>14.2</v>
      </c>
      <c r="I61" s="261">
        <f t="shared" si="13"/>
        <v>17.75</v>
      </c>
      <c r="J61" s="261">
        <f t="shared" si="14"/>
        <v>1945.4</v>
      </c>
      <c r="K61" s="262">
        <f t="shared" si="10"/>
        <v>8.968160944956325E-4</v>
      </c>
    </row>
    <row r="62" spans="1:11" ht="39" customHeight="1" x14ac:dyDescent="0.2">
      <c r="A62" s="276" t="s">
        <v>1656</v>
      </c>
      <c r="B62" s="260" t="s">
        <v>1030</v>
      </c>
      <c r="C62" s="260" t="s">
        <v>1365</v>
      </c>
      <c r="D62" s="260" t="s">
        <v>23</v>
      </c>
      <c r="E62" s="191" t="s">
        <v>74</v>
      </c>
      <c r="F62" s="260" t="s">
        <v>67</v>
      </c>
      <c r="G62" s="269">
        <v>20.7</v>
      </c>
      <c r="H62" s="261">
        <v>10.6</v>
      </c>
      <c r="I62" s="261">
        <f t="shared" si="13"/>
        <v>13.25</v>
      </c>
      <c r="J62" s="261">
        <f t="shared" si="14"/>
        <v>274.27999999999997</v>
      </c>
      <c r="K62" s="262">
        <f t="shared" si="10"/>
        <v>1.2644120407024882E-4</v>
      </c>
    </row>
    <row r="63" spans="1:11" ht="39" customHeight="1" x14ac:dyDescent="0.2">
      <c r="A63" s="276" t="s">
        <v>1656</v>
      </c>
      <c r="B63" s="260" t="s">
        <v>1031</v>
      </c>
      <c r="C63" s="260" t="s">
        <v>1366</v>
      </c>
      <c r="D63" s="260" t="s">
        <v>23</v>
      </c>
      <c r="E63" s="191" t="s">
        <v>786</v>
      </c>
      <c r="F63" s="260" t="s">
        <v>67</v>
      </c>
      <c r="G63" s="269">
        <v>664.8</v>
      </c>
      <c r="H63" s="261">
        <v>9.7899999999999991</v>
      </c>
      <c r="I63" s="261">
        <f t="shared" si="13"/>
        <v>12.237499999999999</v>
      </c>
      <c r="J63" s="261">
        <f t="shared" si="14"/>
        <v>8135.49</v>
      </c>
      <c r="K63" s="262">
        <f t="shared" si="10"/>
        <v>3.7504052475625955E-3</v>
      </c>
    </row>
    <row r="64" spans="1:11" ht="39" customHeight="1" x14ac:dyDescent="0.2">
      <c r="A64" s="276" t="s">
        <v>1656</v>
      </c>
      <c r="B64" s="260" t="s">
        <v>1032</v>
      </c>
      <c r="C64" s="260" t="s">
        <v>1367</v>
      </c>
      <c r="D64" s="260" t="s">
        <v>23</v>
      </c>
      <c r="E64" s="191" t="s">
        <v>787</v>
      </c>
      <c r="F64" s="260" t="s">
        <v>67</v>
      </c>
      <c r="G64" s="269">
        <v>520.9</v>
      </c>
      <c r="H64" s="261">
        <v>10.55</v>
      </c>
      <c r="I64" s="261">
        <f t="shared" si="13"/>
        <v>13.1875</v>
      </c>
      <c r="J64" s="261">
        <f t="shared" si="14"/>
        <v>6869.37</v>
      </c>
      <c r="K64" s="262">
        <f t="shared" si="10"/>
        <v>3.1667325871519805E-3</v>
      </c>
    </row>
    <row r="65" spans="1:11" ht="39" customHeight="1" x14ac:dyDescent="0.2">
      <c r="A65" s="276" t="s">
        <v>1656</v>
      </c>
      <c r="B65" s="260" t="s">
        <v>1033</v>
      </c>
      <c r="C65" s="260" t="s">
        <v>1368</v>
      </c>
      <c r="D65" s="260" t="s">
        <v>23</v>
      </c>
      <c r="E65" s="191" t="s">
        <v>788</v>
      </c>
      <c r="F65" s="260" t="s">
        <v>67</v>
      </c>
      <c r="G65" s="269">
        <v>744.5</v>
      </c>
      <c r="H65" s="261">
        <v>9.89</v>
      </c>
      <c r="I65" s="261">
        <f t="shared" si="13"/>
        <v>12.362500000000001</v>
      </c>
      <c r="J65" s="261">
        <f t="shared" si="14"/>
        <v>9203.8799999999992</v>
      </c>
      <c r="K65" s="262">
        <f t="shared" si="10"/>
        <v>4.2429257303415553E-3</v>
      </c>
    </row>
    <row r="66" spans="1:11" ht="39" customHeight="1" x14ac:dyDescent="0.2">
      <c r="A66" s="276" t="s">
        <v>1656</v>
      </c>
      <c r="B66" s="260" t="s">
        <v>1034</v>
      </c>
      <c r="C66" s="260" t="s">
        <v>1346</v>
      </c>
      <c r="D66" s="260" t="s">
        <v>32</v>
      </c>
      <c r="E66" s="191" t="s">
        <v>75</v>
      </c>
      <c r="F66" s="260" t="s">
        <v>76</v>
      </c>
      <c r="G66" s="269">
        <v>3</v>
      </c>
      <c r="H66" s="261">
        <v>305.68</v>
      </c>
      <c r="I66" s="261">
        <f t="shared" si="13"/>
        <v>382.1</v>
      </c>
      <c r="J66" s="261">
        <f t="shared" si="14"/>
        <v>1146.3</v>
      </c>
      <c r="K66" s="262">
        <f t="shared" si="10"/>
        <v>5.284364599158751E-4</v>
      </c>
    </row>
    <row r="67" spans="1:11" ht="26.1" customHeight="1" x14ac:dyDescent="0.2">
      <c r="A67" s="276" t="s">
        <v>1656</v>
      </c>
      <c r="B67" s="260" t="s">
        <v>1035</v>
      </c>
      <c r="C67" s="260" t="s">
        <v>1347</v>
      </c>
      <c r="D67" s="260" t="s">
        <v>32</v>
      </c>
      <c r="E67" s="191" t="s">
        <v>77</v>
      </c>
      <c r="F67" s="260" t="s">
        <v>78</v>
      </c>
      <c r="G67" s="269">
        <v>2</v>
      </c>
      <c r="H67" s="261">
        <v>284.31</v>
      </c>
      <c r="I67" s="261">
        <f t="shared" si="13"/>
        <v>355.38749999999999</v>
      </c>
      <c r="J67" s="261">
        <f t="shared" si="14"/>
        <v>710.78</v>
      </c>
      <c r="K67" s="262">
        <f t="shared" si="10"/>
        <v>3.2766471864172184E-4</v>
      </c>
    </row>
    <row r="68" spans="1:11" ht="26.1" customHeight="1" x14ac:dyDescent="0.2">
      <c r="A68" s="276" t="s">
        <v>1656</v>
      </c>
      <c r="B68" s="260" t="s">
        <v>1036</v>
      </c>
      <c r="C68" s="260" t="s">
        <v>1348</v>
      </c>
      <c r="D68" s="260" t="s">
        <v>32</v>
      </c>
      <c r="E68" s="191" t="s">
        <v>79</v>
      </c>
      <c r="F68" s="260" t="s">
        <v>24</v>
      </c>
      <c r="G68" s="269">
        <v>6</v>
      </c>
      <c r="H68" s="261">
        <v>20.27</v>
      </c>
      <c r="I68" s="261">
        <f t="shared" si="13"/>
        <v>25.337499999999999</v>
      </c>
      <c r="J68" s="261">
        <f t="shared" si="14"/>
        <v>152.03</v>
      </c>
      <c r="K68" s="262">
        <f t="shared" si="10"/>
        <v>7.0084790195420479E-5</v>
      </c>
    </row>
    <row r="69" spans="1:11" ht="26.1" customHeight="1" x14ac:dyDescent="0.2">
      <c r="A69" s="276" t="s">
        <v>1656</v>
      </c>
      <c r="B69" s="260" t="s">
        <v>1037</v>
      </c>
      <c r="C69" s="260" t="s">
        <v>1369</v>
      </c>
      <c r="D69" s="260" t="s">
        <v>23</v>
      </c>
      <c r="E69" s="191" t="s">
        <v>281</v>
      </c>
      <c r="F69" s="260" t="s">
        <v>1334</v>
      </c>
      <c r="G69" s="269">
        <v>3.6</v>
      </c>
      <c r="H69" s="261">
        <v>24.61</v>
      </c>
      <c r="I69" s="261">
        <f t="shared" si="13"/>
        <v>30.762499999999999</v>
      </c>
      <c r="J69" s="261">
        <f t="shared" si="14"/>
        <v>110.75</v>
      </c>
      <c r="K69" s="262">
        <f t="shared" ref="K69:K132" si="15">J69/$I$442</f>
        <v>5.1054992528729976E-5</v>
      </c>
    </row>
    <row r="70" spans="1:11" ht="51.95" customHeight="1" x14ac:dyDescent="0.2">
      <c r="A70" s="276" t="s">
        <v>1656</v>
      </c>
      <c r="B70" s="260" t="s">
        <v>1038</v>
      </c>
      <c r="C70" s="260" t="s">
        <v>1370</v>
      </c>
      <c r="D70" s="260" t="s">
        <v>23</v>
      </c>
      <c r="E70" s="191" t="s">
        <v>68</v>
      </c>
      <c r="F70" s="260" t="s">
        <v>1334</v>
      </c>
      <c r="G70" s="269">
        <v>23.92</v>
      </c>
      <c r="H70" s="261">
        <v>9.8800000000000008</v>
      </c>
      <c r="I70" s="261">
        <f t="shared" si="13"/>
        <v>12.350000000000001</v>
      </c>
      <c r="J70" s="261">
        <f t="shared" si="14"/>
        <v>295.41000000000003</v>
      </c>
      <c r="K70" s="262">
        <f t="shared" si="15"/>
        <v>1.3618198955225394E-4</v>
      </c>
    </row>
    <row r="71" spans="1:11" ht="39" customHeight="1" x14ac:dyDescent="0.2">
      <c r="A71" s="276" t="s">
        <v>1656</v>
      </c>
      <c r="B71" s="260" t="s">
        <v>1039</v>
      </c>
      <c r="C71" s="260" t="s">
        <v>1371</v>
      </c>
      <c r="D71" s="260" t="s">
        <v>23</v>
      </c>
      <c r="E71" s="191" t="s">
        <v>69</v>
      </c>
      <c r="F71" s="260" t="s">
        <v>70</v>
      </c>
      <c r="G71" s="269">
        <v>239.2</v>
      </c>
      <c r="H71" s="261">
        <v>3.22</v>
      </c>
      <c r="I71" s="261">
        <f t="shared" si="13"/>
        <v>4.0250000000000004</v>
      </c>
      <c r="J71" s="261">
        <f t="shared" si="14"/>
        <v>962.78</v>
      </c>
      <c r="K71" s="262">
        <f t="shared" si="15"/>
        <v>4.4383499509535572E-4</v>
      </c>
    </row>
    <row r="72" spans="1:11" ht="24" customHeight="1" x14ac:dyDescent="0.2">
      <c r="A72" s="275"/>
      <c r="B72" s="257" t="s">
        <v>1675</v>
      </c>
      <c r="C72" s="257" t="s">
        <v>1311</v>
      </c>
      <c r="D72" s="257"/>
      <c r="E72" s="190" t="s">
        <v>1040</v>
      </c>
      <c r="F72" s="257"/>
      <c r="G72" s="270"/>
      <c r="H72" s="257"/>
      <c r="I72" s="258"/>
      <c r="J72" s="258">
        <f>SUMIFS(J73:$J$438,$B73:$B$438,$B72&amp;"*",$A73:$A$438,"Serviço")</f>
        <v>19885.069999999996</v>
      </c>
      <c r="K72" s="259">
        <f t="shared" si="15"/>
        <v>9.1668812666661163E-3</v>
      </c>
    </row>
    <row r="73" spans="1:11" ht="39" customHeight="1" x14ac:dyDescent="0.2">
      <c r="A73" s="276" t="s">
        <v>1656</v>
      </c>
      <c r="B73" s="260" t="s">
        <v>1041</v>
      </c>
      <c r="C73" s="260" t="s">
        <v>1356</v>
      </c>
      <c r="D73" s="260" t="s">
        <v>23</v>
      </c>
      <c r="E73" s="191" t="s">
        <v>80</v>
      </c>
      <c r="F73" s="260" t="s">
        <v>1334</v>
      </c>
      <c r="G73" s="269">
        <v>11.52</v>
      </c>
      <c r="H73" s="261">
        <v>43.85</v>
      </c>
      <c r="I73" s="261">
        <f t="shared" ref="I73:I91" si="16">H73*(1+($H$2))</f>
        <v>54.8125</v>
      </c>
      <c r="J73" s="261">
        <f t="shared" ref="J73:J91" si="17">ROUND(I73*G73,2)</f>
        <v>631.44000000000005</v>
      </c>
      <c r="K73" s="262">
        <f t="shared" si="15"/>
        <v>2.9108952128524838E-4</v>
      </c>
    </row>
    <row r="74" spans="1:11" ht="26.1" customHeight="1" x14ac:dyDescent="0.2">
      <c r="A74" s="276" t="s">
        <v>1656</v>
      </c>
      <c r="B74" s="260" t="s">
        <v>1042</v>
      </c>
      <c r="C74" s="260" t="s">
        <v>1357</v>
      </c>
      <c r="D74" s="260" t="s">
        <v>32</v>
      </c>
      <c r="E74" s="191" t="s">
        <v>987</v>
      </c>
      <c r="F74" s="260" t="s">
        <v>1320</v>
      </c>
      <c r="G74" s="269">
        <v>6.98</v>
      </c>
      <c r="H74" s="261">
        <v>3.76</v>
      </c>
      <c r="I74" s="261">
        <f t="shared" si="16"/>
        <v>4.6999999999999993</v>
      </c>
      <c r="J74" s="261">
        <f t="shared" si="17"/>
        <v>32.81</v>
      </c>
      <c r="K74" s="262">
        <f t="shared" si="15"/>
        <v>1.5125185596998922E-5</v>
      </c>
    </row>
    <row r="75" spans="1:11" ht="39" customHeight="1" x14ac:dyDescent="0.2">
      <c r="A75" s="276" t="s">
        <v>1656</v>
      </c>
      <c r="B75" s="260" t="s">
        <v>1043</v>
      </c>
      <c r="C75" s="260" t="s">
        <v>1358</v>
      </c>
      <c r="D75" s="260" t="s">
        <v>23</v>
      </c>
      <c r="E75" s="191" t="s">
        <v>73</v>
      </c>
      <c r="F75" s="260" t="s">
        <v>1320</v>
      </c>
      <c r="G75" s="269">
        <v>0.35</v>
      </c>
      <c r="H75" s="261">
        <v>47.29</v>
      </c>
      <c r="I75" s="261">
        <f t="shared" si="16"/>
        <v>59.112499999999997</v>
      </c>
      <c r="J75" s="261">
        <f t="shared" si="17"/>
        <v>20.69</v>
      </c>
      <c r="K75" s="262">
        <f t="shared" si="15"/>
        <v>9.5379484913717683E-6</v>
      </c>
    </row>
    <row r="76" spans="1:11" ht="39" customHeight="1" x14ac:dyDescent="0.2">
      <c r="A76" s="276" t="s">
        <v>1656</v>
      </c>
      <c r="B76" s="260" t="s">
        <v>1044</v>
      </c>
      <c r="C76" s="260" t="s">
        <v>1372</v>
      </c>
      <c r="D76" s="260" t="s">
        <v>23</v>
      </c>
      <c r="E76" s="191" t="s">
        <v>780</v>
      </c>
      <c r="F76" s="260" t="s">
        <v>1320</v>
      </c>
      <c r="G76" s="269">
        <v>14.8</v>
      </c>
      <c r="H76" s="261">
        <v>284.81</v>
      </c>
      <c r="I76" s="261">
        <f t="shared" si="16"/>
        <v>356.01249999999999</v>
      </c>
      <c r="J76" s="261">
        <f t="shared" si="17"/>
        <v>5268.99</v>
      </c>
      <c r="K76" s="262">
        <f t="shared" si="15"/>
        <v>2.4289683529025098E-3</v>
      </c>
    </row>
    <row r="77" spans="1:11" ht="24" customHeight="1" x14ac:dyDescent="0.2">
      <c r="A77" s="276" t="s">
        <v>1656</v>
      </c>
      <c r="B77" s="260" t="s">
        <v>1045</v>
      </c>
      <c r="C77" s="260" t="s">
        <v>1360</v>
      </c>
      <c r="D77" s="260" t="s">
        <v>1313</v>
      </c>
      <c r="E77" s="191" t="s">
        <v>1361</v>
      </c>
      <c r="F77" s="260" t="s">
        <v>1334</v>
      </c>
      <c r="G77" s="269">
        <v>5.33</v>
      </c>
      <c r="H77" s="261">
        <v>648.34</v>
      </c>
      <c r="I77" s="261">
        <f t="shared" si="16"/>
        <v>810.42500000000007</v>
      </c>
      <c r="J77" s="261">
        <f t="shared" si="17"/>
        <v>4319.57</v>
      </c>
      <c r="K77" s="262">
        <f t="shared" si="15"/>
        <v>1.9912922264318385E-3</v>
      </c>
    </row>
    <row r="78" spans="1:11" ht="24" customHeight="1" x14ac:dyDescent="0.2">
      <c r="A78" s="276" t="s">
        <v>1656</v>
      </c>
      <c r="B78" s="260" t="s">
        <v>1046</v>
      </c>
      <c r="C78" s="260" t="s">
        <v>1362</v>
      </c>
      <c r="D78" s="260" t="s">
        <v>32</v>
      </c>
      <c r="E78" s="191" t="s">
        <v>785</v>
      </c>
      <c r="F78" s="260" t="s">
        <v>1334</v>
      </c>
      <c r="G78" s="269">
        <v>5.33</v>
      </c>
      <c r="H78" s="261">
        <v>61.85</v>
      </c>
      <c r="I78" s="261">
        <f t="shared" si="16"/>
        <v>77.3125</v>
      </c>
      <c r="J78" s="261">
        <f t="shared" si="17"/>
        <v>412.08</v>
      </c>
      <c r="K78" s="262">
        <f t="shared" si="15"/>
        <v>1.8996606159132323E-4</v>
      </c>
    </row>
    <row r="79" spans="1:11" ht="39" customHeight="1" x14ac:dyDescent="0.2">
      <c r="A79" s="276" t="s">
        <v>1656</v>
      </c>
      <c r="B79" s="260" t="s">
        <v>1047</v>
      </c>
      <c r="C79" s="260" t="s">
        <v>1365</v>
      </c>
      <c r="D79" s="260" t="s">
        <v>23</v>
      </c>
      <c r="E79" s="191" t="s">
        <v>74</v>
      </c>
      <c r="F79" s="260" t="s">
        <v>67</v>
      </c>
      <c r="G79" s="269">
        <v>45.7</v>
      </c>
      <c r="H79" s="261">
        <v>10.6</v>
      </c>
      <c r="I79" s="261">
        <f t="shared" si="16"/>
        <v>13.25</v>
      </c>
      <c r="J79" s="261">
        <f t="shared" si="17"/>
        <v>605.53</v>
      </c>
      <c r="K79" s="262">
        <f t="shared" si="15"/>
        <v>2.7914518849590846E-4</v>
      </c>
    </row>
    <row r="80" spans="1:11" ht="39" customHeight="1" x14ac:dyDescent="0.2">
      <c r="A80" s="276" t="s">
        <v>1656</v>
      </c>
      <c r="B80" s="260" t="s">
        <v>1048</v>
      </c>
      <c r="C80" s="260" t="s">
        <v>1366</v>
      </c>
      <c r="D80" s="260" t="s">
        <v>23</v>
      </c>
      <c r="E80" s="191" t="s">
        <v>786</v>
      </c>
      <c r="F80" s="260" t="s">
        <v>67</v>
      </c>
      <c r="G80" s="269">
        <v>89.2</v>
      </c>
      <c r="H80" s="261">
        <v>9.7899999999999991</v>
      </c>
      <c r="I80" s="261">
        <f t="shared" si="16"/>
        <v>12.237499999999999</v>
      </c>
      <c r="J80" s="261">
        <f t="shared" si="17"/>
        <v>1091.5899999999999</v>
      </c>
      <c r="K80" s="262">
        <f t="shared" si="15"/>
        <v>5.0321552410326274E-4</v>
      </c>
    </row>
    <row r="81" spans="1:11" ht="39" customHeight="1" x14ac:dyDescent="0.2">
      <c r="A81" s="276" t="s">
        <v>1656</v>
      </c>
      <c r="B81" s="260" t="s">
        <v>1049</v>
      </c>
      <c r="C81" s="260" t="s">
        <v>1367</v>
      </c>
      <c r="D81" s="260" t="s">
        <v>23</v>
      </c>
      <c r="E81" s="191" t="s">
        <v>787</v>
      </c>
      <c r="F81" s="260" t="s">
        <v>67</v>
      </c>
      <c r="G81" s="269">
        <v>290.2</v>
      </c>
      <c r="H81" s="261">
        <v>10.55</v>
      </c>
      <c r="I81" s="261">
        <f t="shared" si="16"/>
        <v>13.1875</v>
      </c>
      <c r="J81" s="261">
        <f t="shared" si="17"/>
        <v>3827.01</v>
      </c>
      <c r="K81" s="262">
        <f t="shared" si="15"/>
        <v>1.7642254352810377E-3</v>
      </c>
    </row>
    <row r="82" spans="1:11" ht="39" customHeight="1" x14ac:dyDescent="0.2">
      <c r="A82" s="276" t="s">
        <v>1656</v>
      </c>
      <c r="B82" s="260" t="s">
        <v>1050</v>
      </c>
      <c r="C82" s="260" t="s">
        <v>1373</v>
      </c>
      <c r="D82" s="260" t="s">
        <v>23</v>
      </c>
      <c r="E82" s="191" t="s">
        <v>789</v>
      </c>
      <c r="F82" s="260" t="s">
        <v>67</v>
      </c>
      <c r="G82" s="269">
        <v>11.4</v>
      </c>
      <c r="H82" s="261">
        <v>15.94</v>
      </c>
      <c r="I82" s="261">
        <f t="shared" si="16"/>
        <v>19.925000000000001</v>
      </c>
      <c r="J82" s="261">
        <f t="shared" si="17"/>
        <v>227.15</v>
      </c>
      <c r="K82" s="262">
        <f t="shared" si="15"/>
        <v>1.0471459641445611E-4</v>
      </c>
    </row>
    <row r="83" spans="1:11" ht="39" customHeight="1" x14ac:dyDescent="0.2">
      <c r="A83" s="276" t="s">
        <v>1656</v>
      </c>
      <c r="B83" s="260" t="s">
        <v>1051</v>
      </c>
      <c r="C83" s="260" t="s">
        <v>1374</v>
      </c>
      <c r="D83" s="260" t="s">
        <v>23</v>
      </c>
      <c r="E83" s="191" t="s">
        <v>790</v>
      </c>
      <c r="F83" s="260" t="s">
        <v>67</v>
      </c>
      <c r="G83" s="269">
        <v>21.5</v>
      </c>
      <c r="H83" s="261">
        <v>14.35</v>
      </c>
      <c r="I83" s="261">
        <f t="shared" si="16"/>
        <v>17.9375</v>
      </c>
      <c r="J83" s="261">
        <f t="shared" si="17"/>
        <v>385.66</v>
      </c>
      <c r="K83" s="262">
        <f t="shared" si="15"/>
        <v>1.7778662229011289E-4</v>
      </c>
    </row>
    <row r="84" spans="1:11" ht="39" customHeight="1" x14ac:dyDescent="0.2">
      <c r="A84" s="276" t="s">
        <v>1656</v>
      </c>
      <c r="B84" s="260" t="s">
        <v>1052</v>
      </c>
      <c r="C84" s="260" t="s">
        <v>1375</v>
      </c>
      <c r="D84" s="260" t="s">
        <v>23</v>
      </c>
      <c r="E84" s="191" t="s">
        <v>791</v>
      </c>
      <c r="F84" s="260" t="s">
        <v>67</v>
      </c>
      <c r="G84" s="269">
        <v>28</v>
      </c>
      <c r="H84" s="261">
        <v>12.6</v>
      </c>
      <c r="I84" s="261">
        <f t="shared" si="16"/>
        <v>15.75</v>
      </c>
      <c r="J84" s="261">
        <f t="shared" si="17"/>
        <v>441</v>
      </c>
      <c r="K84" s="262">
        <f t="shared" si="15"/>
        <v>2.0329798379385933E-4</v>
      </c>
    </row>
    <row r="85" spans="1:11" ht="39" customHeight="1" x14ac:dyDescent="0.2">
      <c r="A85" s="276" t="s">
        <v>1656</v>
      </c>
      <c r="B85" s="260" t="s">
        <v>1053</v>
      </c>
      <c r="C85" s="260" t="s">
        <v>1376</v>
      </c>
      <c r="D85" s="260" t="s">
        <v>23</v>
      </c>
      <c r="E85" s="191" t="s">
        <v>792</v>
      </c>
      <c r="F85" s="260" t="s">
        <v>67</v>
      </c>
      <c r="G85" s="269">
        <v>2</v>
      </c>
      <c r="H85" s="261">
        <v>17.84</v>
      </c>
      <c r="I85" s="261">
        <f t="shared" si="16"/>
        <v>22.3</v>
      </c>
      <c r="J85" s="261">
        <f t="shared" si="17"/>
        <v>44.6</v>
      </c>
      <c r="K85" s="262">
        <f t="shared" si="15"/>
        <v>2.0560294959651081E-5</v>
      </c>
    </row>
    <row r="86" spans="1:11" ht="39" customHeight="1" x14ac:dyDescent="0.2">
      <c r="A86" s="276" t="s">
        <v>1656</v>
      </c>
      <c r="B86" s="260" t="s">
        <v>1054</v>
      </c>
      <c r="C86" s="260" t="s">
        <v>1346</v>
      </c>
      <c r="D86" s="260" t="s">
        <v>32</v>
      </c>
      <c r="E86" s="191" t="s">
        <v>75</v>
      </c>
      <c r="F86" s="260" t="s">
        <v>76</v>
      </c>
      <c r="G86" s="269">
        <v>3</v>
      </c>
      <c r="H86" s="261">
        <v>305.68</v>
      </c>
      <c r="I86" s="261">
        <f t="shared" si="16"/>
        <v>382.1</v>
      </c>
      <c r="J86" s="261">
        <f t="shared" si="17"/>
        <v>1146.3</v>
      </c>
      <c r="K86" s="262">
        <f t="shared" si="15"/>
        <v>5.284364599158751E-4</v>
      </c>
    </row>
    <row r="87" spans="1:11" ht="26.1" customHeight="1" x14ac:dyDescent="0.2">
      <c r="A87" s="276" t="s">
        <v>1656</v>
      </c>
      <c r="B87" s="260" t="s">
        <v>1055</v>
      </c>
      <c r="C87" s="260" t="s">
        <v>1347</v>
      </c>
      <c r="D87" s="260" t="s">
        <v>32</v>
      </c>
      <c r="E87" s="191" t="s">
        <v>77</v>
      </c>
      <c r="F87" s="260" t="s">
        <v>78</v>
      </c>
      <c r="G87" s="269">
        <v>2</v>
      </c>
      <c r="H87" s="261">
        <v>284.31</v>
      </c>
      <c r="I87" s="261">
        <f t="shared" si="16"/>
        <v>355.38749999999999</v>
      </c>
      <c r="J87" s="261">
        <f t="shared" si="17"/>
        <v>710.78</v>
      </c>
      <c r="K87" s="262">
        <f t="shared" si="15"/>
        <v>3.2766471864172184E-4</v>
      </c>
    </row>
    <row r="88" spans="1:11" ht="26.1" customHeight="1" x14ac:dyDescent="0.2">
      <c r="A88" s="276" t="s">
        <v>1656</v>
      </c>
      <c r="B88" s="260" t="s">
        <v>1056</v>
      </c>
      <c r="C88" s="260" t="s">
        <v>1348</v>
      </c>
      <c r="D88" s="260" t="s">
        <v>32</v>
      </c>
      <c r="E88" s="191" t="s">
        <v>79</v>
      </c>
      <c r="F88" s="260" t="s">
        <v>24</v>
      </c>
      <c r="G88" s="269">
        <v>6</v>
      </c>
      <c r="H88" s="261">
        <v>20.27</v>
      </c>
      <c r="I88" s="261">
        <f t="shared" si="16"/>
        <v>25.337499999999999</v>
      </c>
      <c r="J88" s="261">
        <f t="shared" si="17"/>
        <v>152.03</v>
      </c>
      <c r="K88" s="262">
        <f t="shared" si="15"/>
        <v>7.0084790195420479E-5</v>
      </c>
    </row>
    <row r="89" spans="1:11" ht="26.1" customHeight="1" x14ac:dyDescent="0.2">
      <c r="A89" s="276" t="s">
        <v>1656</v>
      </c>
      <c r="B89" s="260" t="s">
        <v>1057</v>
      </c>
      <c r="C89" s="260" t="s">
        <v>1369</v>
      </c>
      <c r="D89" s="260" t="s">
        <v>23</v>
      </c>
      <c r="E89" s="191" t="s">
        <v>281</v>
      </c>
      <c r="F89" s="260" t="s">
        <v>1334</v>
      </c>
      <c r="G89" s="269">
        <v>5.84</v>
      </c>
      <c r="H89" s="261">
        <v>24.61</v>
      </c>
      <c r="I89" s="261">
        <f t="shared" si="16"/>
        <v>30.762499999999999</v>
      </c>
      <c r="J89" s="261">
        <f t="shared" si="17"/>
        <v>179.65</v>
      </c>
      <c r="K89" s="262">
        <f t="shared" si="15"/>
        <v>8.2817421289267188E-5</v>
      </c>
    </row>
    <row r="90" spans="1:11" ht="51.95" customHeight="1" x14ac:dyDescent="0.2">
      <c r="A90" s="276" t="s">
        <v>1656</v>
      </c>
      <c r="B90" s="260" t="s">
        <v>1058</v>
      </c>
      <c r="C90" s="260" t="s">
        <v>1370</v>
      </c>
      <c r="D90" s="260" t="s">
        <v>23</v>
      </c>
      <c r="E90" s="191" t="s">
        <v>68</v>
      </c>
      <c r="F90" s="260" t="s">
        <v>1334</v>
      </c>
      <c r="G90" s="269">
        <v>7.38</v>
      </c>
      <c r="H90" s="261">
        <v>9.8800000000000008</v>
      </c>
      <c r="I90" s="261">
        <f t="shared" si="16"/>
        <v>12.350000000000001</v>
      </c>
      <c r="J90" s="261">
        <f t="shared" si="17"/>
        <v>91.14</v>
      </c>
      <c r="K90" s="262">
        <f t="shared" si="15"/>
        <v>4.2014916650730928E-5</v>
      </c>
    </row>
    <row r="91" spans="1:11" ht="39" customHeight="1" x14ac:dyDescent="0.2">
      <c r="A91" s="276" t="s">
        <v>1656</v>
      </c>
      <c r="B91" s="260" t="s">
        <v>1059</v>
      </c>
      <c r="C91" s="260" t="s">
        <v>1371</v>
      </c>
      <c r="D91" s="260" t="s">
        <v>23</v>
      </c>
      <c r="E91" s="191" t="s">
        <v>69</v>
      </c>
      <c r="F91" s="260" t="s">
        <v>70</v>
      </c>
      <c r="G91" s="269">
        <v>73.8</v>
      </c>
      <c r="H91" s="261">
        <v>3.22</v>
      </c>
      <c r="I91" s="261">
        <f t="shared" si="16"/>
        <v>4.0250000000000004</v>
      </c>
      <c r="J91" s="261">
        <f t="shared" si="17"/>
        <v>297.05</v>
      </c>
      <c r="K91" s="262">
        <f t="shared" si="15"/>
        <v>1.3693801833552361E-4</v>
      </c>
    </row>
    <row r="92" spans="1:11" ht="24" customHeight="1" x14ac:dyDescent="0.2">
      <c r="A92" s="275"/>
      <c r="B92" s="257" t="s">
        <v>1676</v>
      </c>
      <c r="C92" s="257" t="s">
        <v>1311</v>
      </c>
      <c r="D92" s="257"/>
      <c r="E92" s="190" t="s">
        <v>1061</v>
      </c>
      <c r="F92" s="257"/>
      <c r="G92" s="270"/>
      <c r="H92" s="257"/>
      <c r="I92" s="258"/>
      <c r="J92" s="258">
        <f>SUMIFS(J93:$J$438,$B93:$B$438,$B92&amp;"*",$A93:$A$438,"Serviço")</f>
        <v>25671.219999999994</v>
      </c>
      <c r="K92" s="259">
        <f t="shared" si="15"/>
        <v>1.1834256842468471E-2</v>
      </c>
    </row>
    <row r="93" spans="1:11" ht="39" customHeight="1" x14ac:dyDescent="0.2">
      <c r="A93" s="276" t="s">
        <v>1656</v>
      </c>
      <c r="B93" s="260" t="s">
        <v>1060</v>
      </c>
      <c r="C93" s="260" t="s">
        <v>1377</v>
      </c>
      <c r="D93" s="260" t="s">
        <v>23</v>
      </c>
      <c r="E93" s="191" t="s">
        <v>1079</v>
      </c>
      <c r="F93" s="260" t="s">
        <v>1334</v>
      </c>
      <c r="G93" s="269">
        <v>4.75</v>
      </c>
      <c r="H93" s="261">
        <v>60.29</v>
      </c>
      <c r="I93" s="261">
        <f t="shared" ref="I93:I110" si="18">H93*(1+($H$2))</f>
        <v>75.362499999999997</v>
      </c>
      <c r="J93" s="261">
        <f t="shared" ref="J93:J110" si="19">ROUND(I93*G93,2)</f>
        <v>357.97</v>
      </c>
      <c r="K93" s="262">
        <f t="shared" si="15"/>
        <v>1.6502172167502909E-4</v>
      </c>
    </row>
    <row r="94" spans="1:11" ht="26.1" customHeight="1" x14ac:dyDescent="0.2">
      <c r="A94" s="276" t="s">
        <v>1656</v>
      </c>
      <c r="B94" s="260" t="s">
        <v>1062</v>
      </c>
      <c r="C94" s="260" t="s">
        <v>1357</v>
      </c>
      <c r="D94" s="260" t="s">
        <v>32</v>
      </c>
      <c r="E94" s="191" t="s">
        <v>987</v>
      </c>
      <c r="F94" s="260" t="s">
        <v>1320</v>
      </c>
      <c r="G94" s="269">
        <v>5.81</v>
      </c>
      <c r="H94" s="261">
        <v>3.76</v>
      </c>
      <c r="I94" s="261">
        <f t="shared" si="18"/>
        <v>4.6999999999999993</v>
      </c>
      <c r="J94" s="261">
        <f t="shared" si="19"/>
        <v>27.31</v>
      </c>
      <c r="K94" s="262">
        <f t="shared" si="15"/>
        <v>1.2589723214082308E-5</v>
      </c>
    </row>
    <row r="95" spans="1:11" ht="39" customHeight="1" x14ac:dyDescent="0.2">
      <c r="A95" s="276" t="s">
        <v>1656</v>
      </c>
      <c r="B95" s="260" t="s">
        <v>1063</v>
      </c>
      <c r="C95" s="260" t="s">
        <v>1358</v>
      </c>
      <c r="D95" s="260" t="s">
        <v>23</v>
      </c>
      <c r="E95" s="191" t="s">
        <v>73</v>
      </c>
      <c r="F95" s="260" t="s">
        <v>1320</v>
      </c>
      <c r="G95" s="269">
        <v>0.34</v>
      </c>
      <c r="H95" s="261">
        <v>47.29</v>
      </c>
      <c r="I95" s="261">
        <f t="shared" si="18"/>
        <v>59.112499999999997</v>
      </c>
      <c r="J95" s="261">
        <f t="shared" si="19"/>
        <v>20.100000000000001</v>
      </c>
      <c r="K95" s="262">
        <f t="shared" si="15"/>
        <v>9.2659625266588948E-6</v>
      </c>
    </row>
    <row r="96" spans="1:11" ht="39" customHeight="1" x14ac:dyDescent="0.2">
      <c r="A96" s="276" t="s">
        <v>1656</v>
      </c>
      <c r="B96" s="260" t="s">
        <v>1064</v>
      </c>
      <c r="C96" s="260" t="s">
        <v>1378</v>
      </c>
      <c r="D96" s="260" t="s">
        <v>23</v>
      </c>
      <c r="E96" s="191" t="s">
        <v>782</v>
      </c>
      <c r="F96" s="260" t="s">
        <v>1320</v>
      </c>
      <c r="G96" s="269">
        <v>44.8</v>
      </c>
      <c r="H96" s="261">
        <v>149.22</v>
      </c>
      <c r="I96" s="261">
        <f t="shared" si="18"/>
        <v>186.52500000000001</v>
      </c>
      <c r="J96" s="261">
        <f t="shared" si="19"/>
        <v>8356.32</v>
      </c>
      <c r="K96" s="262">
        <f t="shared" si="15"/>
        <v>3.8522063672025001E-3</v>
      </c>
    </row>
    <row r="97" spans="1:11" ht="24" customHeight="1" x14ac:dyDescent="0.2">
      <c r="A97" s="276" t="s">
        <v>1656</v>
      </c>
      <c r="B97" s="260" t="s">
        <v>1065</v>
      </c>
      <c r="C97" s="260" t="s">
        <v>1360</v>
      </c>
      <c r="D97" s="260" t="s">
        <v>1313</v>
      </c>
      <c r="E97" s="191" t="s">
        <v>1361</v>
      </c>
      <c r="F97" s="260" t="s">
        <v>1334</v>
      </c>
      <c r="G97" s="269">
        <v>6.71</v>
      </c>
      <c r="H97" s="261">
        <v>648.34</v>
      </c>
      <c r="I97" s="261">
        <f t="shared" si="18"/>
        <v>810.42500000000007</v>
      </c>
      <c r="J97" s="261">
        <f t="shared" si="19"/>
        <v>5437.95</v>
      </c>
      <c r="K97" s="262">
        <f t="shared" si="15"/>
        <v>2.5068577573057081E-3</v>
      </c>
    </row>
    <row r="98" spans="1:11" ht="24" customHeight="1" x14ac:dyDescent="0.2">
      <c r="A98" s="276" t="s">
        <v>1656</v>
      </c>
      <c r="B98" s="260" t="s">
        <v>1066</v>
      </c>
      <c r="C98" s="260" t="s">
        <v>1362</v>
      </c>
      <c r="D98" s="260" t="s">
        <v>32</v>
      </c>
      <c r="E98" s="191" t="s">
        <v>785</v>
      </c>
      <c r="F98" s="260" t="s">
        <v>1334</v>
      </c>
      <c r="G98" s="269">
        <v>6.71</v>
      </c>
      <c r="H98" s="261">
        <v>61.85</v>
      </c>
      <c r="I98" s="261">
        <f t="shared" si="18"/>
        <v>77.3125</v>
      </c>
      <c r="J98" s="261">
        <f t="shared" si="19"/>
        <v>518.77</v>
      </c>
      <c r="K98" s="262">
        <f t="shared" si="15"/>
        <v>2.3914942188830022E-4</v>
      </c>
    </row>
    <row r="99" spans="1:11" ht="39" customHeight="1" x14ac:dyDescent="0.2">
      <c r="A99" s="276" t="s">
        <v>1656</v>
      </c>
      <c r="B99" s="260" t="s">
        <v>1067</v>
      </c>
      <c r="C99" s="260" t="s">
        <v>1366</v>
      </c>
      <c r="D99" s="260" t="s">
        <v>23</v>
      </c>
      <c r="E99" s="191" t="s">
        <v>786</v>
      </c>
      <c r="F99" s="260" t="s">
        <v>67</v>
      </c>
      <c r="G99" s="269">
        <v>160.80000000000001</v>
      </c>
      <c r="H99" s="261">
        <v>9.7899999999999991</v>
      </c>
      <c r="I99" s="261">
        <f t="shared" si="18"/>
        <v>12.237499999999999</v>
      </c>
      <c r="J99" s="261">
        <f t="shared" si="19"/>
        <v>1967.79</v>
      </c>
      <c r="K99" s="262">
        <f t="shared" si="15"/>
        <v>9.0713773135990571E-4</v>
      </c>
    </row>
    <row r="100" spans="1:11" ht="39" customHeight="1" x14ac:dyDescent="0.2">
      <c r="A100" s="276" t="s">
        <v>1656</v>
      </c>
      <c r="B100" s="260" t="s">
        <v>1068</v>
      </c>
      <c r="C100" s="260" t="s">
        <v>1367</v>
      </c>
      <c r="D100" s="260" t="s">
        <v>23</v>
      </c>
      <c r="E100" s="191" t="s">
        <v>787</v>
      </c>
      <c r="F100" s="260" t="s">
        <v>67</v>
      </c>
      <c r="G100" s="269">
        <v>141.30000000000001</v>
      </c>
      <c r="H100" s="261">
        <v>10.55</v>
      </c>
      <c r="I100" s="261">
        <f t="shared" si="18"/>
        <v>13.1875</v>
      </c>
      <c r="J100" s="261">
        <f t="shared" si="19"/>
        <v>1863.39</v>
      </c>
      <c r="K100" s="262">
        <f t="shared" si="15"/>
        <v>8.5901004540054314E-4</v>
      </c>
    </row>
    <row r="101" spans="1:11" ht="39" customHeight="1" x14ac:dyDescent="0.2">
      <c r="A101" s="276" t="s">
        <v>1656</v>
      </c>
      <c r="B101" s="260" t="s">
        <v>1069</v>
      </c>
      <c r="C101" s="260" t="s">
        <v>1373</v>
      </c>
      <c r="D101" s="260" t="s">
        <v>23</v>
      </c>
      <c r="E101" s="191" t="s">
        <v>789</v>
      </c>
      <c r="F101" s="260" t="s">
        <v>67</v>
      </c>
      <c r="G101" s="269">
        <v>57.7</v>
      </c>
      <c r="H101" s="261">
        <v>15.94</v>
      </c>
      <c r="I101" s="261">
        <f t="shared" si="18"/>
        <v>19.925000000000001</v>
      </c>
      <c r="J101" s="261">
        <f t="shared" si="19"/>
        <v>1149.67</v>
      </c>
      <c r="K101" s="262">
        <f t="shared" si="15"/>
        <v>5.2999000686686226E-4</v>
      </c>
    </row>
    <row r="102" spans="1:11" ht="39" customHeight="1" x14ac:dyDescent="0.2">
      <c r="A102" s="276" t="s">
        <v>1656</v>
      </c>
      <c r="B102" s="260" t="s">
        <v>1070</v>
      </c>
      <c r="C102" s="260" t="s">
        <v>1374</v>
      </c>
      <c r="D102" s="260" t="s">
        <v>23</v>
      </c>
      <c r="E102" s="191" t="s">
        <v>790</v>
      </c>
      <c r="F102" s="260" t="s">
        <v>67</v>
      </c>
      <c r="G102" s="269">
        <v>133.9</v>
      </c>
      <c r="H102" s="261">
        <v>14.35</v>
      </c>
      <c r="I102" s="261">
        <f t="shared" si="18"/>
        <v>17.9375</v>
      </c>
      <c r="J102" s="261">
        <f t="shared" si="19"/>
        <v>2401.83</v>
      </c>
      <c r="K102" s="262">
        <f t="shared" si="15"/>
        <v>1.1072272027564743E-3</v>
      </c>
    </row>
    <row r="103" spans="1:11" ht="39" customHeight="1" x14ac:dyDescent="0.2">
      <c r="A103" s="276" t="s">
        <v>1656</v>
      </c>
      <c r="B103" s="260" t="s">
        <v>1071</v>
      </c>
      <c r="C103" s="260" t="s">
        <v>1375</v>
      </c>
      <c r="D103" s="260" t="s">
        <v>23</v>
      </c>
      <c r="E103" s="191" t="s">
        <v>791</v>
      </c>
      <c r="F103" s="260" t="s">
        <v>67</v>
      </c>
      <c r="G103" s="269">
        <v>77.7</v>
      </c>
      <c r="H103" s="261">
        <v>12.6</v>
      </c>
      <c r="I103" s="261">
        <f t="shared" si="18"/>
        <v>15.75</v>
      </c>
      <c r="J103" s="261">
        <f t="shared" si="19"/>
        <v>1223.78</v>
      </c>
      <c r="K103" s="262">
        <f t="shared" si="15"/>
        <v>5.6415420999376227E-4</v>
      </c>
    </row>
    <row r="104" spans="1:11" ht="39" customHeight="1" x14ac:dyDescent="0.2">
      <c r="A104" s="276" t="s">
        <v>1656</v>
      </c>
      <c r="B104" s="260" t="s">
        <v>1072</v>
      </c>
      <c r="C104" s="260" t="s">
        <v>1376</v>
      </c>
      <c r="D104" s="260" t="s">
        <v>23</v>
      </c>
      <c r="E104" s="191" t="s">
        <v>792</v>
      </c>
      <c r="F104" s="260" t="s">
        <v>67</v>
      </c>
      <c r="G104" s="269">
        <v>0.8</v>
      </c>
      <c r="H104" s="261">
        <v>17.84</v>
      </c>
      <c r="I104" s="261">
        <f t="shared" si="18"/>
        <v>22.3</v>
      </c>
      <c r="J104" s="261">
        <f t="shared" si="19"/>
        <v>17.84</v>
      </c>
      <c r="K104" s="262">
        <f t="shared" si="15"/>
        <v>8.2241179838604316E-6</v>
      </c>
    </row>
    <row r="105" spans="1:11" ht="39" customHeight="1" x14ac:dyDescent="0.2">
      <c r="A105" s="276" t="s">
        <v>1656</v>
      </c>
      <c r="B105" s="260" t="s">
        <v>1073</v>
      </c>
      <c r="C105" s="260" t="s">
        <v>1346</v>
      </c>
      <c r="D105" s="260" t="s">
        <v>32</v>
      </c>
      <c r="E105" s="191" t="s">
        <v>75</v>
      </c>
      <c r="F105" s="260" t="s">
        <v>76</v>
      </c>
      <c r="G105" s="269">
        <v>3</v>
      </c>
      <c r="H105" s="261">
        <v>305.68</v>
      </c>
      <c r="I105" s="261">
        <f t="shared" si="18"/>
        <v>382.1</v>
      </c>
      <c r="J105" s="261">
        <f t="shared" si="19"/>
        <v>1146.3</v>
      </c>
      <c r="K105" s="262">
        <f t="shared" si="15"/>
        <v>5.284364599158751E-4</v>
      </c>
    </row>
    <row r="106" spans="1:11" ht="26.1" customHeight="1" x14ac:dyDescent="0.2">
      <c r="A106" s="276" t="s">
        <v>1656</v>
      </c>
      <c r="B106" s="260" t="s">
        <v>1074</v>
      </c>
      <c r="C106" s="260" t="s">
        <v>1347</v>
      </c>
      <c r="D106" s="260" t="s">
        <v>32</v>
      </c>
      <c r="E106" s="191" t="s">
        <v>77</v>
      </c>
      <c r="F106" s="260" t="s">
        <v>78</v>
      </c>
      <c r="G106" s="269">
        <v>2</v>
      </c>
      <c r="H106" s="261">
        <v>284.31</v>
      </c>
      <c r="I106" s="261">
        <f t="shared" si="18"/>
        <v>355.38749999999999</v>
      </c>
      <c r="J106" s="261">
        <f t="shared" si="19"/>
        <v>710.78</v>
      </c>
      <c r="K106" s="262">
        <f t="shared" si="15"/>
        <v>3.2766471864172184E-4</v>
      </c>
    </row>
    <row r="107" spans="1:11" ht="26.1" customHeight="1" x14ac:dyDescent="0.2">
      <c r="A107" s="276" t="s">
        <v>1656</v>
      </c>
      <c r="B107" s="260" t="s">
        <v>1075</v>
      </c>
      <c r="C107" s="260" t="s">
        <v>1348</v>
      </c>
      <c r="D107" s="260" t="s">
        <v>32</v>
      </c>
      <c r="E107" s="191" t="s">
        <v>79</v>
      </c>
      <c r="F107" s="260" t="s">
        <v>24</v>
      </c>
      <c r="G107" s="269">
        <v>6</v>
      </c>
      <c r="H107" s="261">
        <v>20.27</v>
      </c>
      <c r="I107" s="261">
        <f t="shared" si="18"/>
        <v>25.337499999999999</v>
      </c>
      <c r="J107" s="261">
        <f t="shared" si="19"/>
        <v>152.03</v>
      </c>
      <c r="K107" s="262">
        <f t="shared" si="15"/>
        <v>7.0084790195420479E-5</v>
      </c>
    </row>
    <row r="108" spans="1:11" ht="26.1" customHeight="1" x14ac:dyDescent="0.2">
      <c r="A108" s="276" t="s">
        <v>1656</v>
      </c>
      <c r="B108" s="260" t="s">
        <v>1076</v>
      </c>
      <c r="C108" s="260" t="s">
        <v>1369</v>
      </c>
      <c r="D108" s="260" t="s">
        <v>23</v>
      </c>
      <c r="E108" s="191" t="s">
        <v>281</v>
      </c>
      <c r="F108" s="260" t="s">
        <v>1334</v>
      </c>
      <c r="G108" s="269">
        <v>0.14000000000000001</v>
      </c>
      <c r="H108" s="261">
        <v>24.61</v>
      </c>
      <c r="I108" s="261">
        <f t="shared" si="18"/>
        <v>30.762499999999999</v>
      </c>
      <c r="J108" s="261">
        <f t="shared" si="19"/>
        <v>4.3099999999999996</v>
      </c>
      <c r="K108" s="262">
        <f t="shared" si="15"/>
        <v>1.9868805218855636E-6</v>
      </c>
    </row>
    <row r="109" spans="1:11" ht="51.95" customHeight="1" x14ac:dyDescent="0.2">
      <c r="A109" s="276" t="s">
        <v>1656</v>
      </c>
      <c r="B109" s="260" t="s">
        <v>1077</v>
      </c>
      <c r="C109" s="260" t="s">
        <v>1370</v>
      </c>
      <c r="D109" s="260" t="s">
        <v>23</v>
      </c>
      <c r="E109" s="191" t="s">
        <v>68</v>
      </c>
      <c r="F109" s="260" t="s">
        <v>1334</v>
      </c>
      <c r="G109" s="269">
        <v>5.99</v>
      </c>
      <c r="H109" s="261">
        <v>9.8800000000000008</v>
      </c>
      <c r="I109" s="261">
        <f t="shared" si="18"/>
        <v>12.350000000000001</v>
      </c>
      <c r="J109" s="261">
        <f t="shared" si="19"/>
        <v>73.98</v>
      </c>
      <c r="K109" s="262">
        <f t="shared" si="15"/>
        <v>3.4104274016031095E-5</v>
      </c>
    </row>
    <row r="110" spans="1:11" ht="39" customHeight="1" x14ac:dyDescent="0.2">
      <c r="A110" s="276" t="s">
        <v>1656</v>
      </c>
      <c r="B110" s="260" t="s">
        <v>1078</v>
      </c>
      <c r="C110" s="260" t="s">
        <v>1371</v>
      </c>
      <c r="D110" s="260" t="s">
        <v>23</v>
      </c>
      <c r="E110" s="191" t="s">
        <v>69</v>
      </c>
      <c r="F110" s="260" t="s">
        <v>70</v>
      </c>
      <c r="G110" s="269">
        <v>59.9</v>
      </c>
      <c r="H110" s="261">
        <v>3.22</v>
      </c>
      <c r="I110" s="261">
        <f t="shared" si="18"/>
        <v>4.0250000000000004</v>
      </c>
      <c r="J110" s="261">
        <f t="shared" si="19"/>
        <v>241.1</v>
      </c>
      <c r="K110" s="262">
        <f t="shared" si="15"/>
        <v>1.111454510038537E-4</v>
      </c>
    </row>
    <row r="111" spans="1:11" ht="24" customHeight="1" x14ac:dyDescent="0.2">
      <c r="A111" s="275"/>
      <c r="B111" s="257" t="s">
        <v>1677</v>
      </c>
      <c r="C111" s="257" t="s">
        <v>1311</v>
      </c>
      <c r="D111" s="257"/>
      <c r="E111" s="190" t="s">
        <v>1080</v>
      </c>
      <c r="F111" s="257"/>
      <c r="G111" s="270"/>
      <c r="H111" s="257"/>
      <c r="I111" s="258"/>
      <c r="J111" s="258">
        <f>SUMIFS(J112:$J$438,$B112:$B$438,$B111&amp;"*",$A112:$A$438,"Serviço")</f>
        <v>10767.809999999998</v>
      </c>
      <c r="K111" s="259">
        <f t="shared" si="15"/>
        <v>4.9638867638896961E-3</v>
      </c>
    </row>
    <row r="112" spans="1:11" ht="24" customHeight="1" x14ac:dyDescent="0.2">
      <c r="A112" s="276" t="s">
        <v>1656</v>
      </c>
      <c r="B112" s="260" t="s">
        <v>1081</v>
      </c>
      <c r="C112" s="260" t="s">
        <v>1379</v>
      </c>
      <c r="D112" s="260" t="s">
        <v>23</v>
      </c>
      <c r="E112" s="191" t="s">
        <v>275</v>
      </c>
      <c r="F112" s="260" t="s">
        <v>1334</v>
      </c>
      <c r="G112" s="269">
        <v>3.72</v>
      </c>
      <c r="H112" s="261">
        <v>97.82</v>
      </c>
      <c r="I112" s="261">
        <f t="shared" ref="I112:I123" si="20">H112*(1+($H$2))</f>
        <v>122.27499999999999</v>
      </c>
      <c r="J112" s="261">
        <f t="shared" ref="J112:J123" si="21">ROUND(I112*G112,2)</f>
        <v>454.86</v>
      </c>
      <c r="K112" s="262">
        <f t="shared" si="15"/>
        <v>2.096873489988092E-4</v>
      </c>
    </row>
    <row r="113" spans="1:11" ht="39" customHeight="1" x14ac:dyDescent="0.2">
      <c r="A113" s="276" t="s">
        <v>1656</v>
      </c>
      <c r="B113" s="260" t="s">
        <v>1087</v>
      </c>
      <c r="C113" s="260" t="s">
        <v>1380</v>
      </c>
      <c r="D113" s="260" t="s">
        <v>23</v>
      </c>
      <c r="E113" s="191" t="s">
        <v>942</v>
      </c>
      <c r="F113" s="260" t="s">
        <v>1320</v>
      </c>
      <c r="G113" s="269">
        <v>18.61</v>
      </c>
      <c r="H113" s="261">
        <v>0.83</v>
      </c>
      <c r="I113" s="261">
        <f t="shared" si="20"/>
        <v>1.0374999999999999</v>
      </c>
      <c r="J113" s="261">
        <f t="shared" si="21"/>
        <v>19.309999999999999</v>
      </c>
      <c r="K113" s="262">
        <f t="shared" si="15"/>
        <v>8.9017779298399627E-6</v>
      </c>
    </row>
    <row r="114" spans="1:11" ht="26.1" customHeight="1" x14ac:dyDescent="0.2">
      <c r="A114" s="276" t="s">
        <v>1656</v>
      </c>
      <c r="B114" s="260" t="s">
        <v>1086</v>
      </c>
      <c r="C114" s="260" t="s">
        <v>1381</v>
      </c>
      <c r="D114" s="260" t="s">
        <v>23</v>
      </c>
      <c r="E114" s="191" t="s">
        <v>720</v>
      </c>
      <c r="F114" s="260" t="s">
        <v>1334</v>
      </c>
      <c r="G114" s="269">
        <v>0.93</v>
      </c>
      <c r="H114" s="261">
        <v>870.46</v>
      </c>
      <c r="I114" s="261">
        <f t="shared" si="20"/>
        <v>1088.075</v>
      </c>
      <c r="J114" s="261">
        <f t="shared" si="21"/>
        <v>1011.91</v>
      </c>
      <c r="K114" s="262">
        <f t="shared" si="15"/>
        <v>4.6648358907220905E-4</v>
      </c>
    </row>
    <row r="115" spans="1:11" ht="39" customHeight="1" x14ac:dyDescent="0.2">
      <c r="A115" s="276" t="s">
        <v>1656</v>
      </c>
      <c r="B115" s="260" t="s">
        <v>1085</v>
      </c>
      <c r="C115" s="260" t="s">
        <v>1382</v>
      </c>
      <c r="D115" s="260" t="s">
        <v>23</v>
      </c>
      <c r="E115" s="191" t="s">
        <v>731</v>
      </c>
      <c r="F115" s="260" t="s">
        <v>1320</v>
      </c>
      <c r="G115" s="269">
        <v>4.05</v>
      </c>
      <c r="H115" s="261">
        <v>193.95</v>
      </c>
      <c r="I115" s="261">
        <f t="shared" si="20"/>
        <v>242.4375</v>
      </c>
      <c r="J115" s="261">
        <f t="shared" si="21"/>
        <v>981.87</v>
      </c>
      <c r="K115" s="262">
        <f t="shared" si="15"/>
        <v>4.5263535452987904E-4</v>
      </c>
    </row>
    <row r="116" spans="1:11" ht="24" customHeight="1" x14ac:dyDescent="0.2">
      <c r="A116" s="276" t="s">
        <v>1656</v>
      </c>
      <c r="B116" s="260" t="s">
        <v>1089</v>
      </c>
      <c r="C116" s="260" t="s">
        <v>1360</v>
      </c>
      <c r="D116" s="260" t="s">
        <v>1313</v>
      </c>
      <c r="E116" s="191" t="s">
        <v>1361</v>
      </c>
      <c r="F116" s="260" t="s">
        <v>1334</v>
      </c>
      <c r="G116" s="269">
        <v>2.8</v>
      </c>
      <c r="H116" s="261">
        <v>648.34</v>
      </c>
      <c r="I116" s="261">
        <f t="shared" si="20"/>
        <v>810.42500000000007</v>
      </c>
      <c r="J116" s="261">
        <f t="shared" si="21"/>
        <v>2269.19</v>
      </c>
      <c r="K116" s="262">
        <f t="shared" si="15"/>
        <v>1.0460810699437363E-3</v>
      </c>
    </row>
    <row r="117" spans="1:11" ht="24" customHeight="1" x14ac:dyDescent="0.2">
      <c r="A117" s="276" t="s">
        <v>1656</v>
      </c>
      <c r="B117" s="260" t="s">
        <v>1088</v>
      </c>
      <c r="C117" s="260" t="s">
        <v>1362</v>
      </c>
      <c r="D117" s="260" t="s">
        <v>32</v>
      </c>
      <c r="E117" s="191" t="s">
        <v>785</v>
      </c>
      <c r="F117" s="260" t="s">
        <v>1334</v>
      </c>
      <c r="G117" s="269">
        <v>2.8</v>
      </c>
      <c r="H117" s="261">
        <v>61.85</v>
      </c>
      <c r="I117" s="261">
        <f t="shared" si="20"/>
        <v>77.3125</v>
      </c>
      <c r="J117" s="261">
        <f t="shared" si="21"/>
        <v>216.48</v>
      </c>
      <c r="K117" s="262">
        <f t="shared" si="15"/>
        <v>9.9795799391597882E-5</v>
      </c>
    </row>
    <row r="118" spans="1:11" ht="39" customHeight="1" x14ac:dyDescent="0.2">
      <c r="A118" s="276" t="s">
        <v>1656</v>
      </c>
      <c r="B118" s="260" t="s">
        <v>1090</v>
      </c>
      <c r="C118" s="260" t="s">
        <v>1374</v>
      </c>
      <c r="D118" s="260" t="s">
        <v>23</v>
      </c>
      <c r="E118" s="191" t="s">
        <v>790</v>
      </c>
      <c r="F118" s="260" t="s">
        <v>67</v>
      </c>
      <c r="G118" s="269">
        <v>223.4</v>
      </c>
      <c r="H118" s="261">
        <v>14.35</v>
      </c>
      <c r="I118" s="261">
        <f t="shared" si="20"/>
        <v>17.9375</v>
      </c>
      <c r="J118" s="261">
        <f t="shared" si="21"/>
        <v>4007.24</v>
      </c>
      <c r="K118" s="262">
        <f t="shared" si="15"/>
        <v>1.8473102326034122E-3</v>
      </c>
    </row>
    <row r="119" spans="1:11" ht="39" customHeight="1" x14ac:dyDescent="0.2">
      <c r="A119" s="276" t="s">
        <v>1656</v>
      </c>
      <c r="B119" s="260" t="s">
        <v>1091</v>
      </c>
      <c r="C119" s="260" t="s">
        <v>1346</v>
      </c>
      <c r="D119" s="260" t="s">
        <v>32</v>
      </c>
      <c r="E119" s="191" t="s">
        <v>75</v>
      </c>
      <c r="F119" s="260" t="s">
        <v>76</v>
      </c>
      <c r="G119" s="269">
        <v>3</v>
      </c>
      <c r="H119" s="261">
        <v>305.68</v>
      </c>
      <c r="I119" s="261">
        <f t="shared" si="20"/>
        <v>382.1</v>
      </c>
      <c r="J119" s="261">
        <f t="shared" si="21"/>
        <v>1146.3</v>
      </c>
      <c r="K119" s="262">
        <f t="shared" si="15"/>
        <v>5.284364599158751E-4</v>
      </c>
    </row>
    <row r="120" spans="1:11" ht="26.1" customHeight="1" x14ac:dyDescent="0.2">
      <c r="A120" s="276" t="s">
        <v>1656</v>
      </c>
      <c r="B120" s="260" t="s">
        <v>1092</v>
      </c>
      <c r="C120" s="260" t="s">
        <v>1347</v>
      </c>
      <c r="D120" s="260" t="s">
        <v>32</v>
      </c>
      <c r="E120" s="191" t="s">
        <v>77</v>
      </c>
      <c r="F120" s="260" t="s">
        <v>78</v>
      </c>
      <c r="G120" s="269">
        <v>1</v>
      </c>
      <c r="H120" s="261">
        <v>284.31</v>
      </c>
      <c r="I120" s="261">
        <f t="shared" si="20"/>
        <v>355.38749999999999</v>
      </c>
      <c r="J120" s="261">
        <f t="shared" si="21"/>
        <v>355.39</v>
      </c>
      <c r="K120" s="262">
        <f t="shared" si="15"/>
        <v>1.6383235932086092E-4</v>
      </c>
    </row>
    <row r="121" spans="1:11" ht="26.1" customHeight="1" x14ac:dyDescent="0.2">
      <c r="A121" s="276" t="s">
        <v>1656</v>
      </c>
      <c r="B121" s="260" t="s">
        <v>1093</v>
      </c>
      <c r="C121" s="260" t="s">
        <v>1348</v>
      </c>
      <c r="D121" s="260" t="s">
        <v>32</v>
      </c>
      <c r="E121" s="191" t="s">
        <v>79</v>
      </c>
      <c r="F121" s="260" t="s">
        <v>24</v>
      </c>
      <c r="G121" s="269">
        <v>2</v>
      </c>
      <c r="H121" s="261">
        <v>20.27</v>
      </c>
      <c r="I121" s="261">
        <f t="shared" si="20"/>
        <v>25.337499999999999</v>
      </c>
      <c r="J121" s="261">
        <f t="shared" si="21"/>
        <v>50.68</v>
      </c>
      <c r="K121" s="262">
        <f t="shared" si="15"/>
        <v>2.3363133375675264E-5</v>
      </c>
    </row>
    <row r="122" spans="1:11" ht="51.95" customHeight="1" x14ac:dyDescent="0.2">
      <c r="A122" s="276" t="s">
        <v>1656</v>
      </c>
      <c r="B122" s="260" t="s">
        <v>1094</v>
      </c>
      <c r="C122" s="260" t="s">
        <v>1370</v>
      </c>
      <c r="D122" s="260" t="s">
        <v>23</v>
      </c>
      <c r="E122" s="191" t="s">
        <v>68</v>
      </c>
      <c r="F122" s="260" t="s">
        <v>1334</v>
      </c>
      <c r="G122" s="269">
        <v>4.84</v>
      </c>
      <c r="H122" s="261">
        <v>9.8800000000000008</v>
      </c>
      <c r="I122" s="261">
        <f t="shared" si="20"/>
        <v>12.350000000000001</v>
      </c>
      <c r="J122" s="261">
        <f t="shared" si="21"/>
        <v>59.77</v>
      </c>
      <c r="K122" s="262">
        <f t="shared" si="15"/>
        <v>2.755356120489563E-5</v>
      </c>
    </row>
    <row r="123" spans="1:11" ht="39" customHeight="1" x14ac:dyDescent="0.2">
      <c r="A123" s="276" t="s">
        <v>1656</v>
      </c>
      <c r="B123" s="260" t="s">
        <v>1095</v>
      </c>
      <c r="C123" s="260" t="s">
        <v>1371</v>
      </c>
      <c r="D123" s="260" t="s">
        <v>23</v>
      </c>
      <c r="E123" s="191" t="s">
        <v>69</v>
      </c>
      <c r="F123" s="260" t="s">
        <v>70</v>
      </c>
      <c r="G123" s="269">
        <v>48.4</v>
      </c>
      <c r="H123" s="261">
        <v>3.22</v>
      </c>
      <c r="I123" s="261">
        <f t="shared" si="20"/>
        <v>4.0250000000000004</v>
      </c>
      <c r="J123" s="261">
        <f t="shared" si="21"/>
        <v>194.81</v>
      </c>
      <c r="K123" s="262">
        <f t="shared" si="15"/>
        <v>8.9806077602906428E-5</v>
      </c>
    </row>
    <row r="124" spans="1:11" ht="24" customHeight="1" x14ac:dyDescent="0.2">
      <c r="A124" s="275"/>
      <c r="B124" s="257" t="s">
        <v>1678</v>
      </c>
      <c r="C124" s="257" t="s">
        <v>1311</v>
      </c>
      <c r="D124" s="257"/>
      <c r="E124" s="190" t="s">
        <v>1383</v>
      </c>
      <c r="F124" s="257"/>
      <c r="G124" s="270"/>
      <c r="H124" s="257"/>
      <c r="I124" s="258"/>
      <c r="J124" s="258">
        <f>SUMIFS(J125:$J$438,$B125:$B$438,$B124&amp;"*",$A125:$A$438,"Serviço")</f>
        <v>498827.0500000001</v>
      </c>
      <c r="K124" s="259">
        <f t="shared" si="15"/>
        <v>0.22995585833750268</v>
      </c>
    </row>
    <row r="125" spans="1:11" ht="24" customHeight="1" x14ac:dyDescent="0.2">
      <c r="A125" s="275"/>
      <c r="B125" s="257" t="s">
        <v>1679</v>
      </c>
      <c r="C125" s="257" t="s">
        <v>1311</v>
      </c>
      <c r="D125" s="257"/>
      <c r="E125" s="190" t="s">
        <v>129</v>
      </c>
      <c r="F125" s="257"/>
      <c r="G125" s="270"/>
      <c r="H125" s="257"/>
      <c r="I125" s="258"/>
      <c r="J125" s="258">
        <f>SUMIFS(J126:$J$438,$B126:$B$438,$B125&amp;"*",$A126:$A$438,"Serviço")</f>
        <v>174808.01999999996</v>
      </c>
      <c r="K125" s="259">
        <f t="shared" si="15"/>
        <v>8.0585301625842695E-2</v>
      </c>
    </row>
    <row r="126" spans="1:11" ht="39" customHeight="1" x14ac:dyDescent="0.2">
      <c r="A126" s="276" t="s">
        <v>1656</v>
      </c>
      <c r="B126" s="260" t="s">
        <v>803</v>
      </c>
      <c r="C126" s="260" t="s">
        <v>1384</v>
      </c>
      <c r="D126" s="260" t="s">
        <v>23</v>
      </c>
      <c r="E126" s="191" t="s">
        <v>806</v>
      </c>
      <c r="F126" s="260" t="s">
        <v>1320</v>
      </c>
      <c r="G126" s="269">
        <v>474.64</v>
      </c>
      <c r="H126" s="261">
        <v>147.44</v>
      </c>
      <c r="I126" s="261">
        <f t="shared" ref="I126:I135" si="22">H126*(1+($H$2))</f>
        <v>184.3</v>
      </c>
      <c r="J126" s="261">
        <f t="shared" ref="J126:J135" si="23">ROUND(I126*G126,2)</f>
        <v>87476.15</v>
      </c>
      <c r="K126" s="262">
        <f t="shared" si="15"/>
        <v>4.0325906859522011E-2</v>
      </c>
    </row>
    <row r="127" spans="1:11" ht="24" customHeight="1" x14ac:dyDescent="0.2">
      <c r="A127" s="276" t="s">
        <v>1656</v>
      </c>
      <c r="B127" s="260" t="s">
        <v>805</v>
      </c>
      <c r="C127" s="260" t="s">
        <v>1360</v>
      </c>
      <c r="D127" s="260" t="s">
        <v>1313</v>
      </c>
      <c r="E127" s="191" t="s">
        <v>1361</v>
      </c>
      <c r="F127" s="260" t="s">
        <v>1334</v>
      </c>
      <c r="G127" s="269">
        <v>65.42</v>
      </c>
      <c r="H127" s="261">
        <v>648.34</v>
      </c>
      <c r="I127" s="261">
        <f t="shared" si="22"/>
        <v>810.42500000000007</v>
      </c>
      <c r="J127" s="261">
        <f t="shared" si="23"/>
        <v>53018</v>
      </c>
      <c r="K127" s="262">
        <f t="shared" si="15"/>
        <v>2.4440935384995088E-2</v>
      </c>
    </row>
    <row r="128" spans="1:11" ht="24" customHeight="1" x14ac:dyDescent="0.2">
      <c r="A128" s="276" t="s">
        <v>1656</v>
      </c>
      <c r="B128" s="260" t="s">
        <v>804</v>
      </c>
      <c r="C128" s="260" t="s">
        <v>1362</v>
      </c>
      <c r="D128" s="260" t="s">
        <v>32</v>
      </c>
      <c r="E128" s="191" t="s">
        <v>785</v>
      </c>
      <c r="F128" s="260" t="s">
        <v>1334</v>
      </c>
      <c r="G128" s="269">
        <v>65.42</v>
      </c>
      <c r="H128" s="261">
        <v>61.85</v>
      </c>
      <c r="I128" s="261">
        <f t="shared" si="22"/>
        <v>77.3125</v>
      </c>
      <c r="J128" s="261">
        <f t="shared" si="23"/>
        <v>5057.78</v>
      </c>
      <c r="K128" s="262">
        <f t="shared" si="15"/>
        <v>2.3316019874669064E-3</v>
      </c>
    </row>
    <row r="129" spans="1:11" ht="39" customHeight="1" x14ac:dyDescent="0.2">
      <c r="A129" s="276" t="s">
        <v>1656</v>
      </c>
      <c r="B129" s="260" t="s">
        <v>807</v>
      </c>
      <c r="C129" s="260" t="s">
        <v>1385</v>
      </c>
      <c r="D129" s="260" t="s">
        <v>23</v>
      </c>
      <c r="E129" s="191" t="s">
        <v>811</v>
      </c>
      <c r="F129" s="260" t="s">
        <v>67</v>
      </c>
      <c r="G129" s="269">
        <v>70.2</v>
      </c>
      <c r="H129" s="261">
        <v>12.52</v>
      </c>
      <c r="I129" s="261">
        <f t="shared" si="22"/>
        <v>15.649999999999999</v>
      </c>
      <c r="J129" s="261">
        <f t="shared" si="23"/>
        <v>1098.6300000000001</v>
      </c>
      <c r="K129" s="262">
        <f t="shared" si="15"/>
        <v>5.0646091595339616E-4</v>
      </c>
    </row>
    <row r="130" spans="1:11" ht="39" customHeight="1" x14ac:dyDescent="0.2">
      <c r="A130" s="276" t="s">
        <v>1656</v>
      </c>
      <c r="B130" s="260" t="s">
        <v>808</v>
      </c>
      <c r="C130" s="260" t="s">
        <v>1386</v>
      </c>
      <c r="D130" s="260" t="s">
        <v>23</v>
      </c>
      <c r="E130" s="191" t="s">
        <v>812</v>
      </c>
      <c r="F130" s="260" t="s">
        <v>67</v>
      </c>
      <c r="G130" s="269">
        <v>163.4</v>
      </c>
      <c r="H130" s="261">
        <v>11.37</v>
      </c>
      <c r="I130" s="261">
        <f t="shared" si="22"/>
        <v>14.212499999999999</v>
      </c>
      <c r="J130" s="261">
        <f t="shared" si="23"/>
        <v>2322.3200000000002</v>
      </c>
      <c r="K130" s="262">
        <f t="shared" si="15"/>
        <v>1.0705736365627108E-3</v>
      </c>
    </row>
    <row r="131" spans="1:11" ht="39" customHeight="1" x14ac:dyDescent="0.2">
      <c r="A131" s="276" t="s">
        <v>1656</v>
      </c>
      <c r="B131" s="260" t="s">
        <v>809</v>
      </c>
      <c r="C131" s="260" t="s">
        <v>1387</v>
      </c>
      <c r="D131" s="260" t="s">
        <v>23</v>
      </c>
      <c r="E131" s="191" t="s">
        <v>813</v>
      </c>
      <c r="F131" s="260" t="s">
        <v>67</v>
      </c>
      <c r="G131" s="269">
        <v>1431.1</v>
      </c>
      <c r="H131" s="261">
        <v>9.94</v>
      </c>
      <c r="I131" s="261">
        <f t="shared" si="22"/>
        <v>12.424999999999999</v>
      </c>
      <c r="J131" s="261">
        <f t="shared" si="23"/>
        <v>17781.419999999998</v>
      </c>
      <c r="K131" s="262">
        <f t="shared" si="15"/>
        <v>8.1971130045165666E-3</v>
      </c>
    </row>
    <row r="132" spans="1:11" ht="39" customHeight="1" x14ac:dyDescent="0.2">
      <c r="A132" s="276" t="s">
        <v>1656</v>
      </c>
      <c r="B132" s="260" t="s">
        <v>810</v>
      </c>
      <c r="C132" s="260" t="s">
        <v>1388</v>
      </c>
      <c r="D132" s="260" t="s">
        <v>23</v>
      </c>
      <c r="E132" s="191" t="s">
        <v>814</v>
      </c>
      <c r="F132" s="260" t="s">
        <v>67</v>
      </c>
      <c r="G132" s="269">
        <v>589</v>
      </c>
      <c r="H132" s="261">
        <v>8.2100000000000009</v>
      </c>
      <c r="I132" s="261">
        <f t="shared" si="22"/>
        <v>10.262500000000001</v>
      </c>
      <c r="J132" s="261">
        <f t="shared" si="23"/>
        <v>6044.61</v>
      </c>
      <c r="K132" s="262">
        <f t="shared" si="15"/>
        <v>2.7865238680730158E-3</v>
      </c>
    </row>
    <row r="133" spans="1:11" ht="39" customHeight="1" x14ac:dyDescent="0.2">
      <c r="A133" s="276" t="s">
        <v>1656</v>
      </c>
      <c r="B133" s="260" t="s">
        <v>1096</v>
      </c>
      <c r="C133" s="260" t="s">
        <v>1346</v>
      </c>
      <c r="D133" s="260" t="s">
        <v>32</v>
      </c>
      <c r="E133" s="191" t="s">
        <v>75</v>
      </c>
      <c r="F133" s="260" t="s">
        <v>76</v>
      </c>
      <c r="G133" s="269">
        <v>3</v>
      </c>
      <c r="H133" s="261">
        <v>305.68</v>
      </c>
      <c r="I133" s="261">
        <f t="shared" si="22"/>
        <v>382.1</v>
      </c>
      <c r="J133" s="261">
        <f t="shared" si="23"/>
        <v>1146.3</v>
      </c>
      <c r="K133" s="262">
        <f t="shared" ref="K133:K196" si="24">J133/$I$442</f>
        <v>5.284364599158751E-4</v>
      </c>
    </row>
    <row r="134" spans="1:11" ht="26.1" customHeight="1" x14ac:dyDescent="0.2">
      <c r="A134" s="276" t="s">
        <v>1656</v>
      </c>
      <c r="B134" s="260" t="s">
        <v>1097</v>
      </c>
      <c r="C134" s="260" t="s">
        <v>1347</v>
      </c>
      <c r="D134" s="260" t="s">
        <v>32</v>
      </c>
      <c r="E134" s="191" t="s">
        <v>77</v>
      </c>
      <c r="F134" s="260" t="s">
        <v>78</v>
      </c>
      <c r="G134" s="269">
        <v>2</v>
      </c>
      <c r="H134" s="261">
        <v>284.31</v>
      </c>
      <c r="I134" s="261">
        <f t="shared" si="22"/>
        <v>355.38749999999999</v>
      </c>
      <c r="J134" s="261">
        <f t="shared" si="23"/>
        <v>710.78</v>
      </c>
      <c r="K134" s="262">
        <f t="shared" si="24"/>
        <v>3.2766471864172184E-4</v>
      </c>
    </row>
    <row r="135" spans="1:11" ht="26.1" customHeight="1" x14ac:dyDescent="0.2">
      <c r="A135" s="276" t="s">
        <v>1656</v>
      </c>
      <c r="B135" s="260" t="s">
        <v>1098</v>
      </c>
      <c r="C135" s="260" t="s">
        <v>1348</v>
      </c>
      <c r="D135" s="260" t="s">
        <v>32</v>
      </c>
      <c r="E135" s="191" t="s">
        <v>79</v>
      </c>
      <c r="F135" s="260" t="s">
        <v>24</v>
      </c>
      <c r="G135" s="269">
        <v>6</v>
      </c>
      <c r="H135" s="261">
        <v>20.27</v>
      </c>
      <c r="I135" s="261">
        <f t="shared" si="22"/>
        <v>25.337499999999999</v>
      </c>
      <c r="J135" s="261">
        <f t="shared" si="23"/>
        <v>152.03</v>
      </c>
      <c r="K135" s="262">
        <f t="shared" si="24"/>
        <v>7.0084790195420479E-5</v>
      </c>
    </row>
    <row r="136" spans="1:11" ht="24" customHeight="1" x14ac:dyDescent="0.2">
      <c r="A136" s="275"/>
      <c r="B136" s="257" t="s">
        <v>1680</v>
      </c>
      <c r="C136" s="257" t="s">
        <v>1311</v>
      </c>
      <c r="D136" s="257"/>
      <c r="E136" s="190" t="s">
        <v>130</v>
      </c>
      <c r="F136" s="257"/>
      <c r="G136" s="270"/>
      <c r="H136" s="257"/>
      <c r="I136" s="258"/>
      <c r="J136" s="258">
        <f>SUMIFS(J137:$J$438,$B137:$B$438,$B136&amp;"*",$A137:$A$438,"Serviço")</f>
        <v>135523.28</v>
      </c>
      <c r="K136" s="259">
        <f t="shared" si="24"/>
        <v>6.2475305172631883E-2</v>
      </c>
    </row>
    <row r="137" spans="1:11" ht="39" customHeight="1" x14ac:dyDescent="0.2">
      <c r="A137" s="276" t="s">
        <v>1656</v>
      </c>
      <c r="B137" s="260" t="s">
        <v>815</v>
      </c>
      <c r="C137" s="260" t="s">
        <v>1389</v>
      </c>
      <c r="D137" s="260" t="s">
        <v>23</v>
      </c>
      <c r="E137" s="191" t="s">
        <v>816</v>
      </c>
      <c r="F137" s="260" t="s">
        <v>1320</v>
      </c>
      <c r="G137" s="269">
        <v>29.68</v>
      </c>
      <c r="H137" s="261">
        <v>247.63</v>
      </c>
      <c r="I137" s="261">
        <f t="shared" ref="I137:I151" si="25">H137*(1+($H$2))</f>
        <v>309.53750000000002</v>
      </c>
      <c r="J137" s="261">
        <f t="shared" ref="J137:J151" si="26">ROUND(I137*G137,2)</f>
        <v>9187.07</v>
      </c>
      <c r="K137" s="262">
        <f t="shared" si="24"/>
        <v>4.235176435313041E-3</v>
      </c>
    </row>
    <row r="138" spans="1:11" ht="39" customHeight="1" x14ac:dyDescent="0.2">
      <c r="A138" s="276" t="s">
        <v>1656</v>
      </c>
      <c r="B138" s="260" t="s">
        <v>817</v>
      </c>
      <c r="C138" s="260" t="s">
        <v>1390</v>
      </c>
      <c r="D138" s="260" t="s">
        <v>23</v>
      </c>
      <c r="E138" s="191" t="s">
        <v>818</v>
      </c>
      <c r="F138" s="260" t="s">
        <v>1320</v>
      </c>
      <c r="G138" s="269">
        <v>104.72</v>
      </c>
      <c r="H138" s="261">
        <v>486.85</v>
      </c>
      <c r="I138" s="261">
        <f t="shared" si="25"/>
        <v>608.5625</v>
      </c>
      <c r="J138" s="261">
        <f t="shared" si="26"/>
        <v>63728.67</v>
      </c>
      <c r="K138" s="262">
        <f t="shared" si="24"/>
        <v>2.9378480999692085E-2</v>
      </c>
    </row>
    <row r="139" spans="1:11" ht="24" customHeight="1" x14ac:dyDescent="0.2">
      <c r="A139" s="276" t="s">
        <v>1656</v>
      </c>
      <c r="B139" s="260" t="s">
        <v>820</v>
      </c>
      <c r="C139" s="260" t="s">
        <v>1360</v>
      </c>
      <c r="D139" s="260" t="s">
        <v>1313</v>
      </c>
      <c r="E139" s="191" t="s">
        <v>1361</v>
      </c>
      <c r="F139" s="260" t="s">
        <v>1334</v>
      </c>
      <c r="G139" s="269">
        <v>24.21</v>
      </c>
      <c r="H139" s="261">
        <v>648.34</v>
      </c>
      <c r="I139" s="261">
        <f t="shared" si="25"/>
        <v>810.42500000000007</v>
      </c>
      <c r="J139" s="261">
        <f t="shared" si="26"/>
        <v>19620.39</v>
      </c>
      <c r="K139" s="262">
        <f t="shared" si="24"/>
        <v>9.0448655969369608E-3</v>
      </c>
    </row>
    <row r="140" spans="1:11" ht="24" customHeight="1" x14ac:dyDescent="0.2">
      <c r="A140" s="276" t="s">
        <v>1656</v>
      </c>
      <c r="B140" s="260" t="s">
        <v>819</v>
      </c>
      <c r="C140" s="260" t="s">
        <v>1362</v>
      </c>
      <c r="D140" s="260" t="s">
        <v>32</v>
      </c>
      <c r="E140" s="191" t="s">
        <v>785</v>
      </c>
      <c r="F140" s="260" t="s">
        <v>1334</v>
      </c>
      <c r="G140" s="269">
        <v>24.21</v>
      </c>
      <c r="H140" s="261">
        <v>61.85</v>
      </c>
      <c r="I140" s="261">
        <f t="shared" si="25"/>
        <v>77.3125</v>
      </c>
      <c r="J140" s="261">
        <f t="shared" si="26"/>
        <v>1871.74</v>
      </c>
      <c r="K140" s="262">
        <f t="shared" si="24"/>
        <v>8.6285933829097108E-4</v>
      </c>
    </row>
    <row r="141" spans="1:11" ht="39" customHeight="1" x14ac:dyDescent="0.2">
      <c r="A141" s="276" t="s">
        <v>1656</v>
      </c>
      <c r="B141" s="260" t="s">
        <v>821</v>
      </c>
      <c r="C141" s="260" t="s">
        <v>1391</v>
      </c>
      <c r="D141" s="260" t="s">
        <v>23</v>
      </c>
      <c r="E141" s="191" t="s">
        <v>830</v>
      </c>
      <c r="F141" s="260" t="s">
        <v>67</v>
      </c>
      <c r="G141" s="269">
        <v>70.7</v>
      </c>
      <c r="H141" s="261">
        <v>13.2</v>
      </c>
      <c r="I141" s="261">
        <f t="shared" si="25"/>
        <v>16.5</v>
      </c>
      <c r="J141" s="261">
        <f t="shared" si="26"/>
        <v>1166.55</v>
      </c>
      <c r="K141" s="262">
        <f t="shared" si="24"/>
        <v>5.3777157141661361E-4</v>
      </c>
    </row>
    <row r="142" spans="1:11" ht="39" customHeight="1" x14ac:dyDescent="0.2">
      <c r="A142" s="276" t="s">
        <v>1656</v>
      </c>
      <c r="B142" s="260" t="s">
        <v>822</v>
      </c>
      <c r="C142" s="260" t="s">
        <v>1392</v>
      </c>
      <c r="D142" s="260" t="s">
        <v>23</v>
      </c>
      <c r="E142" s="191" t="s">
        <v>827</v>
      </c>
      <c r="F142" s="260" t="s">
        <v>67</v>
      </c>
      <c r="G142" s="269">
        <v>343.8</v>
      </c>
      <c r="H142" s="261">
        <v>11.99</v>
      </c>
      <c r="I142" s="261">
        <f t="shared" si="25"/>
        <v>14.987500000000001</v>
      </c>
      <c r="J142" s="261">
        <f t="shared" si="26"/>
        <v>5152.7</v>
      </c>
      <c r="K142" s="262">
        <f t="shared" si="24"/>
        <v>2.3753594582644421E-3</v>
      </c>
    </row>
    <row r="143" spans="1:11" ht="39" customHeight="1" x14ac:dyDescent="0.2">
      <c r="A143" s="276" t="s">
        <v>1656</v>
      </c>
      <c r="B143" s="260" t="s">
        <v>823</v>
      </c>
      <c r="C143" s="260" t="s">
        <v>1393</v>
      </c>
      <c r="D143" s="260" t="s">
        <v>23</v>
      </c>
      <c r="E143" s="191" t="s">
        <v>831</v>
      </c>
      <c r="F143" s="260" t="s">
        <v>67</v>
      </c>
      <c r="G143" s="269">
        <v>801.1</v>
      </c>
      <c r="H143" s="261">
        <v>10.52</v>
      </c>
      <c r="I143" s="261">
        <f t="shared" si="25"/>
        <v>13.149999999999999</v>
      </c>
      <c r="J143" s="261">
        <f t="shared" si="26"/>
        <v>10534.47</v>
      </c>
      <c r="K143" s="262">
        <f t="shared" si="24"/>
        <v>4.8563186198115581E-3</v>
      </c>
    </row>
    <row r="144" spans="1:11" ht="39" customHeight="1" x14ac:dyDescent="0.2">
      <c r="A144" s="276" t="s">
        <v>1656</v>
      </c>
      <c r="B144" s="260" t="s">
        <v>824</v>
      </c>
      <c r="C144" s="260" t="s">
        <v>1394</v>
      </c>
      <c r="D144" s="260" t="s">
        <v>23</v>
      </c>
      <c r="E144" s="191" t="s">
        <v>828</v>
      </c>
      <c r="F144" s="260" t="s">
        <v>67</v>
      </c>
      <c r="G144" s="269">
        <v>341.8</v>
      </c>
      <c r="H144" s="261">
        <v>8.7100000000000009</v>
      </c>
      <c r="I144" s="261">
        <f t="shared" si="25"/>
        <v>10.887500000000001</v>
      </c>
      <c r="J144" s="261">
        <f t="shared" si="26"/>
        <v>3721.35</v>
      </c>
      <c r="K144" s="262">
        <f t="shared" si="24"/>
        <v>1.7155168979394067E-3</v>
      </c>
    </row>
    <row r="145" spans="1:11" ht="39" customHeight="1" x14ac:dyDescent="0.2">
      <c r="A145" s="276" t="s">
        <v>1656</v>
      </c>
      <c r="B145" s="260" t="s">
        <v>825</v>
      </c>
      <c r="C145" s="260" t="s">
        <v>1395</v>
      </c>
      <c r="D145" s="260" t="s">
        <v>23</v>
      </c>
      <c r="E145" s="191" t="s">
        <v>829</v>
      </c>
      <c r="F145" s="260" t="s">
        <v>67</v>
      </c>
      <c r="G145" s="269">
        <v>273.39999999999998</v>
      </c>
      <c r="H145" s="261">
        <v>8.33</v>
      </c>
      <c r="I145" s="261">
        <f t="shared" si="25"/>
        <v>10.4125</v>
      </c>
      <c r="J145" s="261">
        <f t="shared" si="26"/>
        <v>2846.78</v>
      </c>
      <c r="K145" s="262">
        <f t="shared" si="24"/>
        <v>1.3123461095344282E-3</v>
      </c>
    </row>
    <row r="146" spans="1:11" ht="39" customHeight="1" x14ac:dyDescent="0.2">
      <c r="A146" s="276" t="s">
        <v>1656</v>
      </c>
      <c r="B146" s="260" t="s">
        <v>826</v>
      </c>
      <c r="C146" s="260" t="s">
        <v>1396</v>
      </c>
      <c r="D146" s="260" t="s">
        <v>23</v>
      </c>
      <c r="E146" s="191" t="s">
        <v>832</v>
      </c>
      <c r="F146" s="260" t="s">
        <v>67</v>
      </c>
      <c r="G146" s="269">
        <v>248.1</v>
      </c>
      <c r="H146" s="261">
        <v>9.36</v>
      </c>
      <c r="I146" s="261">
        <f t="shared" si="25"/>
        <v>11.7</v>
      </c>
      <c r="J146" s="261">
        <f t="shared" si="26"/>
        <v>2902.77</v>
      </c>
      <c r="K146" s="262">
        <f t="shared" si="24"/>
        <v>1.3381571165925193E-3</v>
      </c>
    </row>
    <row r="147" spans="1:11" ht="39" customHeight="1" x14ac:dyDescent="0.2">
      <c r="A147" s="276" t="s">
        <v>1656</v>
      </c>
      <c r="B147" s="260" t="s">
        <v>833</v>
      </c>
      <c r="C147" s="260" t="s">
        <v>1397</v>
      </c>
      <c r="D147" s="260" t="s">
        <v>23</v>
      </c>
      <c r="E147" s="191" t="s">
        <v>834</v>
      </c>
      <c r="F147" s="260" t="s">
        <v>67</v>
      </c>
      <c r="G147" s="269">
        <v>781</v>
      </c>
      <c r="H147" s="261">
        <v>9.2200000000000006</v>
      </c>
      <c r="I147" s="261">
        <f t="shared" si="25"/>
        <v>11.525</v>
      </c>
      <c r="J147" s="261">
        <f t="shared" si="26"/>
        <v>9001.0300000000007</v>
      </c>
      <c r="K147" s="262">
        <f t="shared" si="24"/>
        <v>4.1494132677279858E-3</v>
      </c>
    </row>
    <row r="148" spans="1:11" ht="39" customHeight="1" x14ac:dyDescent="0.2">
      <c r="A148" s="276" t="s">
        <v>1656</v>
      </c>
      <c r="B148" s="260" t="s">
        <v>835</v>
      </c>
      <c r="C148" s="260" t="s">
        <v>1398</v>
      </c>
      <c r="D148" s="260" t="s">
        <v>23</v>
      </c>
      <c r="E148" s="191" t="s">
        <v>836</v>
      </c>
      <c r="F148" s="260" t="s">
        <v>67</v>
      </c>
      <c r="G148" s="269">
        <v>144.4</v>
      </c>
      <c r="H148" s="261">
        <v>14.61</v>
      </c>
      <c r="I148" s="261">
        <f t="shared" si="25"/>
        <v>18.262499999999999</v>
      </c>
      <c r="J148" s="261">
        <f t="shared" si="26"/>
        <v>2637.11</v>
      </c>
      <c r="K148" s="262">
        <f t="shared" si="24"/>
        <v>1.2156896735660418E-3</v>
      </c>
    </row>
    <row r="149" spans="1:11" ht="39" customHeight="1" x14ac:dyDescent="0.2">
      <c r="A149" s="276" t="s">
        <v>1656</v>
      </c>
      <c r="B149" s="260" t="s">
        <v>1101</v>
      </c>
      <c r="C149" s="260" t="s">
        <v>1346</v>
      </c>
      <c r="D149" s="260" t="s">
        <v>32</v>
      </c>
      <c r="E149" s="191" t="s">
        <v>75</v>
      </c>
      <c r="F149" s="260" t="s">
        <v>76</v>
      </c>
      <c r="G149" s="269">
        <v>4</v>
      </c>
      <c r="H149" s="261">
        <v>305.68</v>
      </c>
      <c r="I149" s="261">
        <f t="shared" si="25"/>
        <v>382.1</v>
      </c>
      <c r="J149" s="261">
        <f t="shared" si="26"/>
        <v>1528.4</v>
      </c>
      <c r="K149" s="262">
        <f t="shared" si="24"/>
        <v>7.0458194655450028E-4</v>
      </c>
    </row>
    <row r="150" spans="1:11" ht="26.1" customHeight="1" x14ac:dyDescent="0.2">
      <c r="A150" s="276" t="s">
        <v>1656</v>
      </c>
      <c r="B150" s="260" t="s">
        <v>1100</v>
      </c>
      <c r="C150" s="260" t="s">
        <v>1347</v>
      </c>
      <c r="D150" s="260" t="s">
        <v>32</v>
      </c>
      <c r="E150" s="191" t="s">
        <v>77</v>
      </c>
      <c r="F150" s="260" t="s">
        <v>78</v>
      </c>
      <c r="G150" s="269">
        <v>4</v>
      </c>
      <c r="H150" s="261">
        <v>284.31</v>
      </c>
      <c r="I150" s="261">
        <f t="shared" si="25"/>
        <v>355.38749999999999</v>
      </c>
      <c r="J150" s="261">
        <f t="shared" si="26"/>
        <v>1421.55</v>
      </c>
      <c r="K150" s="262">
        <f t="shared" si="24"/>
        <v>6.553248273518384E-4</v>
      </c>
    </row>
    <row r="151" spans="1:11" ht="26.1" customHeight="1" x14ac:dyDescent="0.2">
      <c r="A151" s="276" t="s">
        <v>1656</v>
      </c>
      <c r="B151" s="260" t="s">
        <v>1099</v>
      </c>
      <c r="C151" s="260" t="s">
        <v>1348</v>
      </c>
      <c r="D151" s="260" t="s">
        <v>32</v>
      </c>
      <c r="E151" s="191" t="s">
        <v>79</v>
      </c>
      <c r="F151" s="260" t="s">
        <v>24</v>
      </c>
      <c r="G151" s="269">
        <v>8</v>
      </c>
      <c r="H151" s="261">
        <v>20.27</v>
      </c>
      <c r="I151" s="261">
        <f t="shared" si="25"/>
        <v>25.337499999999999</v>
      </c>
      <c r="J151" s="261">
        <f t="shared" si="26"/>
        <v>202.7</v>
      </c>
      <c r="K151" s="262">
        <f t="shared" si="24"/>
        <v>9.3443313639490443E-5</v>
      </c>
    </row>
    <row r="152" spans="1:11" ht="24" customHeight="1" x14ac:dyDescent="0.2">
      <c r="A152" s="275"/>
      <c r="B152" s="257" t="s">
        <v>1681</v>
      </c>
      <c r="C152" s="257" t="s">
        <v>1311</v>
      </c>
      <c r="D152" s="257"/>
      <c r="E152" s="190" t="s">
        <v>131</v>
      </c>
      <c r="F152" s="257"/>
      <c r="G152" s="270"/>
      <c r="H152" s="257"/>
      <c r="I152" s="258"/>
      <c r="J152" s="258">
        <f>SUMIFS(J153:$J$438,$B153:$B$438,$B152&amp;"*",$A153:$A$438,"Serviço")</f>
        <v>160300.05999999997</v>
      </c>
      <c r="K152" s="259">
        <f t="shared" si="24"/>
        <v>7.3897231292595622E-2</v>
      </c>
    </row>
    <row r="153" spans="1:11" ht="51.95" customHeight="1" x14ac:dyDescent="0.2">
      <c r="A153" s="276" t="s">
        <v>1656</v>
      </c>
      <c r="B153" s="260" t="s">
        <v>837</v>
      </c>
      <c r="C153" s="260" t="s">
        <v>1399</v>
      </c>
      <c r="D153" s="260" t="s">
        <v>23</v>
      </c>
      <c r="E153" s="191" t="s">
        <v>842</v>
      </c>
      <c r="F153" s="260" t="s">
        <v>1320</v>
      </c>
      <c r="G153" s="269">
        <v>172.04</v>
      </c>
      <c r="H153" s="261">
        <v>204.2</v>
      </c>
      <c r="I153" s="261">
        <f t="shared" ref="I153:I166" si="27">H153*(1+($H$2))</f>
        <v>255.25</v>
      </c>
      <c r="J153" s="261">
        <f t="shared" ref="J153:J166" si="28">ROUND(I153*G153,2)</f>
        <v>43913.21</v>
      </c>
      <c r="K153" s="262">
        <f t="shared" si="24"/>
        <v>2.0243689466930479E-2</v>
      </c>
    </row>
    <row r="154" spans="1:11" ht="39" customHeight="1" x14ac:dyDescent="0.2">
      <c r="A154" s="276" t="s">
        <v>1656</v>
      </c>
      <c r="B154" s="260" t="s">
        <v>838</v>
      </c>
      <c r="C154" s="260" t="s">
        <v>1400</v>
      </c>
      <c r="D154" s="260" t="s">
        <v>23</v>
      </c>
      <c r="E154" s="191" t="s">
        <v>841</v>
      </c>
      <c r="F154" s="260" t="s">
        <v>1320</v>
      </c>
      <c r="G154" s="269">
        <v>120.79</v>
      </c>
      <c r="H154" s="261">
        <v>235.27</v>
      </c>
      <c r="I154" s="261">
        <f t="shared" si="27"/>
        <v>294.08750000000003</v>
      </c>
      <c r="J154" s="261">
        <f t="shared" si="28"/>
        <v>35522.83</v>
      </c>
      <c r="K154" s="262">
        <f t="shared" si="24"/>
        <v>1.6375781672680317E-2</v>
      </c>
    </row>
    <row r="155" spans="1:11" ht="24" customHeight="1" x14ac:dyDescent="0.2">
      <c r="A155" s="276" t="s">
        <v>1656</v>
      </c>
      <c r="B155" s="260" t="s">
        <v>839</v>
      </c>
      <c r="C155" s="260" t="s">
        <v>1360</v>
      </c>
      <c r="D155" s="260" t="s">
        <v>1313</v>
      </c>
      <c r="E155" s="191" t="s">
        <v>1361</v>
      </c>
      <c r="F155" s="260" t="s">
        <v>1334</v>
      </c>
      <c r="G155" s="269">
        <v>44.55</v>
      </c>
      <c r="H155" s="261">
        <v>648.34</v>
      </c>
      <c r="I155" s="261">
        <f t="shared" si="27"/>
        <v>810.42500000000007</v>
      </c>
      <c r="J155" s="261">
        <f t="shared" si="28"/>
        <v>36104.43</v>
      </c>
      <c r="K155" s="262">
        <f t="shared" si="24"/>
        <v>1.6643895294844734E-2</v>
      </c>
    </row>
    <row r="156" spans="1:11" ht="24" customHeight="1" x14ac:dyDescent="0.2">
      <c r="A156" s="276" t="s">
        <v>1656</v>
      </c>
      <c r="B156" s="260" t="s">
        <v>840</v>
      </c>
      <c r="C156" s="260" t="s">
        <v>1362</v>
      </c>
      <c r="D156" s="260" t="s">
        <v>32</v>
      </c>
      <c r="E156" s="191" t="s">
        <v>785</v>
      </c>
      <c r="F156" s="260" t="s">
        <v>1334</v>
      </c>
      <c r="G156" s="269">
        <v>44.55</v>
      </c>
      <c r="H156" s="261">
        <v>61.85</v>
      </c>
      <c r="I156" s="261">
        <f t="shared" si="27"/>
        <v>77.3125</v>
      </c>
      <c r="J156" s="261">
        <f t="shared" si="28"/>
        <v>3444.27</v>
      </c>
      <c r="K156" s="262">
        <f t="shared" si="24"/>
        <v>1.5877849130196732E-3</v>
      </c>
    </row>
    <row r="157" spans="1:11" ht="39" customHeight="1" x14ac:dyDescent="0.2">
      <c r="A157" s="276" t="s">
        <v>1656</v>
      </c>
      <c r="B157" s="260" t="s">
        <v>843</v>
      </c>
      <c r="C157" s="260" t="s">
        <v>1391</v>
      </c>
      <c r="D157" s="260" t="s">
        <v>23</v>
      </c>
      <c r="E157" s="191" t="s">
        <v>830</v>
      </c>
      <c r="F157" s="260" t="s">
        <v>67</v>
      </c>
      <c r="G157" s="269">
        <v>6.8</v>
      </c>
      <c r="H157" s="261">
        <v>13.2</v>
      </c>
      <c r="I157" s="261">
        <f t="shared" si="27"/>
        <v>16.5</v>
      </c>
      <c r="J157" s="261">
        <f t="shared" si="28"/>
        <v>112.2</v>
      </c>
      <c r="K157" s="262">
        <f t="shared" si="24"/>
        <v>5.1723432611498903E-5</v>
      </c>
    </row>
    <row r="158" spans="1:11" ht="39" customHeight="1" x14ac:dyDescent="0.2">
      <c r="A158" s="276" t="s">
        <v>1656</v>
      </c>
      <c r="B158" s="260" t="s">
        <v>844</v>
      </c>
      <c r="C158" s="260" t="s">
        <v>1392</v>
      </c>
      <c r="D158" s="260" t="s">
        <v>23</v>
      </c>
      <c r="E158" s="191" t="s">
        <v>827</v>
      </c>
      <c r="F158" s="260" t="s">
        <v>67</v>
      </c>
      <c r="G158" s="269">
        <v>666.6</v>
      </c>
      <c r="H158" s="261">
        <v>11.99</v>
      </c>
      <c r="I158" s="261">
        <f t="shared" si="27"/>
        <v>14.987500000000001</v>
      </c>
      <c r="J158" s="261">
        <f t="shared" si="28"/>
        <v>9990.67</v>
      </c>
      <c r="K158" s="262">
        <f t="shared" si="24"/>
        <v>4.6056305391151851E-3</v>
      </c>
    </row>
    <row r="159" spans="1:11" ht="39" customHeight="1" x14ac:dyDescent="0.2">
      <c r="A159" s="276" t="s">
        <v>1656</v>
      </c>
      <c r="B159" s="260" t="s">
        <v>845</v>
      </c>
      <c r="C159" s="260" t="s">
        <v>1393</v>
      </c>
      <c r="D159" s="260" t="s">
        <v>23</v>
      </c>
      <c r="E159" s="191" t="s">
        <v>831</v>
      </c>
      <c r="F159" s="260" t="s">
        <v>67</v>
      </c>
      <c r="G159" s="269">
        <v>627.5</v>
      </c>
      <c r="H159" s="261">
        <v>10.52</v>
      </c>
      <c r="I159" s="261">
        <f t="shared" si="27"/>
        <v>13.149999999999999</v>
      </c>
      <c r="J159" s="261">
        <f t="shared" si="28"/>
        <v>8251.6299999999992</v>
      </c>
      <c r="K159" s="262">
        <f t="shared" si="24"/>
        <v>3.8039449932265835E-3</v>
      </c>
    </row>
    <row r="160" spans="1:11" ht="39" customHeight="1" x14ac:dyDescent="0.2">
      <c r="A160" s="276" t="s">
        <v>1656</v>
      </c>
      <c r="B160" s="260" t="s">
        <v>846</v>
      </c>
      <c r="C160" s="260" t="s">
        <v>1394</v>
      </c>
      <c r="D160" s="260" t="s">
        <v>23</v>
      </c>
      <c r="E160" s="191" t="s">
        <v>828</v>
      </c>
      <c r="F160" s="260" t="s">
        <v>67</v>
      </c>
      <c r="G160" s="269">
        <v>12</v>
      </c>
      <c r="H160" s="261">
        <v>8.7100000000000009</v>
      </c>
      <c r="I160" s="261">
        <f t="shared" si="27"/>
        <v>10.887500000000001</v>
      </c>
      <c r="J160" s="261">
        <f t="shared" si="28"/>
        <v>130.65</v>
      </c>
      <c r="K160" s="262">
        <f t="shared" si="24"/>
        <v>6.0228756423282816E-5</v>
      </c>
    </row>
    <row r="161" spans="1:11" ht="39" customHeight="1" x14ac:dyDescent="0.2">
      <c r="A161" s="276" t="s">
        <v>1656</v>
      </c>
      <c r="B161" s="260" t="s">
        <v>847</v>
      </c>
      <c r="C161" s="260" t="s">
        <v>1395</v>
      </c>
      <c r="D161" s="260" t="s">
        <v>23</v>
      </c>
      <c r="E161" s="191" t="s">
        <v>829</v>
      </c>
      <c r="F161" s="260" t="s">
        <v>67</v>
      </c>
      <c r="G161" s="269">
        <v>812.8</v>
      </c>
      <c r="H161" s="261">
        <v>8.33</v>
      </c>
      <c r="I161" s="261">
        <f t="shared" si="27"/>
        <v>10.4125</v>
      </c>
      <c r="J161" s="261">
        <f t="shared" si="28"/>
        <v>8463.2800000000007</v>
      </c>
      <c r="K161" s="262">
        <f t="shared" si="24"/>
        <v>3.9015141956528208E-3</v>
      </c>
    </row>
    <row r="162" spans="1:11" ht="39" customHeight="1" x14ac:dyDescent="0.2">
      <c r="A162" s="276" t="s">
        <v>1656</v>
      </c>
      <c r="B162" s="260" t="s">
        <v>848</v>
      </c>
      <c r="C162" s="260" t="s">
        <v>1396</v>
      </c>
      <c r="D162" s="260" t="s">
        <v>23</v>
      </c>
      <c r="E162" s="191" t="s">
        <v>832</v>
      </c>
      <c r="F162" s="260" t="s">
        <v>67</v>
      </c>
      <c r="G162" s="269">
        <v>843.6</v>
      </c>
      <c r="H162" s="261">
        <v>9.36</v>
      </c>
      <c r="I162" s="261">
        <f t="shared" si="27"/>
        <v>11.7</v>
      </c>
      <c r="J162" s="261">
        <f t="shared" si="28"/>
        <v>9870.1200000000008</v>
      </c>
      <c r="K162" s="262">
        <f t="shared" si="24"/>
        <v>4.5500578136132581E-3</v>
      </c>
    </row>
    <row r="163" spans="1:11" ht="39" customHeight="1" x14ac:dyDescent="0.2">
      <c r="A163" s="276" t="s">
        <v>1656</v>
      </c>
      <c r="B163" s="260" t="s">
        <v>849</v>
      </c>
      <c r="C163" s="260" t="s">
        <v>1398</v>
      </c>
      <c r="D163" s="260" t="s">
        <v>23</v>
      </c>
      <c r="E163" s="191" t="s">
        <v>836</v>
      </c>
      <c r="F163" s="260" t="s">
        <v>67</v>
      </c>
      <c r="G163" s="269">
        <v>73.599999999999994</v>
      </c>
      <c r="H163" s="261">
        <v>14.61</v>
      </c>
      <c r="I163" s="261">
        <f t="shared" si="27"/>
        <v>18.262499999999999</v>
      </c>
      <c r="J163" s="261">
        <f t="shared" si="28"/>
        <v>1344.12</v>
      </c>
      <c r="K163" s="262">
        <f t="shared" si="24"/>
        <v>6.1963012693197776E-4</v>
      </c>
    </row>
    <row r="164" spans="1:11" ht="39" customHeight="1" x14ac:dyDescent="0.2">
      <c r="A164" s="276" t="s">
        <v>1656</v>
      </c>
      <c r="B164" s="260" t="s">
        <v>1104</v>
      </c>
      <c r="C164" s="260" t="s">
        <v>1346</v>
      </c>
      <c r="D164" s="260" t="s">
        <v>32</v>
      </c>
      <c r="E164" s="191" t="s">
        <v>75</v>
      </c>
      <c r="F164" s="260" t="s">
        <v>76</v>
      </c>
      <c r="G164" s="269">
        <v>4</v>
      </c>
      <c r="H164" s="261">
        <v>305.68</v>
      </c>
      <c r="I164" s="261">
        <f t="shared" si="27"/>
        <v>382.1</v>
      </c>
      <c r="J164" s="261">
        <f t="shared" si="28"/>
        <v>1528.4</v>
      </c>
      <c r="K164" s="262">
        <f t="shared" si="24"/>
        <v>7.0458194655450028E-4</v>
      </c>
    </row>
    <row r="165" spans="1:11" ht="26.1" customHeight="1" x14ac:dyDescent="0.2">
      <c r="A165" s="276" t="s">
        <v>1656</v>
      </c>
      <c r="B165" s="260" t="s">
        <v>1103</v>
      </c>
      <c r="C165" s="260" t="s">
        <v>1347</v>
      </c>
      <c r="D165" s="260" t="s">
        <v>32</v>
      </c>
      <c r="E165" s="191" t="s">
        <v>77</v>
      </c>
      <c r="F165" s="260" t="s">
        <v>78</v>
      </c>
      <c r="G165" s="269">
        <v>4</v>
      </c>
      <c r="H165" s="261">
        <v>284.31</v>
      </c>
      <c r="I165" s="261">
        <f t="shared" si="27"/>
        <v>355.38749999999999</v>
      </c>
      <c r="J165" s="261">
        <f t="shared" si="28"/>
        <v>1421.55</v>
      </c>
      <c r="K165" s="262">
        <f t="shared" si="24"/>
        <v>6.553248273518384E-4</v>
      </c>
    </row>
    <row r="166" spans="1:11" ht="26.1" customHeight="1" x14ac:dyDescent="0.2">
      <c r="A166" s="276" t="s">
        <v>1656</v>
      </c>
      <c r="B166" s="260" t="s">
        <v>1102</v>
      </c>
      <c r="C166" s="260" t="s">
        <v>1348</v>
      </c>
      <c r="D166" s="260" t="s">
        <v>32</v>
      </c>
      <c r="E166" s="191" t="s">
        <v>79</v>
      </c>
      <c r="F166" s="260" t="s">
        <v>24</v>
      </c>
      <c r="G166" s="269">
        <v>8</v>
      </c>
      <c r="H166" s="261">
        <v>20.27</v>
      </c>
      <c r="I166" s="261">
        <f t="shared" si="27"/>
        <v>25.337499999999999</v>
      </c>
      <c r="J166" s="261">
        <f t="shared" si="28"/>
        <v>202.7</v>
      </c>
      <c r="K166" s="262">
        <f t="shared" si="24"/>
        <v>9.3443313639490443E-5</v>
      </c>
    </row>
    <row r="167" spans="1:11" ht="24" customHeight="1" x14ac:dyDescent="0.2">
      <c r="A167" s="275"/>
      <c r="B167" s="257" t="s">
        <v>1682</v>
      </c>
      <c r="C167" s="257" t="s">
        <v>1311</v>
      </c>
      <c r="D167" s="257"/>
      <c r="E167" s="190" t="s">
        <v>851</v>
      </c>
      <c r="F167" s="257"/>
      <c r="G167" s="270"/>
      <c r="H167" s="257"/>
      <c r="I167" s="258"/>
      <c r="J167" s="258">
        <f>SUMIFS(J168:$J$438,$B168:$B$438,$B167&amp;"*",$A168:$A$438,"Serviço")</f>
        <v>28195.69</v>
      </c>
      <c r="K167" s="259">
        <f t="shared" si="24"/>
        <v>1.2998020246432384E-2</v>
      </c>
    </row>
    <row r="168" spans="1:11" ht="51.95" customHeight="1" x14ac:dyDescent="0.2">
      <c r="A168" s="276" t="s">
        <v>1656</v>
      </c>
      <c r="B168" s="260" t="s">
        <v>864</v>
      </c>
      <c r="C168" s="260" t="s">
        <v>1401</v>
      </c>
      <c r="D168" s="260" t="s">
        <v>23</v>
      </c>
      <c r="E168" s="191" t="s">
        <v>867</v>
      </c>
      <c r="F168" s="260" t="s">
        <v>1320</v>
      </c>
      <c r="G168" s="269">
        <v>22.4</v>
      </c>
      <c r="H168" s="261">
        <v>387.02</v>
      </c>
      <c r="I168" s="261">
        <f t="shared" ref="I168:I177" si="29">H168*(1+($H$2))</f>
        <v>483.77499999999998</v>
      </c>
      <c r="J168" s="261">
        <f t="shared" ref="J168:J177" si="30">ROUND(I168*G168,2)</f>
        <v>10836.56</v>
      </c>
      <c r="K168" s="262">
        <f t="shared" si="24"/>
        <v>4.9955800436761542E-3</v>
      </c>
    </row>
    <row r="169" spans="1:11" ht="24" customHeight="1" x14ac:dyDescent="0.2">
      <c r="A169" s="276" t="s">
        <v>1656</v>
      </c>
      <c r="B169" s="260" t="s">
        <v>866</v>
      </c>
      <c r="C169" s="260" t="s">
        <v>1360</v>
      </c>
      <c r="D169" s="260" t="s">
        <v>1313</v>
      </c>
      <c r="E169" s="191" t="s">
        <v>1361</v>
      </c>
      <c r="F169" s="260" t="s">
        <v>1334</v>
      </c>
      <c r="G169" s="269">
        <v>4.95</v>
      </c>
      <c r="H169" s="261">
        <v>648.34</v>
      </c>
      <c r="I169" s="261">
        <f t="shared" si="29"/>
        <v>810.42500000000007</v>
      </c>
      <c r="J169" s="261">
        <f t="shared" si="30"/>
        <v>4011.6</v>
      </c>
      <c r="K169" s="262">
        <f t="shared" si="24"/>
        <v>1.8493201627833244E-3</v>
      </c>
    </row>
    <row r="170" spans="1:11" ht="24" customHeight="1" x14ac:dyDescent="0.2">
      <c r="A170" s="276" t="s">
        <v>1656</v>
      </c>
      <c r="B170" s="260" t="s">
        <v>865</v>
      </c>
      <c r="C170" s="260" t="s">
        <v>1362</v>
      </c>
      <c r="D170" s="260" t="s">
        <v>32</v>
      </c>
      <c r="E170" s="191" t="s">
        <v>785</v>
      </c>
      <c r="F170" s="260" t="s">
        <v>1334</v>
      </c>
      <c r="G170" s="269">
        <v>4.95</v>
      </c>
      <c r="H170" s="261">
        <v>61.85</v>
      </c>
      <c r="I170" s="261">
        <f t="shared" si="29"/>
        <v>77.3125</v>
      </c>
      <c r="J170" s="261">
        <f t="shared" si="30"/>
        <v>382.7</v>
      </c>
      <c r="K170" s="262">
        <f t="shared" si="24"/>
        <v>1.7642208253494323E-4</v>
      </c>
    </row>
    <row r="171" spans="1:11" ht="39" customHeight="1" x14ac:dyDescent="0.2">
      <c r="A171" s="276" t="s">
        <v>1656</v>
      </c>
      <c r="B171" s="260" t="s">
        <v>868</v>
      </c>
      <c r="C171" s="260" t="s">
        <v>1402</v>
      </c>
      <c r="D171" s="260" t="s">
        <v>23</v>
      </c>
      <c r="E171" s="191" t="s">
        <v>872</v>
      </c>
      <c r="F171" s="260" t="s">
        <v>67</v>
      </c>
      <c r="G171" s="269">
        <v>13.4</v>
      </c>
      <c r="H171" s="261">
        <v>16.66</v>
      </c>
      <c r="I171" s="261">
        <f t="shared" si="29"/>
        <v>20.824999999999999</v>
      </c>
      <c r="J171" s="261">
        <f t="shared" si="30"/>
        <v>279.06</v>
      </c>
      <c r="K171" s="262">
        <f t="shared" si="24"/>
        <v>1.2864475137758363E-4</v>
      </c>
    </row>
    <row r="172" spans="1:11" ht="39" customHeight="1" x14ac:dyDescent="0.2">
      <c r="A172" s="276" t="s">
        <v>1656</v>
      </c>
      <c r="B172" s="260" t="s">
        <v>869</v>
      </c>
      <c r="C172" s="260" t="s">
        <v>1403</v>
      </c>
      <c r="D172" s="260" t="s">
        <v>23</v>
      </c>
      <c r="E172" s="191" t="s">
        <v>873</v>
      </c>
      <c r="F172" s="260" t="s">
        <v>67</v>
      </c>
      <c r="G172" s="269">
        <v>168.2</v>
      </c>
      <c r="H172" s="261">
        <v>9.34</v>
      </c>
      <c r="I172" s="261">
        <f t="shared" si="29"/>
        <v>11.675000000000001</v>
      </c>
      <c r="J172" s="261">
        <f t="shared" si="30"/>
        <v>1963.74</v>
      </c>
      <c r="K172" s="262">
        <f t="shared" si="24"/>
        <v>9.0527070905975808E-4</v>
      </c>
    </row>
    <row r="173" spans="1:11" ht="39" customHeight="1" x14ac:dyDescent="0.2">
      <c r="A173" s="276" t="s">
        <v>1656</v>
      </c>
      <c r="B173" s="260" t="s">
        <v>870</v>
      </c>
      <c r="C173" s="260" t="s">
        <v>1404</v>
      </c>
      <c r="D173" s="260" t="s">
        <v>23</v>
      </c>
      <c r="E173" s="191" t="s">
        <v>874</v>
      </c>
      <c r="F173" s="260" t="s">
        <v>67</v>
      </c>
      <c r="G173" s="269">
        <v>331.3</v>
      </c>
      <c r="H173" s="261">
        <v>7.81</v>
      </c>
      <c r="I173" s="261">
        <f t="shared" si="29"/>
        <v>9.7624999999999993</v>
      </c>
      <c r="J173" s="261">
        <f t="shared" si="30"/>
        <v>3234.32</v>
      </c>
      <c r="K173" s="262">
        <f t="shared" si="24"/>
        <v>1.4909993989663381E-3</v>
      </c>
    </row>
    <row r="174" spans="1:11" ht="39" customHeight="1" x14ac:dyDescent="0.2">
      <c r="A174" s="276" t="s">
        <v>1656</v>
      </c>
      <c r="B174" s="260" t="s">
        <v>871</v>
      </c>
      <c r="C174" s="260" t="s">
        <v>1405</v>
      </c>
      <c r="D174" s="260" t="s">
        <v>23</v>
      </c>
      <c r="E174" s="191" t="s">
        <v>914</v>
      </c>
      <c r="F174" s="260" t="s">
        <v>67</v>
      </c>
      <c r="G174" s="269">
        <v>486.8</v>
      </c>
      <c r="H174" s="261">
        <v>9.17</v>
      </c>
      <c r="I174" s="261">
        <f t="shared" si="29"/>
        <v>11.4625</v>
      </c>
      <c r="J174" s="261">
        <f t="shared" si="30"/>
        <v>5579.95</v>
      </c>
      <c r="K174" s="262">
        <f t="shared" si="24"/>
        <v>2.5723187861010099E-3</v>
      </c>
    </row>
    <row r="175" spans="1:11" ht="39" customHeight="1" x14ac:dyDescent="0.2">
      <c r="A175" s="276" t="s">
        <v>1656</v>
      </c>
      <c r="B175" s="260" t="s">
        <v>1107</v>
      </c>
      <c r="C175" s="260" t="s">
        <v>1346</v>
      </c>
      <c r="D175" s="260" t="s">
        <v>32</v>
      </c>
      <c r="E175" s="191" t="s">
        <v>75</v>
      </c>
      <c r="F175" s="260" t="s">
        <v>76</v>
      </c>
      <c r="G175" s="269">
        <v>3</v>
      </c>
      <c r="H175" s="261">
        <v>305.68</v>
      </c>
      <c r="I175" s="261">
        <f t="shared" si="29"/>
        <v>382.1</v>
      </c>
      <c r="J175" s="261">
        <f t="shared" si="30"/>
        <v>1146.3</v>
      </c>
      <c r="K175" s="262">
        <f t="shared" si="24"/>
        <v>5.284364599158751E-4</v>
      </c>
    </row>
    <row r="176" spans="1:11" ht="26.1" customHeight="1" x14ac:dyDescent="0.2">
      <c r="A176" s="276" t="s">
        <v>1656</v>
      </c>
      <c r="B176" s="260" t="s">
        <v>1106</v>
      </c>
      <c r="C176" s="260" t="s">
        <v>1347</v>
      </c>
      <c r="D176" s="260" t="s">
        <v>32</v>
      </c>
      <c r="E176" s="191" t="s">
        <v>77</v>
      </c>
      <c r="F176" s="260" t="s">
        <v>78</v>
      </c>
      <c r="G176" s="269">
        <v>2</v>
      </c>
      <c r="H176" s="261">
        <v>284.31</v>
      </c>
      <c r="I176" s="261">
        <f t="shared" si="29"/>
        <v>355.38749999999999</v>
      </c>
      <c r="J176" s="261">
        <f t="shared" si="30"/>
        <v>710.78</v>
      </c>
      <c r="K176" s="262">
        <f t="shared" si="24"/>
        <v>3.2766471864172184E-4</v>
      </c>
    </row>
    <row r="177" spans="1:11" ht="26.1" customHeight="1" x14ac:dyDescent="0.2">
      <c r="A177" s="276" t="s">
        <v>1656</v>
      </c>
      <c r="B177" s="260" t="s">
        <v>1105</v>
      </c>
      <c r="C177" s="260" t="s">
        <v>1348</v>
      </c>
      <c r="D177" s="260" t="s">
        <v>32</v>
      </c>
      <c r="E177" s="191" t="s">
        <v>79</v>
      </c>
      <c r="F177" s="260" t="s">
        <v>24</v>
      </c>
      <c r="G177" s="269">
        <v>2</v>
      </c>
      <c r="H177" s="261">
        <v>20.27</v>
      </c>
      <c r="I177" s="261">
        <f t="shared" si="29"/>
        <v>25.337499999999999</v>
      </c>
      <c r="J177" s="261">
        <f t="shared" si="30"/>
        <v>50.68</v>
      </c>
      <c r="K177" s="262">
        <f t="shared" si="24"/>
        <v>2.3363133375675264E-5</v>
      </c>
    </row>
    <row r="178" spans="1:11" ht="24" customHeight="1" x14ac:dyDescent="0.2">
      <c r="A178" s="275"/>
      <c r="B178" s="257" t="s">
        <v>1683</v>
      </c>
      <c r="C178" s="257" t="s">
        <v>1311</v>
      </c>
      <c r="D178" s="257"/>
      <c r="E178" s="190" t="s">
        <v>132</v>
      </c>
      <c r="F178" s="257"/>
      <c r="G178" s="270"/>
      <c r="H178" s="257"/>
      <c r="I178" s="258"/>
      <c r="J178" s="258">
        <f>SUMIFS(J179:$J$438,$B179:$B$438,$B178&amp;"*",$A179:$A$438,"Serviço")</f>
        <v>12118.09</v>
      </c>
      <c r="K178" s="259">
        <f t="shared" si="24"/>
        <v>5.5863566086905413E-3</v>
      </c>
    </row>
    <row r="179" spans="1:11" ht="26.1" customHeight="1" x14ac:dyDescent="0.2">
      <c r="A179" s="276" t="s">
        <v>1656</v>
      </c>
      <c r="B179" s="260" t="s">
        <v>134</v>
      </c>
      <c r="C179" s="260" t="s">
        <v>1406</v>
      </c>
      <c r="D179" s="260" t="s">
        <v>220</v>
      </c>
      <c r="E179" s="191" t="s">
        <v>221</v>
      </c>
      <c r="F179" s="260" t="s">
        <v>222</v>
      </c>
      <c r="G179" s="269">
        <v>469.18</v>
      </c>
      <c r="H179" s="261">
        <v>16.63</v>
      </c>
      <c r="I179" s="261">
        <f t="shared" ref="I179:I181" si="31">H179*(1+($H$2))</f>
        <v>20.787499999999998</v>
      </c>
      <c r="J179" s="261">
        <f t="shared" ref="J179:J181" si="32">ROUND(I179*G179,2)</f>
        <v>9753.08</v>
      </c>
      <c r="K179" s="262">
        <f t="shared" si="24"/>
        <v>4.4961031741047926E-3</v>
      </c>
    </row>
    <row r="180" spans="1:11" ht="39" customHeight="1" x14ac:dyDescent="0.2">
      <c r="A180" s="276" t="s">
        <v>1656</v>
      </c>
      <c r="B180" s="260" t="s">
        <v>135</v>
      </c>
      <c r="C180" s="260" t="s">
        <v>1407</v>
      </c>
      <c r="D180" s="260" t="s">
        <v>23</v>
      </c>
      <c r="E180" s="191" t="s">
        <v>385</v>
      </c>
      <c r="F180" s="260" t="s">
        <v>1320</v>
      </c>
      <c r="G180" s="269">
        <v>25.63</v>
      </c>
      <c r="H180" s="261">
        <v>29.34</v>
      </c>
      <c r="I180" s="261">
        <f t="shared" si="31"/>
        <v>36.674999999999997</v>
      </c>
      <c r="J180" s="261">
        <f t="shared" si="32"/>
        <v>939.98</v>
      </c>
      <c r="K180" s="262">
        <f t="shared" si="24"/>
        <v>4.3332435103526505E-4</v>
      </c>
    </row>
    <row r="181" spans="1:11" ht="39" customHeight="1" x14ac:dyDescent="0.2">
      <c r="A181" s="276" t="s">
        <v>1656</v>
      </c>
      <c r="B181" s="260" t="s">
        <v>223</v>
      </c>
      <c r="C181" s="260" t="s">
        <v>1408</v>
      </c>
      <c r="D181" s="260" t="s">
        <v>23</v>
      </c>
      <c r="E181" s="191" t="s">
        <v>386</v>
      </c>
      <c r="F181" s="260" t="s">
        <v>1320</v>
      </c>
      <c r="G181" s="269">
        <v>25.63</v>
      </c>
      <c r="H181" s="261">
        <v>44.48</v>
      </c>
      <c r="I181" s="261">
        <f t="shared" si="31"/>
        <v>55.599999999999994</v>
      </c>
      <c r="J181" s="261">
        <f t="shared" si="32"/>
        <v>1425.03</v>
      </c>
      <c r="K181" s="262">
        <f t="shared" si="24"/>
        <v>6.569290835504838E-4</v>
      </c>
    </row>
    <row r="182" spans="1:11" ht="24" customHeight="1" x14ac:dyDescent="0.2">
      <c r="A182" s="275"/>
      <c r="B182" s="257" t="s">
        <v>1684</v>
      </c>
      <c r="C182" s="257" t="s">
        <v>1311</v>
      </c>
      <c r="D182" s="257"/>
      <c r="E182" s="190" t="s">
        <v>229</v>
      </c>
      <c r="F182" s="257"/>
      <c r="G182" s="270"/>
      <c r="H182" s="257"/>
      <c r="I182" s="258"/>
      <c r="J182" s="258">
        <f>SUMIFS(J183:$J$438,$B183:$B$438,$B182&amp;"*",$A183:$A$438,"Serviço")</f>
        <v>4765.869999999999</v>
      </c>
      <c r="K182" s="259">
        <f t="shared" si="24"/>
        <v>2.1970334739765084E-3</v>
      </c>
    </row>
    <row r="183" spans="1:11" ht="39" customHeight="1" x14ac:dyDescent="0.2">
      <c r="A183" s="276" t="s">
        <v>1656</v>
      </c>
      <c r="B183" s="260" t="s">
        <v>853</v>
      </c>
      <c r="C183" s="260" t="s">
        <v>1409</v>
      </c>
      <c r="D183" s="260" t="s">
        <v>23</v>
      </c>
      <c r="E183" s="191" t="s">
        <v>852</v>
      </c>
      <c r="F183" s="260" t="s">
        <v>33</v>
      </c>
      <c r="G183" s="269">
        <v>9</v>
      </c>
      <c r="H183" s="261">
        <v>178.29</v>
      </c>
      <c r="I183" s="261">
        <f t="shared" ref="I183:I186" si="33">H183*(1+($H$2))</f>
        <v>222.86249999999998</v>
      </c>
      <c r="J183" s="261">
        <f t="shared" ref="J183:J186" si="34">ROUND(I183*G183,2)</f>
        <v>2005.76</v>
      </c>
      <c r="K183" s="262">
        <f t="shared" si="24"/>
        <v>9.2464164166524104E-4</v>
      </c>
    </row>
    <row r="184" spans="1:11" ht="26.1" customHeight="1" x14ac:dyDescent="0.2">
      <c r="A184" s="276" t="s">
        <v>1656</v>
      </c>
      <c r="B184" s="260" t="s">
        <v>854</v>
      </c>
      <c r="C184" s="260" t="s">
        <v>1410</v>
      </c>
      <c r="D184" s="260" t="s">
        <v>32</v>
      </c>
      <c r="E184" s="191" t="s">
        <v>855</v>
      </c>
      <c r="F184" s="260" t="s">
        <v>33</v>
      </c>
      <c r="G184" s="269">
        <v>35.83</v>
      </c>
      <c r="H184" s="261">
        <v>25.64</v>
      </c>
      <c r="I184" s="261">
        <f t="shared" si="33"/>
        <v>32.049999999999997</v>
      </c>
      <c r="J184" s="261">
        <f t="shared" si="34"/>
        <v>1148.3499999999999</v>
      </c>
      <c r="K184" s="262">
        <f t="shared" si="24"/>
        <v>5.2938149589496224E-4</v>
      </c>
    </row>
    <row r="185" spans="1:11" ht="24" customHeight="1" x14ac:dyDescent="0.2">
      <c r="A185" s="276" t="s">
        <v>1656</v>
      </c>
      <c r="B185" s="260" t="s">
        <v>856</v>
      </c>
      <c r="C185" s="260" t="s">
        <v>1411</v>
      </c>
      <c r="D185" s="260" t="s">
        <v>1313</v>
      </c>
      <c r="E185" s="191" t="s">
        <v>1412</v>
      </c>
      <c r="F185" s="260" t="s">
        <v>222</v>
      </c>
      <c r="G185" s="269">
        <v>33.61</v>
      </c>
      <c r="H185" s="261">
        <v>25.03</v>
      </c>
      <c r="I185" s="261">
        <f t="shared" si="33"/>
        <v>31.287500000000001</v>
      </c>
      <c r="J185" s="261">
        <f t="shared" si="34"/>
        <v>1051.57</v>
      </c>
      <c r="K185" s="262">
        <f t="shared" si="24"/>
        <v>4.8476657781884044E-4</v>
      </c>
    </row>
    <row r="186" spans="1:11" ht="39" customHeight="1" x14ac:dyDescent="0.2">
      <c r="A186" s="276" t="s">
        <v>1656</v>
      </c>
      <c r="B186" s="260" t="s">
        <v>861</v>
      </c>
      <c r="C186" s="260" t="s">
        <v>1413</v>
      </c>
      <c r="D186" s="260" t="s">
        <v>23</v>
      </c>
      <c r="E186" s="191" t="s">
        <v>615</v>
      </c>
      <c r="F186" s="260" t="s">
        <v>1320</v>
      </c>
      <c r="G186" s="269">
        <v>13.1</v>
      </c>
      <c r="H186" s="261">
        <v>34.21</v>
      </c>
      <c r="I186" s="261">
        <f t="shared" si="33"/>
        <v>42.762500000000003</v>
      </c>
      <c r="J186" s="261">
        <f t="shared" si="34"/>
        <v>560.19000000000005</v>
      </c>
      <c r="K186" s="262">
        <f t="shared" si="24"/>
        <v>2.5824375859746502E-4</v>
      </c>
    </row>
    <row r="187" spans="1:11" ht="24" customHeight="1" x14ac:dyDescent="0.2">
      <c r="A187" s="275"/>
      <c r="B187" s="257" t="s">
        <v>1685</v>
      </c>
      <c r="C187" s="257" t="s">
        <v>1311</v>
      </c>
      <c r="D187" s="257"/>
      <c r="E187" s="190" t="s">
        <v>876</v>
      </c>
      <c r="F187" s="257"/>
      <c r="G187" s="270"/>
      <c r="H187" s="257"/>
      <c r="I187" s="258"/>
      <c r="J187" s="258">
        <f>SUMIFS(J188:$J$438,$B188:$B$438,$B187&amp;"*",$A188:$A$438,"Serviço")</f>
        <v>35130.839999999997</v>
      </c>
      <c r="K187" s="259">
        <f t="shared" si="24"/>
        <v>1.6195076963684045E-2</v>
      </c>
    </row>
    <row r="188" spans="1:11" ht="39" customHeight="1" x14ac:dyDescent="0.2">
      <c r="A188" s="276" t="s">
        <v>1656</v>
      </c>
      <c r="B188" s="260" t="s">
        <v>877</v>
      </c>
      <c r="C188" s="260" t="s">
        <v>1414</v>
      </c>
      <c r="D188" s="260" t="s">
        <v>23</v>
      </c>
      <c r="E188" s="191" t="s">
        <v>878</v>
      </c>
      <c r="F188" s="260" t="s">
        <v>1334</v>
      </c>
      <c r="G188" s="269">
        <v>38.42</v>
      </c>
      <c r="H188" s="261">
        <v>590.63</v>
      </c>
      <c r="I188" s="261">
        <f t="shared" ref="I188:I192" si="35">H188*(1+($H$2))</f>
        <v>738.28750000000002</v>
      </c>
      <c r="J188" s="261">
        <f t="shared" ref="J188:J192" si="36">ROUND(I188*G188,2)</f>
        <v>28365.01</v>
      </c>
      <c r="K188" s="262">
        <f t="shared" si="24"/>
        <v>1.3076075608373372E-2</v>
      </c>
    </row>
    <row r="189" spans="1:11" ht="39" customHeight="1" x14ac:dyDescent="0.2">
      <c r="A189" s="276" t="s">
        <v>1656</v>
      </c>
      <c r="B189" s="260" t="s">
        <v>885</v>
      </c>
      <c r="C189" s="260" t="s">
        <v>1415</v>
      </c>
      <c r="D189" s="260" t="s">
        <v>23</v>
      </c>
      <c r="E189" s="191" t="s">
        <v>889</v>
      </c>
      <c r="F189" s="260" t="s">
        <v>1320</v>
      </c>
      <c r="G189" s="269">
        <v>125.3</v>
      </c>
      <c r="H189" s="261">
        <v>24.72</v>
      </c>
      <c r="I189" s="261">
        <f t="shared" si="35"/>
        <v>30.9</v>
      </c>
      <c r="J189" s="261">
        <f t="shared" si="36"/>
        <v>3871.77</v>
      </c>
      <c r="K189" s="262">
        <f t="shared" si="24"/>
        <v>1.7848594891463735E-3</v>
      </c>
    </row>
    <row r="190" spans="1:11" ht="26.1" customHeight="1" x14ac:dyDescent="0.2">
      <c r="A190" s="276" t="s">
        <v>1656</v>
      </c>
      <c r="B190" s="260" t="s">
        <v>886</v>
      </c>
      <c r="C190" s="260" t="s">
        <v>1416</v>
      </c>
      <c r="D190" s="260" t="s">
        <v>23</v>
      </c>
      <c r="E190" s="191" t="s">
        <v>908</v>
      </c>
      <c r="F190" s="260" t="s">
        <v>1334</v>
      </c>
      <c r="G190" s="269">
        <v>10.91</v>
      </c>
      <c r="H190" s="261">
        <v>150.88</v>
      </c>
      <c r="I190" s="261">
        <f t="shared" si="35"/>
        <v>188.6</v>
      </c>
      <c r="J190" s="261">
        <f t="shared" si="36"/>
        <v>2057.63</v>
      </c>
      <c r="K190" s="262">
        <f t="shared" si="24"/>
        <v>9.4855335690194732E-4</v>
      </c>
    </row>
    <row r="191" spans="1:11" ht="26.1" customHeight="1" x14ac:dyDescent="0.2">
      <c r="A191" s="276" t="s">
        <v>1656</v>
      </c>
      <c r="B191" s="260" t="s">
        <v>887</v>
      </c>
      <c r="C191" s="260" t="s">
        <v>1417</v>
      </c>
      <c r="D191" s="260" t="s">
        <v>23</v>
      </c>
      <c r="E191" s="191" t="s">
        <v>912</v>
      </c>
      <c r="F191" s="260" t="s">
        <v>33</v>
      </c>
      <c r="G191" s="269">
        <v>38.950000000000003</v>
      </c>
      <c r="H191" s="261">
        <v>11.26</v>
      </c>
      <c r="I191" s="261">
        <f t="shared" si="35"/>
        <v>14.074999999999999</v>
      </c>
      <c r="J191" s="261">
        <f t="shared" si="36"/>
        <v>548.22</v>
      </c>
      <c r="K191" s="262">
        <f t="shared" si="24"/>
        <v>2.5272567046591735E-4</v>
      </c>
    </row>
    <row r="192" spans="1:11" ht="26.1" customHeight="1" x14ac:dyDescent="0.2">
      <c r="A192" s="276" t="s">
        <v>1656</v>
      </c>
      <c r="B192" s="260" t="s">
        <v>888</v>
      </c>
      <c r="C192" s="260" t="s">
        <v>1418</v>
      </c>
      <c r="D192" s="260" t="s">
        <v>23</v>
      </c>
      <c r="E192" s="191" t="s">
        <v>913</v>
      </c>
      <c r="F192" s="260" t="s">
        <v>1334</v>
      </c>
      <c r="G192" s="269">
        <v>2.09</v>
      </c>
      <c r="H192" s="261">
        <v>110.32</v>
      </c>
      <c r="I192" s="261">
        <f t="shared" si="35"/>
        <v>137.89999999999998</v>
      </c>
      <c r="J192" s="261">
        <f t="shared" si="36"/>
        <v>288.20999999999998</v>
      </c>
      <c r="K192" s="262">
        <f t="shared" si="24"/>
        <v>1.3286283879643582E-4</v>
      </c>
    </row>
    <row r="193" spans="1:11" ht="24" customHeight="1" x14ac:dyDescent="0.2">
      <c r="A193" s="275"/>
      <c r="B193" s="257" t="s">
        <v>1686</v>
      </c>
      <c r="C193" s="257" t="s">
        <v>1311</v>
      </c>
      <c r="D193" s="257"/>
      <c r="E193" s="190" t="s">
        <v>138</v>
      </c>
      <c r="F193" s="257"/>
      <c r="G193" s="270"/>
      <c r="H193" s="257"/>
      <c r="I193" s="258"/>
      <c r="J193" s="258">
        <f>SUMIFS(J194:$J$438,$B194:$B$438,$B193&amp;"*",$A194:$A$438,"Serviço")</f>
        <v>10481.670000000002</v>
      </c>
      <c r="K193" s="259">
        <f t="shared" si="24"/>
        <v>4.8319781809355597E-3</v>
      </c>
    </row>
    <row r="194" spans="1:11" ht="24" customHeight="1" x14ac:dyDescent="0.2">
      <c r="A194" s="275"/>
      <c r="B194" s="257" t="s">
        <v>1687</v>
      </c>
      <c r="C194" s="257" t="s">
        <v>1311</v>
      </c>
      <c r="D194" s="257"/>
      <c r="E194" s="190" t="s">
        <v>137</v>
      </c>
      <c r="F194" s="257"/>
      <c r="G194" s="270"/>
      <c r="H194" s="257"/>
      <c r="I194" s="258"/>
      <c r="J194" s="258">
        <f>SUMIFS(J195:$J$438,$B195:$B$438,$B194&amp;"*",$A195:$A$438,"Serviço")</f>
        <v>10481.670000000002</v>
      </c>
      <c r="K194" s="259">
        <f t="shared" si="24"/>
        <v>4.8319781809355597E-3</v>
      </c>
    </row>
    <row r="195" spans="1:11" ht="39" customHeight="1" x14ac:dyDescent="0.2">
      <c r="A195" s="276" t="s">
        <v>1656</v>
      </c>
      <c r="B195" s="260" t="s">
        <v>1111</v>
      </c>
      <c r="C195" s="260" t="s">
        <v>1419</v>
      </c>
      <c r="D195" s="260" t="s">
        <v>23</v>
      </c>
      <c r="E195" s="191" t="s">
        <v>234</v>
      </c>
      <c r="F195" s="260" t="s">
        <v>1320</v>
      </c>
      <c r="G195" s="269">
        <v>58.24</v>
      </c>
      <c r="H195" s="261">
        <v>116.8</v>
      </c>
      <c r="I195" s="261">
        <f t="shared" ref="I195:I196" si="37">H195*(1+($H$2))</f>
        <v>146</v>
      </c>
      <c r="J195" s="261">
        <f t="shared" ref="J195:J196" si="38">ROUND(I195*G195,2)</f>
        <v>8503.0400000000009</v>
      </c>
      <c r="K195" s="262">
        <f t="shared" si="24"/>
        <v>3.9198432837155052E-3</v>
      </c>
    </row>
    <row r="196" spans="1:11" ht="39" customHeight="1" x14ac:dyDescent="0.2">
      <c r="A196" s="276" t="s">
        <v>1656</v>
      </c>
      <c r="B196" s="260" t="s">
        <v>1112</v>
      </c>
      <c r="C196" s="260" t="s">
        <v>1420</v>
      </c>
      <c r="D196" s="260" t="s">
        <v>23</v>
      </c>
      <c r="E196" s="191" t="s">
        <v>402</v>
      </c>
      <c r="F196" s="260" t="s">
        <v>1320</v>
      </c>
      <c r="G196" s="269">
        <v>17.579999999999998</v>
      </c>
      <c r="H196" s="261">
        <v>90.04</v>
      </c>
      <c r="I196" s="261">
        <f t="shared" si="37"/>
        <v>112.55000000000001</v>
      </c>
      <c r="J196" s="261">
        <f t="shared" si="38"/>
        <v>1978.63</v>
      </c>
      <c r="K196" s="262">
        <f t="shared" si="24"/>
        <v>9.1213489722005421E-4</v>
      </c>
    </row>
    <row r="197" spans="1:11" ht="24" customHeight="1" x14ac:dyDescent="0.2">
      <c r="A197" s="275"/>
      <c r="B197" s="257" t="s">
        <v>1688</v>
      </c>
      <c r="C197" s="257" t="s">
        <v>1311</v>
      </c>
      <c r="D197" s="257"/>
      <c r="E197" s="190" t="s">
        <v>139</v>
      </c>
      <c r="F197" s="257"/>
      <c r="G197" s="270"/>
      <c r="H197" s="257"/>
      <c r="I197" s="258"/>
      <c r="J197" s="258">
        <f>SUMIFS(J198:$J$438,$B198:$B$438,$B197&amp;"*",$A198:$A$438,"Serviço")</f>
        <v>8134.66</v>
      </c>
      <c r="K197" s="259">
        <f t="shared" ref="K197:K260" si="39">J197/$I$442</f>
        <v>3.7500226232393551E-3</v>
      </c>
    </row>
    <row r="198" spans="1:11" ht="24" customHeight="1" x14ac:dyDescent="0.2">
      <c r="A198" s="275"/>
      <c r="B198" s="257" t="s">
        <v>1689</v>
      </c>
      <c r="C198" s="257" t="s">
        <v>1311</v>
      </c>
      <c r="D198" s="257"/>
      <c r="E198" s="190" t="s">
        <v>145</v>
      </c>
      <c r="F198" s="257"/>
      <c r="G198" s="270"/>
      <c r="H198" s="257"/>
      <c r="I198" s="258"/>
      <c r="J198" s="258">
        <f>SUMIFS(J199:$J$438,$B199:$B$438,$B198&amp;"*",$A199:$A$438,"Serviço")</f>
        <v>935.01</v>
      </c>
      <c r="K198" s="259">
        <f t="shared" si="39"/>
        <v>4.310332150274295E-4</v>
      </c>
    </row>
    <row r="199" spans="1:11" ht="24" customHeight="1" x14ac:dyDescent="0.2">
      <c r="A199" s="275"/>
      <c r="B199" s="257" t="s">
        <v>1690</v>
      </c>
      <c r="C199" s="257" t="s">
        <v>1311</v>
      </c>
      <c r="D199" s="257"/>
      <c r="E199" s="190" t="s">
        <v>149</v>
      </c>
      <c r="F199" s="257"/>
      <c r="G199" s="270"/>
      <c r="H199" s="257"/>
      <c r="I199" s="258"/>
      <c r="J199" s="258">
        <f>SUMIFS(J200:$J$438,$B200:$B$438,$B199&amp;"*",$A200:$A$438,"Serviço")</f>
        <v>935.01</v>
      </c>
      <c r="K199" s="259">
        <f t="shared" si="39"/>
        <v>4.310332150274295E-4</v>
      </c>
    </row>
    <row r="200" spans="1:11" ht="24" customHeight="1" x14ac:dyDescent="0.2">
      <c r="A200" s="276" t="s">
        <v>1656</v>
      </c>
      <c r="B200" s="260" t="s">
        <v>383</v>
      </c>
      <c r="C200" s="260" t="s">
        <v>1421</v>
      </c>
      <c r="D200" s="260" t="s">
        <v>1313</v>
      </c>
      <c r="E200" s="191" t="s">
        <v>1422</v>
      </c>
      <c r="F200" s="260" t="s">
        <v>1320</v>
      </c>
      <c r="G200" s="269">
        <v>0.56999999999999995</v>
      </c>
      <c r="H200" s="261">
        <v>1312.3</v>
      </c>
      <c r="I200" s="261">
        <f>H200*(1+($H$2))</f>
        <v>1640.375</v>
      </c>
      <c r="J200" s="261">
        <f>ROUND(I200*G200,2)</f>
        <v>935.01</v>
      </c>
      <c r="K200" s="262">
        <f t="shared" si="39"/>
        <v>4.310332150274295E-4</v>
      </c>
    </row>
    <row r="201" spans="1:11" ht="24" customHeight="1" x14ac:dyDescent="0.2">
      <c r="A201" s="275"/>
      <c r="B201" s="257" t="s">
        <v>1691</v>
      </c>
      <c r="C201" s="257" t="s">
        <v>1311</v>
      </c>
      <c r="D201" s="257"/>
      <c r="E201" s="190" t="s">
        <v>150</v>
      </c>
      <c r="F201" s="257"/>
      <c r="G201" s="270"/>
      <c r="H201" s="257"/>
      <c r="I201" s="258"/>
      <c r="J201" s="258">
        <f>SUMIFS(J202:$J$438,$B202:$B$438,$B201&amp;"*",$A202:$A$438,"Serviço")</f>
        <v>1484.54</v>
      </c>
      <c r="K201" s="259">
        <f t="shared" si="39"/>
        <v>6.8436278653364149E-4</v>
      </c>
    </row>
    <row r="202" spans="1:11" ht="24" customHeight="1" x14ac:dyDescent="0.2">
      <c r="A202" s="275"/>
      <c r="B202" s="257" t="s">
        <v>1692</v>
      </c>
      <c r="C202" s="257" t="s">
        <v>1311</v>
      </c>
      <c r="D202" s="257"/>
      <c r="E202" s="190" t="s">
        <v>149</v>
      </c>
      <c r="F202" s="257"/>
      <c r="G202" s="270"/>
      <c r="H202" s="257"/>
      <c r="I202" s="258"/>
      <c r="J202" s="258">
        <f>SUMIFS(J203:$J$438,$B203:$B$438,$B202&amp;"*",$A203:$A$438,"Serviço")</f>
        <v>1484.54</v>
      </c>
      <c r="K202" s="259">
        <f t="shared" si="39"/>
        <v>6.8436278653364149E-4</v>
      </c>
    </row>
    <row r="203" spans="1:11" ht="24" customHeight="1" x14ac:dyDescent="0.2">
      <c r="A203" s="276" t="s">
        <v>1656</v>
      </c>
      <c r="B203" s="260" t="s">
        <v>411</v>
      </c>
      <c r="C203" s="260" t="s">
        <v>1423</v>
      </c>
      <c r="D203" s="260" t="s">
        <v>1313</v>
      </c>
      <c r="E203" s="191" t="s">
        <v>1424</v>
      </c>
      <c r="F203" s="260" t="s">
        <v>1320</v>
      </c>
      <c r="G203" s="269">
        <v>3.45</v>
      </c>
      <c r="H203" s="261">
        <v>344.24</v>
      </c>
      <c r="I203" s="261">
        <f>H203*(1+($H$2))</f>
        <v>430.3</v>
      </c>
      <c r="J203" s="261">
        <f>ROUND(I203*G203,2)</f>
        <v>1484.54</v>
      </c>
      <c r="K203" s="262">
        <f t="shared" si="39"/>
        <v>6.8436278653364149E-4</v>
      </c>
    </row>
    <row r="204" spans="1:11" ht="24" customHeight="1" x14ac:dyDescent="0.2">
      <c r="A204" s="275"/>
      <c r="B204" s="257" t="s">
        <v>1693</v>
      </c>
      <c r="C204" s="257" t="s">
        <v>1311</v>
      </c>
      <c r="D204" s="257"/>
      <c r="E204" s="190" t="s">
        <v>153</v>
      </c>
      <c r="F204" s="257"/>
      <c r="G204" s="270"/>
      <c r="H204" s="257"/>
      <c r="I204" s="258"/>
      <c r="J204" s="258">
        <f>SUMIFS(J205:$J$438,$B205:$B$438,$B204&amp;"*",$A205:$A$438,"Serviço")</f>
        <v>4112.88</v>
      </c>
      <c r="K204" s="259">
        <f t="shared" si="39"/>
        <v>1.8960095500818327E-3</v>
      </c>
    </row>
    <row r="205" spans="1:11" ht="24" customHeight="1" x14ac:dyDescent="0.2">
      <c r="A205" s="275"/>
      <c r="B205" s="257" t="s">
        <v>1694</v>
      </c>
      <c r="C205" s="257" t="s">
        <v>1311</v>
      </c>
      <c r="D205" s="257"/>
      <c r="E205" s="190" t="s">
        <v>148</v>
      </c>
      <c r="F205" s="257"/>
      <c r="G205" s="270"/>
      <c r="H205" s="257"/>
      <c r="I205" s="258"/>
      <c r="J205" s="258">
        <f>SUMIFS(J206:$J$438,$B206:$B$438,$B205&amp;"*",$A206:$A$438,"Serviço")</f>
        <v>4112.88</v>
      </c>
      <c r="K205" s="259">
        <f t="shared" si="39"/>
        <v>1.8960095500818327E-3</v>
      </c>
    </row>
    <row r="206" spans="1:11" ht="39" customHeight="1" x14ac:dyDescent="0.2">
      <c r="A206" s="276" t="s">
        <v>1656</v>
      </c>
      <c r="B206" s="260" t="s">
        <v>388</v>
      </c>
      <c r="C206" s="260" t="s">
        <v>1425</v>
      </c>
      <c r="D206" s="260" t="s">
        <v>23</v>
      </c>
      <c r="E206" s="191" t="s">
        <v>389</v>
      </c>
      <c r="F206" s="260" t="s">
        <v>24</v>
      </c>
      <c r="G206" s="269">
        <v>1</v>
      </c>
      <c r="H206" s="261">
        <v>448.78</v>
      </c>
      <c r="I206" s="261">
        <f t="shared" ref="I206:I215" si="40">H206*(1+($H$2))</f>
        <v>560.97499999999991</v>
      </c>
      <c r="J206" s="261">
        <f t="shared" ref="J206:J215" si="41">ROUND(I206*G206,2)</f>
        <v>560.98</v>
      </c>
      <c r="K206" s="262">
        <f t="shared" si="39"/>
        <v>2.5860794319428391E-4</v>
      </c>
    </row>
    <row r="207" spans="1:11" ht="39" customHeight="1" x14ac:dyDescent="0.2">
      <c r="A207" s="276" t="s">
        <v>1656</v>
      </c>
      <c r="B207" s="260" t="s">
        <v>391</v>
      </c>
      <c r="C207" s="260" t="s">
        <v>1426</v>
      </c>
      <c r="D207" s="260" t="s">
        <v>23</v>
      </c>
      <c r="E207" s="191" t="s">
        <v>392</v>
      </c>
      <c r="F207" s="260" t="s">
        <v>24</v>
      </c>
      <c r="G207" s="269">
        <v>1</v>
      </c>
      <c r="H207" s="261">
        <v>493.3</v>
      </c>
      <c r="I207" s="261">
        <f t="shared" si="40"/>
        <v>616.625</v>
      </c>
      <c r="J207" s="261">
        <f t="shared" si="41"/>
        <v>616.63</v>
      </c>
      <c r="K207" s="262">
        <f t="shared" si="39"/>
        <v>2.8426221257779475E-4</v>
      </c>
    </row>
    <row r="208" spans="1:11" ht="26.1" customHeight="1" x14ac:dyDescent="0.2">
      <c r="A208" s="276" t="s">
        <v>1656</v>
      </c>
      <c r="B208" s="260" t="s">
        <v>394</v>
      </c>
      <c r="C208" s="260" t="s">
        <v>1427</v>
      </c>
      <c r="D208" s="260" t="s">
        <v>23</v>
      </c>
      <c r="E208" s="191" t="s">
        <v>395</v>
      </c>
      <c r="F208" s="260" t="s">
        <v>24</v>
      </c>
      <c r="G208" s="269">
        <v>2</v>
      </c>
      <c r="H208" s="261">
        <v>273.86</v>
      </c>
      <c r="I208" s="261">
        <f t="shared" si="40"/>
        <v>342.32500000000005</v>
      </c>
      <c r="J208" s="261">
        <f t="shared" si="41"/>
        <v>684.65</v>
      </c>
      <c r="K208" s="262">
        <f t="shared" si="39"/>
        <v>3.1561896735706526E-4</v>
      </c>
    </row>
    <row r="209" spans="1:11" ht="39" customHeight="1" x14ac:dyDescent="0.2">
      <c r="A209" s="276" t="s">
        <v>1656</v>
      </c>
      <c r="B209" s="260" t="s">
        <v>396</v>
      </c>
      <c r="C209" s="260" t="s">
        <v>1428</v>
      </c>
      <c r="D209" s="260" t="s">
        <v>23</v>
      </c>
      <c r="E209" s="191" t="s">
        <v>397</v>
      </c>
      <c r="F209" s="260" t="s">
        <v>33</v>
      </c>
      <c r="G209" s="269">
        <v>10.1</v>
      </c>
      <c r="H209" s="261">
        <v>9.1300000000000008</v>
      </c>
      <c r="I209" s="261">
        <f t="shared" si="40"/>
        <v>11.412500000000001</v>
      </c>
      <c r="J209" s="261">
        <f t="shared" si="41"/>
        <v>115.27</v>
      </c>
      <c r="K209" s="262">
        <f t="shared" si="39"/>
        <v>5.3138681614326903E-5</v>
      </c>
    </row>
    <row r="210" spans="1:11" ht="39" customHeight="1" x14ac:dyDescent="0.2">
      <c r="A210" s="276" t="s">
        <v>1656</v>
      </c>
      <c r="B210" s="260" t="s">
        <v>398</v>
      </c>
      <c r="C210" s="260" t="s">
        <v>1429</v>
      </c>
      <c r="D210" s="260" t="s">
        <v>23</v>
      </c>
      <c r="E210" s="191" t="s">
        <v>399</v>
      </c>
      <c r="F210" s="260" t="s">
        <v>24</v>
      </c>
      <c r="G210" s="269">
        <v>2</v>
      </c>
      <c r="H210" s="261">
        <v>126.11</v>
      </c>
      <c r="I210" s="261">
        <f t="shared" si="40"/>
        <v>157.63749999999999</v>
      </c>
      <c r="J210" s="261">
        <f t="shared" si="41"/>
        <v>315.27999999999997</v>
      </c>
      <c r="K210" s="262">
        <f t="shared" si="39"/>
        <v>1.4534192365199083E-4</v>
      </c>
    </row>
    <row r="211" spans="1:11" ht="26.1" customHeight="1" x14ac:dyDescent="0.2">
      <c r="A211" s="276" t="s">
        <v>1656</v>
      </c>
      <c r="B211" s="260" t="s">
        <v>400</v>
      </c>
      <c r="C211" s="260" t="s">
        <v>1430</v>
      </c>
      <c r="D211" s="260" t="s">
        <v>23</v>
      </c>
      <c r="E211" s="191" t="s">
        <v>401</v>
      </c>
      <c r="F211" s="260" t="s">
        <v>24</v>
      </c>
      <c r="G211" s="269">
        <v>1</v>
      </c>
      <c r="H211" s="261">
        <v>345.55</v>
      </c>
      <c r="I211" s="261">
        <f t="shared" si="40"/>
        <v>431.9375</v>
      </c>
      <c r="J211" s="261">
        <f t="shared" si="41"/>
        <v>431.94</v>
      </c>
      <c r="K211" s="262">
        <f t="shared" si="39"/>
        <v>1.9912138575945486E-4</v>
      </c>
    </row>
    <row r="212" spans="1:11" ht="24" customHeight="1" x14ac:dyDescent="0.2">
      <c r="A212" s="276" t="s">
        <v>1656</v>
      </c>
      <c r="B212" s="260" t="s">
        <v>403</v>
      </c>
      <c r="C212" s="260" t="s">
        <v>1431</v>
      </c>
      <c r="D212" s="260" t="s">
        <v>1324</v>
      </c>
      <c r="E212" s="191" t="s">
        <v>404</v>
      </c>
      <c r="F212" s="260" t="s">
        <v>1240</v>
      </c>
      <c r="G212" s="269">
        <v>0.23</v>
      </c>
      <c r="H212" s="261">
        <v>754.82</v>
      </c>
      <c r="I212" s="261">
        <f t="shared" si="40"/>
        <v>943.52500000000009</v>
      </c>
      <c r="J212" s="261">
        <f t="shared" si="41"/>
        <v>217.01</v>
      </c>
      <c r="K212" s="262">
        <f t="shared" si="39"/>
        <v>1.0004012576667893E-4</v>
      </c>
    </row>
    <row r="213" spans="1:11" ht="26.1" customHeight="1" x14ac:dyDescent="0.2">
      <c r="A213" s="276" t="s">
        <v>1656</v>
      </c>
      <c r="B213" s="260" t="s">
        <v>407</v>
      </c>
      <c r="C213" s="260" t="s">
        <v>1432</v>
      </c>
      <c r="D213" s="260" t="s">
        <v>1313</v>
      </c>
      <c r="E213" s="191" t="s">
        <v>1433</v>
      </c>
      <c r="F213" s="260" t="s">
        <v>1248</v>
      </c>
      <c r="G213" s="269">
        <v>0.9</v>
      </c>
      <c r="H213" s="261">
        <v>524.17999999999995</v>
      </c>
      <c r="I213" s="261">
        <f t="shared" si="40"/>
        <v>655.22499999999991</v>
      </c>
      <c r="J213" s="261">
        <f t="shared" si="41"/>
        <v>589.70000000000005</v>
      </c>
      <c r="K213" s="262">
        <f t="shared" si="39"/>
        <v>2.7184766676471394E-4</v>
      </c>
    </row>
    <row r="214" spans="1:11" ht="39" customHeight="1" x14ac:dyDescent="0.2">
      <c r="A214" s="276" t="s">
        <v>1656</v>
      </c>
      <c r="B214" s="260" t="s">
        <v>713</v>
      </c>
      <c r="C214" s="260" t="s">
        <v>1434</v>
      </c>
      <c r="D214" s="260" t="s">
        <v>23</v>
      </c>
      <c r="E214" s="191" t="s">
        <v>753</v>
      </c>
      <c r="F214" s="260" t="s">
        <v>1320</v>
      </c>
      <c r="G214" s="269">
        <v>10.71</v>
      </c>
      <c r="H214" s="261">
        <v>23.98</v>
      </c>
      <c r="I214" s="261">
        <f t="shared" si="40"/>
        <v>29.975000000000001</v>
      </c>
      <c r="J214" s="261">
        <f t="shared" si="41"/>
        <v>321.02999999999997</v>
      </c>
      <c r="K214" s="262">
        <f t="shared" si="39"/>
        <v>1.4799263432504003E-4</v>
      </c>
    </row>
    <row r="215" spans="1:11" ht="39" customHeight="1" x14ac:dyDescent="0.2">
      <c r="A215" s="276" t="s">
        <v>1656</v>
      </c>
      <c r="B215" s="260" t="s">
        <v>715</v>
      </c>
      <c r="C215" s="260" t="s">
        <v>1435</v>
      </c>
      <c r="D215" s="260" t="s">
        <v>23</v>
      </c>
      <c r="E215" s="191" t="s">
        <v>716</v>
      </c>
      <c r="F215" s="260" t="s">
        <v>1320</v>
      </c>
      <c r="G215" s="269">
        <v>10.71</v>
      </c>
      <c r="H215" s="261">
        <v>19.45</v>
      </c>
      <c r="I215" s="261">
        <f t="shared" si="40"/>
        <v>24.3125</v>
      </c>
      <c r="J215" s="261">
        <f t="shared" si="41"/>
        <v>260.39</v>
      </c>
      <c r="K215" s="262">
        <f t="shared" si="39"/>
        <v>1.2003800907048306E-4</v>
      </c>
    </row>
    <row r="216" spans="1:11" ht="24" customHeight="1" x14ac:dyDescent="0.2">
      <c r="A216" s="275"/>
      <c r="B216" s="257" t="s">
        <v>1695</v>
      </c>
      <c r="C216" s="257" t="s">
        <v>1311</v>
      </c>
      <c r="D216" s="257"/>
      <c r="E216" s="190" t="s">
        <v>143</v>
      </c>
      <c r="F216" s="257"/>
      <c r="G216" s="270"/>
      <c r="H216" s="257"/>
      <c r="I216" s="258"/>
      <c r="J216" s="258">
        <f>SUMIFS(J217:$J$438,$B217:$B$438,$B216&amp;"*",$A217:$A$438,"Serviço")</f>
        <v>445.55</v>
      </c>
      <c r="K216" s="259">
        <f t="shared" si="39"/>
        <v>2.0539550267427217E-4</v>
      </c>
    </row>
    <row r="217" spans="1:11" ht="26.1" customHeight="1" x14ac:dyDescent="0.2">
      <c r="A217" s="276" t="s">
        <v>1656</v>
      </c>
      <c r="B217" s="260" t="s">
        <v>412</v>
      </c>
      <c r="C217" s="260" t="s">
        <v>1436</v>
      </c>
      <c r="D217" s="260" t="s">
        <v>1313</v>
      </c>
      <c r="E217" s="191" t="s">
        <v>1437</v>
      </c>
      <c r="F217" s="260" t="s">
        <v>1248</v>
      </c>
      <c r="G217" s="269">
        <v>1.7</v>
      </c>
      <c r="H217" s="261">
        <v>209.67</v>
      </c>
      <c r="I217" s="261">
        <f>H217*(1+($H$2))</f>
        <v>262.08749999999998</v>
      </c>
      <c r="J217" s="261">
        <f>ROUND(I217*G217,2)</f>
        <v>445.55</v>
      </c>
      <c r="K217" s="262">
        <f t="shared" si="39"/>
        <v>2.0539550267427217E-4</v>
      </c>
    </row>
    <row r="218" spans="1:11" ht="24" customHeight="1" x14ac:dyDescent="0.2">
      <c r="A218" s="275"/>
      <c r="B218" s="257" t="s">
        <v>1696</v>
      </c>
      <c r="C218" s="257" t="s">
        <v>1311</v>
      </c>
      <c r="D218" s="257"/>
      <c r="E218" s="190" t="s">
        <v>144</v>
      </c>
      <c r="F218" s="257"/>
      <c r="G218" s="270"/>
      <c r="H218" s="257"/>
      <c r="I218" s="258"/>
      <c r="J218" s="258">
        <f>SUMIFS(J219:$J$438,$B219:$B$438,$B218&amp;"*",$A219:$A$438,"Serviço")</f>
        <v>1156.68</v>
      </c>
      <c r="K218" s="259">
        <f t="shared" si="39"/>
        <v>5.3322156892217961E-4</v>
      </c>
    </row>
    <row r="219" spans="1:11" ht="26.1" customHeight="1" x14ac:dyDescent="0.2">
      <c r="A219" s="276" t="s">
        <v>1656</v>
      </c>
      <c r="B219" s="260" t="s">
        <v>413</v>
      </c>
      <c r="C219" s="260" t="s">
        <v>1436</v>
      </c>
      <c r="D219" s="260" t="s">
        <v>1313</v>
      </c>
      <c r="E219" s="191" t="s">
        <v>1437</v>
      </c>
      <c r="F219" s="260" t="s">
        <v>1248</v>
      </c>
      <c r="G219" s="269">
        <v>0.95</v>
      </c>
      <c r="H219" s="261">
        <v>209.67</v>
      </c>
      <c r="I219" s="261">
        <f t="shared" ref="I219:I220" si="42">H219*(1+($H$2))</f>
        <v>262.08749999999998</v>
      </c>
      <c r="J219" s="261">
        <f t="shared" ref="J219:J220" si="43">ROUND(I219*G219,2)</f>
        <v>248.98</v>
      </c>
      <c r="K219" s="262">
        <f t="shared" si="39"/>
        <v>1.1477807710883241E-4</v>
      </c>
    </row>
    <row r="220" spans="1:11" ht="26.1" customHeight="1" x14ac:dyDescent="0.2">
      <c r="A220" s="276" t="s">
        <v>1656</v>
      </c>
      <c r="B220" s="260" t="s">
        <v>414</v>
      </c>
      <c r="C220" s="260" t="s">
        <v>1438</v>
      </c>
      <c r="D220" s="260" t="s">
        <v>32</v>
      </c>
      <c r="E220" s="191" t="s">
        <v>559</v>
      </c>
      <c r="F220" s="260" t="s">
        <v>1320</v>
      </c>
      <c r="G220" s="269">
        <v>1.1499999999999999</v>
      </c>
      <c r="H220" s="261">
        <v>631.44000000000005</v>
      </c>
      <c r="I220" s="261">
        <f t="shared" si="42"/>
        <v>789.30000000000007</v>
      </c>
      <c r="J220" s="261">
        <f t="shared" si="43"/>
        <v>907.7</v>
      </c>
      <c r="K220" s="262">
        <f t="shared" si="39"/>
        <v>4.1844349181334721E-4</v>
      </c>
    </row>
    <row r="221" spans="1:11" ht="24" customHeight="1" x14ac:dyDescent="0.2">
      <c r="A221" s="275"/>
      <c r="B221" s="257" t="s">
        <v>1697</v>
      </c>
      <c r="C221" s="257" t="s">
        <v>1311</v>
      </c>
      <c r="D221" s="257"/>
      <c r="E221" s="190" t="s">
        <v>1439</v>
      </c>
      <c r="F221" s="257"/>
      <c r="G221" s="270"/>
      <c r="H221" s="257"/>
      <c r="I221" s="258"/>
      <c r="J221" s="258">
        <f>SUMIFS(J222:$J$438,$B222:$B$438,$B221&amp;"*",$A222:$A$438,"Serviço")</f>
        <v>22549.88</v>
      </c>
      <c r="K221" s="259">
        <f t="shared" si="39"/>
        <v>1.0395340450778849E-2</v>
      </c>
    </row>
    <row r="222" spans="1:11" ht="24" customHeight="1" x14ac:dyDescent="0.2">
      <c r="A222" s="275"/>
      <c r="B222" s="257" t="s">
        <v>1698</v>
      </c>
      <c r="C222" s="257" t="s">
        <v>1311</v>
      </c>
      <c r="D222" s="257"/>
      <c r="E222" s="190" t="s">
        <v>946</v>
      </c>
      <c r="F222" s="257"/>
      <c r="G222" s="270"/>
      <c r="H222" s="257"/>
      <c r="I222" s="258"/>
      <c r="J222" s="258">
        <f>SUMIFS(J223:$J$438,$B223:$B$438,$B222&amp;"*",$A223:$A$438,"Serviço")</f>
        <v>16677.18</v>
      </c>
      <c r="K222" s="259">
        <f t="shared" si="39"/>
        <v>7.6880659169325958E-3</v>
      </c>
    </row>
    <row r="223" spans="1:11" ht="26.1" customHeight="1" x14ac:dyDescent="0.2">
      <c r="A223" s="276" t="s">
        <v>1656</v>
      </c>
      <c r="B223" s="260" t="s">
        <v>947</v>
      </c>
      <c r="C223" s="260" t="s">
        <v>1440</v>
      </c>
      <c r="D223" s="260" t="s">
        <v>23</v>
      </c>
      <c r="E223" s="191" t="s">
        <v>948</v>
      </c>
      <c r="F223" s="260" t="s">
        <v>1320</v>
      </c>
      <c r="G223" s="269">
        <v>116.92</v>
      </c>
      <c r="H223" s="261">
        <v>54.39</v>
      </c>
      <c r="I223" s="261">
        <f t="shared" ref="I223:I224" si="44">H223*(1+($H$2))</f>
        <v>67.987499999999997</v>
      </c>
      <c r="J223" s="261">
        <f t="shared" ref="J223:J224" si="45">ROUND(I223*G223,2)</f>
        <v>7949.1</v>
      </c>
      <c r="K223" s="262">
        <f t="shared" si="39"/>
        <v>3.6644807323713544E-3</v>
      </c>
    </row>
    <row r="224" spans="1:11" ht="39" customHeight="1" x14ac:dyDescent="0.2">
      <c r="A224" s="276" t="s">
        <v>1656</v>
      </c>
      <c r="B224" s="260" t="s">
        <v>970</v>
      </c>
      <c r="C224" s="260" t="s">
        <v>1441</v>
      </c>
      <c r="D224" s="260" t="s">
        <v>23</v>
      </c>
      <c r="E224" s="191" t="s">
        <v>971</v>
      </c>
      <c r="F224" s="260" t="s">
        <v>1320</v>
      </c>
      <c r="G224" s="269">
        <v>116.92</v>
      </c>
      <c r="H224" s="261">
        <v>59.72</v>
      </c>
      <c r="I224" s="261">
        <f t="shared" si="44"/>
        <v>74.650000000000006</v>
      </c>
      <c r="J224" s="261">
        <f t="shared" si="45"/>
        <v>8728.08</v>
      </c>
      <c r="K224" s="262">
        <f t="shared" si="39"/>
        <v>4.0235851845612418E-3</v>
      </c>
    </row>
    <row r="225" spans="1:11" ht="24" customHeight="1" x14ac:dyDescent="0.2">
      <c r="A225" s="275"/>
      <c r="B225" s="257" t="s">
        <v>1699</v>
      </c>
      <c r="C225" s="257" t="s">
        <v>1311</v>
      </c>
      <c r="D225" s="257"/>
      <c r="E225" s="190" t="s">
        <v>129</v>
      </c>
      <c r="F225" s="257"/>
      <c r="G225" s="270"/>
      <c r="H225" s="257"/>
      <c r="I225" s="258"/>
      <c r="J225" s="258">
        <f>SUMIFS(J226:$J$438,$B226:$B$438,$B225&amp;"*",$A226:$A$438,"Serviço")</f>
        <v>3539.8900000000003</v>
      </c>
      <c r="K225" s="259">
        <f t="shared" si="39"/>
        <v>1.6318650790295799E-3</v>
      </c>
    </row>
    <row r="226" spans="1:11" ht="39" customHeight="1" x14ac:dyDescent="0.2">
      <c r="A226" s="276" t="s">
        <v>1656</v>
      </c>
      <c r="B226" s="260" t="s">
        <v>972</v>
      </c>
      <c r="C226" s="260" t="s">
        <v>1442</v>
      </c>
      <c r="D226" s="260" t="s">
        <v>23</v>
      </c>
      <c r="E226" s="191" t="s">
        <v>973</v>
      </c>
      <c r="F226" s="260" t="s">
        <v>1320</v>
      </c>
      <c r="G226" s="269">
        <v>14.45</v>
      </c>
      <c r="H226" s="261">
        <v>132.41999999999999</v>
      </c>
      <c r="I226" s="261">
        <f t="shared" ref="I226:I227" si="46">H226*(1+($H$2))</f>
        <v>165.52499999999998</v>
      </c>
      <c r="J226" s="261">
        <f t="shared" ref="J226:J227" si="47">ROUND(I226*G226,2)</f>
        <v>2391.84</v>
      </c>
      <c r="K226" s="262">
        <f t="shared" si="39"/>
        <v>1.1026218810827766E-3</v>
      </c>
    </row>
    <row r="227" spans="1:11" ht="39" customHeight="1" x14ac:dyDescent="0.2">
      <c r="A227" s="276" t="s">
        <v>1656</v>
      </c>
      <c r="B227" s="260" t="s">
        <v>975</v>
      </c>
      <c r="C227" s="260" t="s">
        <v>1443</v>
      </c>
      <c r="D227" s="260" t="s">
        <v>23</v>
      </c>
      <c r="E227" s="191" t="s">
        <v>976</v>
      </c>
      <c r="F227" s="260" t="s">
        <v>1320</v>
      </c>
      <c r="G227" s="269">
        <v>14.45</v>
      </c>
      <c r="H227" s="261">
        <v>63.56</v>
      </c>
      <c r="I227" s="261">
        <f t="shared" si="46"/>
        <v>79.45</v>
      </c>
      <c r="J227" s="261">
        <f t="shared" si="47"/>
        <v>1148.05</v>
      </c>
      <c r="K227" s="262">
        <f t="shared" si="39"/>
        <v>5.2924319794680314E-4</v>
      </c>
    </row>
    <row r="228" spans="1:11" ht="24" customHeight="1" x14ac:dyDescent="0.2">
      <c r="A228" s="275"/>
      <c r="B228" s="257" t="s">
        <v>1700</v>
      </c>
      <c r="C228" s="257" t="s">
        <v>1311</v>
      </c>
      <c r="D228" s="257"/>
      <c r="E228" s="190" t="s">
        <v>1108</v>
      </c>
      <c r="F228" s="257"/>
      <c r="G228" s="270"/>
      <c r="H228" s="257"/>
      <c r="I228" s="258"/>
      <c r="J228" s="258">
        <f>SUMIFS(J229:$J$438,$B229:$B$438,$B228&amp;"*",$A229:$A$438,"Serviço")</f>
        <v>2332.81</v>
      </c>
      <c r="K228" s="259">
        <f t="shared" si="39"/>
        <v>1.0754094548166733E-3</v>
      </c>
    </row>
    <row r="229" spans="1:11" ht="39" customHeight="1" x14ac:dyDescent="0.2">
      <c r="A229" s="276" t="s">
        <v>1656</v>
      </c>
      <c r="B229" s="260" t="s">
        <v>977</v>
      </c>
      <c r="C229" s="260" t="s">
        <v>1441</v>
      </c>
      <c r="D229" s="260" t="s">
        <v>23</v>
      </c>
      <c r="E229" s="191" t="s">
        <v>971</v>
      </c>
      <c r="F229" s="260" t="s">
        <v>1320</v>
      </c>
      <c r="G229" s="269">
        <v>31.25</v>
      </c>
      <c r="H229" s="261">
        <v>59.72</v>
      </c>
      <c r="I229" s="261">
        <f>H229*(1+($H$2))</f>
        <v>74.650000000000006</v>
      </c>
      <c r="J229" s="261">
        <f>ROUND(I229*G229,2)</f>
        <v>2332.81</v>
      </c>
      <c r="K229" s="262">
        <f t="shared" si="39"/>
        <v>1.0754094548166733E-3</v>
      </c>
    </row>
    <row r="230" spans="1:11" ht="24" customHeight="1" x14ac:dyDescent="0.2">
      <c r="A230" s="275"/>
      <c r="B230" s="257" t="s">
        <v>1701</v>
      </c>
      <c r="C230" s="257" t="s">
        <v>1311</v>
      </c>
      <c r="D230" s="257"/>
      <c r="E230" s="190" t="s">
        <v>1444</v>
      </c>
      <c r="F230" s="257"/>
      <c r="G230" s="270"/>
      <c r="H230" s="257"/>
      <c r="I230" s="258"/>
      <c r="J230" s="258">
        <f>SUMIFS(J231:$J$438,$B231:$B$438,$B230&amp;"*",$A231:$A$438,"Serviço")</f>
        <v>49035.72</v>
      </c>
      <c r="K230" s="259">
        <f t="shared" si="39"/>
        <v>2.2605131541678512E-2</v>
      </c>
    </row>
    <row r="231" spans="1:11" ht="24" customHeight="1" x14ac:dyDescent="0.2">
      <c r="A231" s="275"/>
      <c r="B231" s="257" t="s">
        <v>1702</v>
      </c>
      <c r="C231" s="257" t="s">
        <v>1311</v>
      </c>
      <c r="D231" s="257"/>
      <c r="E231" s="190" t="s">
        <v>161</v>
      </c>
      <c r="F231" s="257"/>
      <c r="G231" s="270"/>
      <c r="H231" s="257"/>
      <c r="I231" s="258"/>
      <c r="J231" s="258">
        <f>SUMIFS(J232:$J$438,$B232:$B$438,$B231&amp;"*",$A232:$A$438,"Serviço")</f>
        <v>1557.9900000000002</v>
      </c>
      <c r="K231" s="259">
        <f t="shared" si="39"/>
        <v>7.182227341745917E-4</v>
      </c>
    </row>
    <row r="232" spans="1:11" ht="24" customHeight="1" x14ac:dyDescent="0.2">
      <c r="A232" s="276" t="s">
        <v>1656</v>
      </c>
      <c r="B232" s="260" t="s">
        <v>375</v>
      </c>
      <c r="C232" s="260" t="s">
        <v>1379</v>
      </c>
      <c r="D232" s="260" t="s">
        <v>23</v>
      </c>
      <c r="E232" s="191" t="s">
        <v>275</v>
      </c>
      <c r="F232" s="260" t="s">
        <v>1334</v>
      </c>
      <c r="G232" s="269">
        <v>9.0299999999999994</v>
      </c>
      <c r="H232" s="261">
        <v>97.82</v>
      </c>
      <c r="I232" s="261">
        <f t="shared" ref="I232:I234" si="48">H232*(1+($H$2))</f>
        <v>122.27499999999999</v>
      </c>
      <c r="J232" s="261">
        <f t="shared" ref="J232:J234" si="49">ROUND(I232*G232,2)</f>
        <v>1104.1400000000001</v>
      </c>
      <c r="K232" s="262">
        <f t="shared" si="39"/>
        <v>5.0900098826791803E-4</v>
      </c>
    </row>
    <row r="233" spans="1:11" ht="65.099999999999994" customHeight="1" x14ac:dyDescent="0.2">
      <c r="A233" s="276" t="s">
        <v>1656</v>
      </c>
      <c r="B233" s="260" t="s">
        <v>376</v>
      </c>
      <c r="C233" s="260" t="s">
        <v>1445</v>
      </c>
      <c r="D233" s="260" t="s">
        <v>23</v>
      </c>
      <c r="E233" s="191" t="s">
        <v>296</v>
      </c>
      <c r="F233" s="260" t="s">
        <v>1334</v>
      </c>
      <c r="G233" s="269">
        <v>11.54</v>
      </c>
      <c r="H233" s="261">
        <v>12.44</v>
      </c>
      <c r="I233" s="261">
        <f t="shared" si="48"/>
        <v>15.549999999999999</v>
      </c>
      <c r="J233" s="261">
        <f t="shared" si="49"/>
        <v>179.45</v>
      </c>
      <c r="K233" s="262">
        <f t="shared" si="39"/>
        <v>8.2725222657161119E-5</v>
      </c>
    </row>
    <row r="234" spans="1:11" ht="26.1" customHeight="1" x14ac:dyDescent="0.2">
      <c r="A234" s="276" t="s">
        <v>1656</v>
      </c>
      <c r="B234" s="260" t="s">
        <v>377</v>
      </c>
      <c r="C234" s="260" t="s">
        <v>1369</v>
      </c>
      <c r="D234" s="260" t="s">
        <v>23</v>
      </c>
      <c r="E234" s="191" t="s">
        <v>281</v>
      </c>
      <c r="F234" s="260" t="s">
        <v>1334</v>
      </c>
      <c r="G234" s="269">
        <v>8.92</v>
      </c>
      <c r="H234" s="261">
        <v>24.61</v>
      </c>
      <c r="I234" s="261">
        <f t="shared" si="48"/>
        <v>30.762499999999999</v>
      </c>
      <c r="J234" s="261">
        <f t="shared" si="49"/>
        <v>274.39999999999998</v>
      </c>
      <c r="K234" s="262">
        <f t="shared" si="39"/>
        <v>1.2649652324951246E-4</v>
      </c>
    </row>
    <row r="235" spans="1:11" ht="24" customHeight="1" x14ac:dyDescent="0.2">
      <c r="A235" s="275"/>
      <c r="B235" s="257" t="s">
        <v>1703</v>
      </c>
      <c r="C235" s="257" t="s">
        <v>1311</v>
      </c>
      <c r="D235" s="257"/>
      <c r="E235" s="190" t="s">
        <v>163</v>
      </c>
      <c r="F235" s="257"/>
      <c r="G235" s="270"/>
      <c r="H235" s="257"/>
      <c r="I235" s="258"/>
      <c r="J235" s="258">
        <f>SUMIFS(J236:$J$438,$B236:$B$438,$B235&amp;"*",$A236:$A$438,"Serviço")</f>
        <v>43611.119999999995</v>
      </c>
      <c r="K235" s="259">
        <f t="shared" si="39"/>
        <v>2.0104428043065881E-2</v>
      </c>
    </row>
    <row r="236" spans="1:11" ht="24" customHeight="1" x14ac:dyDescent="0.2">
      <c r="A236" s="275"/>
      <c r="B236" s="257" t="s">
        <v>1704</v>
      </c>
      <c r="C236" s="257" t="s">
        <v>1311</v>
      </c>
      <c r="D236" s="257"/>
      <c r="E236" s="190" t="s">
        <v>320</v>
      </c>
      <c r="F236" s="257"/>
      <c r="G236" s="270"/>
      <c r="H236" s="257"/>
      <c r="I236" s="258"/>
      <c r="J236" s="258">
        <f>SUMIFS(J237:$J$438,$B237:$B$438,$B236&amp;"*",$A237:$A$438,"Serviço")</f>
        <v>1606.43</v>
      </c>
      <c r="K236" s="259">
        <f t="shared" si="39"/>
        <v>7.4055324287067899E-4</v>
      </c>
    </row>
    <row r="237" spans="1:11" ht="39" customHeight="1" x14ac:dyDescent="0.2">
      <c r="A237" s="276" t="s">
        <v>1656</v>
      </c>
      <c r="B237" s="260" t="s">
        <v>254</v>
      </c>
      <c r="C237" s="260" t="s">
        <v>1446</v>
      </c>
      <c r="D237" s="260" t="s">
        <v>23</v>
      </c>
      <c r="E237" s="191" t="s">
        <v>326</v>
      </c>
      <c r="F237" s="260" t="s">
        <v>24</v>
      </c>
      <c r="G237" s="269">
        <v>1</v>
      </c>
      <c r="H237" s="261">
        <v>166.34</v>
      </c>
      <c r="I237" s="261">
        <f t="shared" ref="I237:I242" si="50">H237*(1+($H$2))</f>
        <v>207.92500000000001</v>
      </c>
      <c r="J237" s="261">
        <f t="shared" ref="J237:J242" si="51">ROUND(I237*G237,2)</f>
        <v>207.93</v>
      </c>
      <c r="K237" s="262">
        <f t="shared" si="39"/>
        <v>9.5854307869063882E-5</v>
      </c>
    </row>
    <row r="238" spans="1:11" ht="26.1" customHeight="1" x14ac:dyDescent="0.2">
      <c r="A238" s="276" t="s">
        <v>1656</v>
      </c>
      <c r="B238" s="260" t="s">
        <v>321</v>
      </c>
      <c r="C238" s="260" t="s">
        <v>1447</v>
      </c>
      <c r="D238" s="260" t="s">
        <v>23</v>
      </c>
      <c r="E238" s="191" t="s">
        <v>329</v>
      </c>
      <c r="F238" s="260" t="s">
        <v>24</v>
      </c>
      <c r="G238" s="269">
        <v>1</v>
      </c>
      <c r="H238" s="261">
        <v>822.6</v>
      </c>
      <c r="I238" s="261">
        <f t="shared" si="50"/>
        <v>1028.25</v>
      </c>
      <c r="J238" s="261">
        <f t="shared" si="51"/>
        <v>1028.25</v>
      </c>
      <c r="K238" s="262">
        <f t="shared" si="39"/>
        <v>4.7401621731527402E-4</v>
      </c>
    </row>
    <row r="239" spans="1:11" ht="26.1" customHeight="1" x14ac:dyDescent="0.2">
      <c r="A239" s="276" t="s">
        <v>1656</v>
      </c>
      <c r="B239" s="260" t="s">
        <v>322</v>
      </c>
      <c r="C239" s="260" t="s">
        <v>1448</v>
      </c>
      <c r="D239" s="260" t="s">
        <v>1313</v>
      </c>
      <c r="E239" s="191" t="s">
        <v>1449</v>
      </c>
      <c r="F239" s="260" t="s">
        <v>1450</v>
      </c>
      <c r="G239" s="269">
        <v>1</v>
      </c>
      <c r="H239" s="261">
        <v>97.05</v>
      </c>
      <c r="I239" s="261">
        <f t="shared" si="50"/>
        <v>121.3125</v>
      </c>
      <c r="J239" s="261">
        <f t="shared" si="51"/>
        <v>121.31</v>
      </c>
      <c r="K239" s="262">
        <f t="shared" si="39"/>
        <v>5.5923080303929874E-5</v>
      </c>
    </row>
    <row r="240" spans="1:11" ht="26.1" customHeight="1" x14ac:dyDescent="0.2">
      <c r="A240" s="276" t="s">
        <v>1656</v>
      </c>
      <c r="B240" s="260" t="s">
        <v>323</v>
      </c>
      <c r="C240" s="260" t="s">
        <v>1451</v>
      </c>
      <c r="D240" s="260" t="s">
        <v>23</v>
      </c>
      <c r="E240" s="191" t="s">
        <v>672</v>
      </c>
      <c r="F240" s="260" t="s">
        <v>24</v>
      </c>
      <c r="G240" s="269">
        <v>1</v>
      </c>
      <c r="H240" s="261">
        <v>41.95</v>
      </c>
      <c r="I240" s="261">
        <f t="shared" si="50"/>
        <v>52.4375</v>
      </c>
      <c r="J240" s="261">
        <f t="shared" si="51"/>
        <v>52.44</v>
      </c>
      <c r="K240" s="262">
        <f t="shared" si="39"/>
        <v>2.4174481338208579E-5</v>
      </c>
    </row>
    <row r="241" spans="1:11" ht="39" customHeight="1" x14ac:dyDescent="0.2">
      <c r="A241" s="276" t="s">
        <v>1656</v>
      </c>
      <c r="B241" s="260" t="s">
        <v>324</v>
      </c>
      <c r="C241" s="260" t="s">
        <v>1452</v>
      </c>
      <c r="D241" s="260" t="s">
        <v>23</v>
      </c>
      <c r="E241" s="191" t="s">
        <v>333</v>
      </c>
      <c r="F241" s="260" t="s">
        <v>24</v>
      </c>
      <c r="G241" s="269">
        <v>1</v>
      </c>
      <c r="H241" s="261">
        <v>20.39</v>
      </c>
      <c r="I241" s="261">
        <f t="shared" si="50"/>
        <v>25.487500000000001</v>
      </c>
      <c r="J241" s="261">
        <f t="shared" si="51"/>
        <v>25.49</v>
      </c>
      <c r="K241" s="262">
        <f t="shared" si="39"/>
        <v>1.1750715661917175E-5</v>
      </c>
    </row>
    <row r="242" spans="1:11" ht="39" customHeight="1" x14ac:dyDescent="0.2">
      <c r="A242" s="276" t="s">
        <v>1656</v>
      </c>
      <c r="B242" s="260" t="s">
        <v>325</v>
      </c>
      <c r="C242" s="260" t="s">
        <v>1453</v>
      </c>
      <c r="D242" s="260" t="s">
        <v>23</v>
      </c>
      <c r="E242" s="191" t="s">
        <v>335</v>
      </c>
      <c r="F242" s="260" t="s">
        <v>33</v>
      </c>
      <c r="G242" s="269">
        <v>19.600000000000001</v>
      </c>
      <c r="H242" s="261">
        <v>6.98</v>
      </c>
      <c r="I242" s="261">
        <f t="shared" si="50"/>
        <v>8.7250000000000014</v>
      </c>
      <c r="J242" s="261">
        <f t="shared" si="51"/>
        <v>171.01</v>
      </c>
      <c r="K242" s="262">
        <f t="shared" si="39"/>
        <v>7.8834440382285445E-5</v>
      </c>
    </row>
    <row r="243" spans="1:11" ht="24" customHeight="1" x14ac:dyDescent="0.2">
      <c r="A243" s="275"/>
      <c r="B243" s="257" t="s">
        <v>1705</v>
      </c>
      <c r="C243" s="257" t="s">
        <v>1311</v>
      </c>
      <c r="D243" s="257"/>
      <c r="E243" s="190" t="s">
        <v>165</v>
      </c>
      <c r="F243" s="257"/>
      <c r="G243" s="270"/>
      <c r="H243" s="257"/>
      <c r="I243" s="258"/>
      <c r="J243" s="258">
        <f>SUMIFS(J244:$J$438,$B244:$B$438,$B243&amp;"*",$A244:$A$438,"Serviço")</f>
        <v>19363.989999999998</v>
      </c>
      <c r="K243" s="259">
        <f t="shared" si="39"/>
        <v>8.9266669505769919E-3</v>
      </c>
    </row>
    <row r="244" spans="1:11" ht="39" customHeight="1" x14ac:dyDescent="0.2">
      <c r="A244" s="276" t="s">
        <v>1656</v>
      </c>
      <c r="B244" s="260" t="s">
        <v>255</v>
      </c>
      <c r="C244" s="260" t="s">
        <v>1454</v>
      </c>
      <c r="D244" s="260" t="s">
        <v>23</v>
      </c>
      <c r="E244" s="191" t="s">
        <v>261</v>
      </c>
      <c r="F244" s="260" t="s">
        <v>33</v>
      </c>
      <c r="G244" s="269">
        <v>1.7</v>
      </c>
      <c r="H244" s="261">
        <v>24.84</v>
      </c>
      <c r="I244" s="261">
        <f t="shared" ref="I244:I255" si="52">H244*(1+($H$2))</f>
        <v>31.05</v>
      </c>
      <c r="J244" s="261">
        <f t="shared" ref="J244:J255" si="53">ROUND(I244*G244,2)</f>
        <v>52.79</v>
      </c>
      <c r="K244" s="262">
        <f t="shared" si="39"/>
        <v>2.4335828944394182E-5</v>
      </c>
    </row>
    <row r="245" spans="1:11" ht="39" customHeight="1" x14ac:dyDescent="0.2">
      <c r="A245" s="276" t="s">
        <v>1656</v>
      </c>
      <c r="B245" s="260" t="s">
        <v>258</v>
      </c>
      <c r="C245" s="260" t="s">
        <v>1455</v>
      </c>
      <c r="D245" s="260" t="s">
        <v>23</v>
      </c>
      <c r="E245" s="191" t="s">
        <v>262</v>
      </c>
      <c r="F245" s="260" t="s">
        <v>33</v>
      </c>
      <c r="G245" s="269">
        <v>1</v>
      </c>
      <c r="H245" s="261">
        <v>30.85</v>
      </c>
      <c r="I245" s="261">
        <f t="shared" si="52"/>
        <v>38.5625</v>
      </c>
      <c r="J245" s="261">
        <f t="shared" si="53"/>
        <v>38.56</v>
      </c>
      <c r="K245" s="262">
        <f t="shared" si="39"/>
        <v>1.777589627004811E-5</v>
      </c>
    </row>
    <row r="246" spans="1:11" ht="39" customHeight="1" x14ac:dyDescent="0.2">
      <c r="A246" s="276" t="s">
        <v>1656</v>
      </c>
      <c r="B246" s="260" t="s">
        <v>259</v>
      </c>
      <c r="C246" s="260" t="s">
        <v>1456</v>
      </c>
      <c r="D246" s="260" t="s">
        <v>23</v>
      </c>
      <c r="E246" s="191" t="s">
        <v>256</v>
      </c>
      <c r="F246" s="260" t="s">
        <v>33</v>
      </c>
      <c r="G246" s="269">
        <v>16.899999999999999</v>
      </c>
      <c r="H246" s="261">
        <v>42.97</v>
      </c>
      <c r="I246" s="261">
        <f t="shared" si="52"/>
        <v>53.712499999999999</v>
      </c>
      <c r="J246" s="261">
        <f t="shared" si="53"/>
        <v>907.74</v>
      </c>
      <c r="K246" s="262">
        <f t="shared" si="39"/>
        <v>4.1846193153976841E-4</v>
      </c>
    </row>
    <row r="247" spans="1:11" ht="26.1" customHeight="1" x14ac:dyDescent="0.2">
      <c r="A247" s="276" t="s">
        <v>1656</v>
      </c>
      <c r="B247" s="260" t="s">
        <v>260</v>
      </c>
      <c r="C247" s="260" t="s">
        <v>1457</v>
      </c>
      <c r="D247" s="260" t="s">
        <v>32</v>
      </c>
      <c r="E247" s="191" t="s">
        <v>560</v>
      </c>
      <c r="F247" s="260" t="s">
        <v>33</v>
      </c>
      <c r="G247" s="269">
        <v>1.5</v>
      </c>
      <c r="H247" s="261">
        <v>116.72</v>
      </c>
      <c r="I247" s="261">
        <f t="shared" si="52"/>
        <v>145.9</v>
      </c>
      <c r="J247" s="261">
        <f t="shared" si="53"/>
        <v>218.85</v>
      </c>
      <c r="K247" s="262">
        <f t="shared" si="39"/>
        <v>1.0088835318205467E-4</v>
      </c>
    </row>
    <row r="248" spans="1:11" ht="39" customHeight="1" x14ac:dyDescent="0.2">
      <c r="A248" s="276" t="s">
        <v>1656</v>
      </c>
      <c r="B248" s="260" t="s">
        <v>266</v>
      </c>
      <c r="C248" s="260" t="s">
        <v>1458</v>
      </c>
      <c r="D248" s="260" t="s">
        <v>23</v>
      </c>
      <c r="E248" s="191" t="s">
        <v>268</v>
      </c>
      <c r="F248" s="260" t="s">
        <v>24</v>
      </c>
      <c r="G248" s="269">
        <v>1</v>
      </c>
      <c r="H248" s="261">
        <v>54.19</v>
      </c>
      <c r="I248" s="261">
        <f t="shared" si="52"/>
        <v>67.737499999999997</v>
      </c>
      <c r="J248" s="261">
        <f t="shared" si="53"/>
        <v>67.739999999999995</v>
      </c>
      <c r="K248" s="262">
        <f t="shared" si="39"/>
        <v>3.1227676694322062E-5</v>
      </c>
    </row>
    <row r="249" spans="1:11" ht="39" customHeight="1" x14ac:dyDescent="0.2">
      <c r="A249" s="276" t="s">
        <v>1656</v>
      </c>
      <c r="B249" s="260" t="s">
        <v>267</v>
      </c>
      <c r="C249" s="260" t="s">
        <v>1459</v>
      </c>
      <c r="D249" s="260" t="s">
        <v>23</v>
      </c>
      <c r="E249" s="191" t="s">
        <v>272</v>
      </c>
      <c r="F249" s="260" t="s">
        <v>24</v>
      </c>
      <c r="G249" s="269">
        <v>1</v>
      </c>
      <c r="H249" s="261">
        <v>675.11</v>
      </c>
      <c r="I249" s="261">
        <f t="shared" si="52"/>
        <v>843.88750000000005</v>
      </c>
      <c r="J249" s="261">
        <f t="shared" si="53"/>
        <v>843.89</v>
      </c>
      <c r="K249" s="262">
        <f t="shared" si="39"/>
        <v>3.8902751823990917E-4</v>
      </c>
    </row>
    <row r="250" spans="1:11" ht="51.95" customHeight="1" x14ac:dyDescent="0.2">
      <c r="A250" s="276" t="s">
        <v>1656</v>
      </c>
      <c r="B250" s="260" t="s">
        <v>274</v>
      </c>
      <c r="C250" s="260" t="s">
        <v>1460</v>
      </c>
      <c r="D250" s="260" t="s">
        <v>23</v>
      </c>
      <c r="E250" s="191" t="s">
        <v>288</v>
      </c>
      <c r="F250" s="260" t="s">
        <v>24</v>
      </c>
      <c r="G250" s="269">
        <v>1</v>
      </c>
      <c r="H250" s="261">
        <v>2578.12</v>
      </c>
      <c r="I250" s="261">
        <f t="shared" si="52"/>
        <v>3222.6499999999996</v>
      </c>
      <c r="J250" s="261">
        <f t="shared" si="53"/>
        <v>3222.65</v>
      </c>
      <c r="K250" s="262">
        <f t="shared" si="39"/>
        <v>1.4856196087829495E-3</v>
      </c>
    </row>
    <row r="251" spans="1:11" ht="51.95" customHeight="1" x14ac:dyDescent="0.2">
      <c r="A251" s="276" t="s">
        <v>1656</v>
      </c>
      <c r="B251" s="260" t="s">
        <v>280</v>
      </c>
      <c r="C251" s="260" t="s">
        <v>1461</v>
      </c>
      <c r="D251" s="260" t="s">
        <v>23</v>
      </c>
      <c r="E251" s="191" t="s">
        <v>289</v>
      </c>
      <c r="F251" s="260" t="s">
        <v>24</v>
      </c>
      <c r="G251" s="269">
        <v>1</v>
      </c>
      <c r="H251" s="261">
        <v>2156.15</v>
      </c>
      <c r="I251" s="261">
        <f t="shared" si="52"/>
        <v>2695.1875</v>
      </c>
      <c r="J251" s="261">
        <f t="shared" si="53"/>
        <v>2695.19</v>
      </c>
      <c r="K251" s="262">
        <f t="shared" si="39"/>
        <v>1.2424641563296411E-3</v>
      </c>
    </row>
    <row r="252" spans="1:11" ht="26.1" customHeight="1" x14ac:dyDescent="0.2">
      <c r="A252" s="276" t="s">
        <v>1656</v>
      </c>
      <c r="B252" s="260" t="s">
        <v>284</v>
      </c>
      <c r="C252" s="260" t="s">
        <v>1462</v>
      </c>
      <c r="D252" s="260" t="s">
        <v>1324</v>
      </c>
      <c r="E252" s="191" t="s">
        <v>291</v>
      </c>
      <c r="F252" s="260" t="s">
        <v>24</v>
      </c>
      <c r="G252" s="269">
        <v>1</v>
      </c>
      <c r="H252" s="261">
        <v>7098.37</v>
      </c>
      <c r="I252" s="261">
        <f t="shared" si="52"/>
        <v>8872.9624999999996</v>
      </c>
      <c r="J252" s="261">
        <f t="shared" si="53"/>
        <v>8872.9599999999991</v>
      </c>
      <c r="K252" s="262">
        <f t="shared" si="39"/>
        <v>4.0903738736588705E-3</v>
      </c>
    </row>
    <row r="253" spans="1:11" ht="26.1" customHeight="1" x14ac:dyDescent="0.2">
      <c r="A253" s="276" t="s">
        <v>1656</v>
      </c>
      <c r="B253" s="260" t="s">
        <v>285</v>
      </c>
      <c r="C253" s="260" t="s">
        <v>1463</v>
      </c>
      <c r="D253" s="260" t="s">
        <v>23</v>
      </c>
      <c r="E253" s="191" t="s">
        <v>295</v>
      </c>
      <c r="F253" s="260" t="s">
        <v>24</v>
      </c>
      <c r="G253" s="269">
        <v>3</v>
      </c>
      <c r="H253" s="261">
        <v>636.49</v>
      </c>
      <c r="I253" s="261">
        <f t="shared" si="52"/>
        <v>795.61249999999995</v>
      </c>
      <c r="J253" s="261">
        <f t="shared" si="53"/>
        <v>2386.84</v>
      </c>
      <c r="K253" s="262">
        <f t="shared" si="39"/>
        <v>1.1003169152801252E-3</v>
      </c>
    </row>
    <row r="254" spans="1:11" ht="26.1" customHeight="1" x14ac:dyDescent="0.2">
      <c r="A254" s="276" t="s">
        <v>1656</v>
      </c>
      <c r="B254" s="260" t="s">
        <v>286</v>
      </c>
      <c r="C254" s="260" t="s">
        <v>1464</v>
      </c>
      <c r="D254" s="260" t="s">
        <v>23</v>
      </c>
      <c r="E254" s="191" t="s">
        <v>371</v>
      </c>
      <c r="F254" s="260" t="s">
        <v>24</v>
      </c>
      <c r="G254" s="269">
        <v>2</v>
      </c>
      <c r="H254" s="261">
        <v>12.27</v>
      </c>
      <c r="I254" s="261">
        <f t="shared" si="52"/>
        <v>15.337499999999999</v>
      </c>
      <c r="J254" s="261">
        <f t="shared" si="53"/>
        <v>30.68</v>
      </c>
      <c r="K254" s="262">
        <f t="shared" si="39"/>
        <v>1.4143270165069396E-5</v>
      </c>
    </row>
    <row r="255" spans="1:11" ht="39" customHeight="1" x14ac:dyDescent="0.2">
      <c r="A255" s="276" t="s">
        <v>1656</v>
      </c>
      <c r="B255" s="260" t="s">
        <v>292</v>
      </c>
      <c r="C255" s="260" t="s">
        <v>1465</v>
      </c>
      <c r="D255" s="260" t="s">
        <v>23</v>
      </c>
      <c r="E255" s="191" t="s">
        <v>372</v>
      </c>
      <c r="F255" s="260" t="s">
        <v>24</v>
      </c>
      <c r="G255" s="269">
        <v>2</v>
      </c>
      <c r="H255" s="261">
        <v>10.44</v>
      </c>
      <c r="I255" s="261">
        <f t="shared" si="52"/>
        <v>13.049999999999999</v>
      </c>
      <c r="J255" s="261">
        <f t="shared" si="53"/>
        <v>26.1</v>
      </c>
      <c r="K255" s="262">
        <f t="shared" si="39"/>
        <v>1.2031921489840654E-5</v>
      </c>
    </row>
    <row r="256" spans="1:11" ht="24" customHeight="1" x14ac:dyDescent="0.2">
      <c r="A256" s="275"/>
      <c r="B256" s="257" t="s">
        <v>1706</v>
      </c>
      <c r="C256" s="257" t="s">
        <v>1311</v>
      </c>
      <c r="D256" s="257"/>
      <c r="E256" s="190" t="s">
        <v>166</v>
      </c>
      <c r="F256" s="257"/>
      <c r="G256" s="270"/>
      <c r="H256" s="257"/>
      <c r="I256" s="258"/>
      <c r="J256" s="258">
        <f>SUMIFS(J257:$J$438,$B257:$B$438,$B256&amp;"*",$A257:$A$438,"Serviço")</f>
        <v>303.30999999999995</v>
      </c>
      <c r="K256" s="259">
        <f t="shared" si="39"/>
        <v>1.3982383552044322E-4</v>
      </c>
    </row>
    <row r="257" spans="1:11" ht="39" customHeight="1" x14ac:dyDescent="0.2">
      <c r="A257" s="276" t="s">
        <v>1656</v>
      </c>
      <c r="B257" s="260" t="s">
        <v>298</v>
      </c>
      <c r="C257" s="260" t="s">
        <v>1454</v>
      </c>
      <c r="D257" s="260" t="s">
        <v>23</v>
      </c>
      <c r="E257" s="191" t="s">
        <v>261</v>
      </c>
      <c r="F257" s="260" t="s">
        <v>33</v>
      </c>
      <c r="G257" s="269">
        <v>0.5</v>
      </c>
      <c r="H257" s="261">
        <v>24.84</v>
      </c>
      <c r="I257" s="261">
        <f t="shared" ref="I257:I258" si="54">H257*(1+($H$2))</f>
        <v>31.05</v>
      </c>
      <c r="J257" s="261">
        <f t="shared" ref="J257:J258" si="55">ROUND(I257*G257,2)</f>
        <v>15.53</v>
      </c>
      <c r="K257" s="262">
        <f t="shared" si="39"/>
        <v>7.1592237830354538E-6</v>
      </c>
    </row>
    <row r="258" spans="1:11" ht="39" customHeight="1" x14ac:dyDescent="0.2">
      <c r="A258" s="276" t="s">
        <v>1656</v>
      </c>
      <c r="B258" s="260" t="s">
        <v>300</v>
      </c>
      <c r="C258" s="260" t="s">
        <v>1466</v>
      </c>
      <c r="D258" s="260" t="s">
        <v>23</v>
      </c>
      <c r="E258" s="191" t="s">
        <v>301</v>
      </c>
      <c r="F258" s="260" t="s">
        <v>24</v>
      </c>
      <c r="G258" s="269">
        <v>1</v>
      </c>
      <c r="H258" s="261">
        <v>230.22</v>
      </c>
      <c r="I258" s="261">
        <f t="shared" si="54"/>
        <v>287.77499999999998</v>
      </c>
      <c r="J258" s="261">
        <f t="shared" si="55"/>
        <v>287.77999999999997</v>
      </c>
      <c r="K258" s="262">
        <f t="shared" si="39"/>
        <v>1.3266461173740778E-4</v>
      </c>
    </row>
    <row r="259" spans="1:11" ht="24" customHeight="1" x14ac:dyDescent="0.2">
      <c r="A259" s="275"/>
      <c r="B259" s="257" t="s">
        <v>1707</v>
      </c>
      <c r="C259" s="257" t="s">
        <v>1311</v>
      </c>
      <c r="D259" s="257"/>
      <c r="E259" s="190" t="s">
        <v>167</v>
      </c>
      <c r="F259" s="257"/>
      <c r="G259" s="270"/>
      <c r="H259" s="257"/>
      <c r="I259" s="258"/>
      <c r="J259" s="258">
        <f>SUMIFS(J260:$J$438,$B260:$B$438,$B259&amp;"*",$A260:$A$438,"Serviço")</f>
        <v>21230.21</v>
      </c>
      <c r="K259" s="259">
        <f t="shared" si="39"/>
        <v>9.7869816066218362E-3</v>
      </c>
    </row>
    <row r="260" spans="1:11" ht="39" customHeight="1" x14ac:dyDescent="0.2">
      <c r="A260" s="276" t="s">
        <v>1656</v>
      </c>
      <c r="B260" s="260" t="s">
        <v>304</v>
      </c>
      <c r="C260" s="260" t="s">
        <v>1467</v>
      </c>
      <c r="D260" s="260" t="s">
        <v>23</v>
      </c>
      <c r="E260" s="191" t="s">
        <v>307</v>
      </c>
      <c r="F260" s="260" t="s">
        <v>33</v>
      </c>
      <c r="G260" s="269">
        <v>12.2</v>
      </c>
      <c r="H260" s="261">
        <v>53.67</v>
      </c>
      <c r="I260" s="261">
        <f t="shared" ref="I260:I266" si="56">H260*(1+($H$2))</f>
        <v>67.087500000000006</v>
      </c>
      <c r="J260" s="261">
        <f t="shared" ref="J260:J266" si="57">ROUND(I260*G260,2)</f>
        <v>818.47</v>
      </c>
      <c r="K260" s="262">
        <f t="shared" si="39"/>
        <v>3.7730907209922914E-4</v>
      </c>
    </row>
    <row r="261" spans="1:11" ht="39" customHeight="1" x14ac:dyDescent="0.2">
      <c r="A261" s="276" t="s">
        <v>1656</v>
      </c>
      <c r="B261" s="260" t="s">
        <v>306</v>
      </c>
      <c r="C261" s="260" t="s">
        <v>1468</v>
      </c>
      <c r="D261" s="260" t="s">
        <v>23</v>
      </c>
      <c r="E261" s="191" t="s">
        <v>311</v>
      </c>
      <c r="F261" s="260" t="s">
        <v>24</v>
      </c>
      <c r="G261" s="269">
        <v>4</v>
      </c>
      <c r="H261" s="261">
        <v>658.4</v>
      </c>
      <c r="I261" s="261">
        <f t="shared" si="56"/>
        <v>823</v>
      </c>
      <c r="J261" s="261">
        <f t="shared" si="57"/>
        <v>3292</v>
      </c>
      <c r="K261" s="262">
        <f t="shared" ref="K261:K324" si="58">J261/$I$442</f>
        <v>1.5175894844657253E-3</v>
      </c>
    </row>
    <row r="262" spans="1:11" ht="26.1" customHeight="1" x14ac:dyDescent="0.2">
      <c r="A262" s="276" t="s">
        <v>1656</v>
      </c>
      <c r="B262" s="260" t="s">
        <v>305</v>
      </c>
      <c r="C262" s="260" t="s">
        <v>1469</v>
      </c>
      <c r="D262" s="260" t="s">
        <v>1313</v>
      </c>
      <c r="E262" s="191" t="s">
        <v>1470</v>
      </c>
      <c r="F262" s="260" t="s">
        <v>1320</v>
      </c>
      <c r="G262" s="269">
        <v>2.44</v>
      </c>
      <c r="H262" s="261">
        <v>1234.6500000000001</v>
      </c>
      <c r="I262" s="261">
        <f t="shared" si="56"/>
        <v>1543.3125</v>
      </c>
      <c r="J262" s="261">
        <f t="shared" si="57"/>
        <v>3765.68</v>
      </c>
      <c r="K262" s="262">
        <f t="shared" si="58"/>
        <v>1.7359527247457146E-3</v>
      </c>
    </row>
    <row r="263" spans="1:11" ht="26.1" customHeight="1" x14ac:dyDescent="0.2">
      <c r="A263" s="276" t="s">
        <v>1656</v>
      </c>
      <c r="B263" s="260" t="s">
        <v>1014</v>
      </c>
      <c r="C263" s="260" t="s">
        <v>1471</v>
      </c>
      <c r="D263" s="260" t="s">
        <v>23</v>
      </c>
      <c r="E263" s="191" t="s">
        <v>1017</v>
      </c>
      <c r="F263" s="260" t="s">
        <v>33</v>
      </c>
      <c r="G263" s="269">
        <v>18</v>
      </c>
      <c r="H263" s="261">
        <v>107.09</v>
      </c>
      <c r="I263" s="261">
        <f t="shared" si="56"/>
        <v>133.86250000000001</v>
      </c>
      <c r="J263" s="261">
        <f t="shared" si="57"/>
        <v>2409.5300000000002</v>
      </c>
      <c r="K263" s="262">
        <f t="shared" si="58"/>
        <v>1.1107768500925575E-3</v>
      </c>
    </row>
    <row r="264" spans="1:11" ht="51.95" customHeight="1" x14ac:dyDescent="0.2">
      <c r="A264" s="276" t="s">
        <v>1656</v>
      </c>
      <c r="B264" s="260" t="s">
        <v>1015</v>
      </c>
      <c r="C264" s="260" t="s">
        <v>1472</v>
      </c>
      <c r="D264" s="260" t="s">
        <v>23</v>
      </c>
      <c r="E264" s="191" t="s">
        <v>1019</v>
      </c>
      <c r="F264" s="260" t="s">
        <v>33</v>
      </c>
      <c r="G264" s="269">
        <v>7</v>
      </c>
      <c r="H264" s="261">
        <v>609.84</v>
      </c>
      <c r="I264" s="261">
        <f t="shared" si="56"/>
        <v>762.30000000000007</v>
      </c>
      <c r="J264" s="261">
        <f t="shared" si="57"/>
        <v>5336.1</v>
      </c>
      <c r="K264" s="262">
        <f t="shared" si="58"/>
        <v>2.4599056039056981E-3</v>
      </c>
    </row>
    <row r="265" spans="1:11" ht="51.95" customHeight="1" x14ac:dyDescent="0.2">
      <c r="A265" s="276" t="s">
        <v>1656</v>
      </c>
      <c r="B265" s="260" t="s">
        <v>1016</v>
      </c>
      <c r="C265" s="260" t="s">
        <v>1473</v>
      </c>
      <c r="D265" s="260" t="s">
        <v>23</v>
      </c>
      <c r="E265" s="191" t="s">
        <v>1110</v>
      </c>
      <c r="F265" s="260" t="s">
        <v>33</v>
      </c>
      <c r="G265" s="269">
        <v>19.71</v>
      </c>
      <c r="H265" s="261">
        <v>173.32</v>
      </c>
      <c r="I265" s="261">
        <f t="shared" si="56"/>
        <v>216.64999999999998</v>
      </c>
      <c r="J265" s="261">
        <f t="shared" si="57"/>
        <v>4270.17</v>
      </c>
      <c r="K265" s="262">
        <f t="shared" si="58"/>
        <v>1.9685191643016423E-3</v>
      </c>
    </row>
    <row r="266" spans="1:11" ht="39" customHeight="1" x14ac:dyDescent="0.2">
      <c r="A266" s="276" t="s">
        <v>1656</v>
      </c>
      <c r="B266" s="260" t="s">
        <v>1114</v>
      </c>
      <c r="C266" s="260" t="s">
        <v>1474</v>
      </c>
      <c r="D266" s="260" t="s">
        <v>23</v>
      </c>
      <c r="E266" s="191" t="s">
        <v>1115</v>
      </c>
      <c r="F266" s="260" t="s">
        <v>24</v>
      </c>
      <c r="G266" s="269">
        <v>1</v>
      </c>
      <c r="H266" s="261">
        <v>1070.6099999999999</v>
      </c>
      <c r="I266" s="261">
        <f t="shared" si="56"/>
        <v>1338.2624999999998</v>
      </c>
      <c r="J266" s="261">
        <f t="shared" si="57"/>
        <v>1338.26</v>
      </c>
      <c r="K266" s="262">
        <f t="shared" si="58"/>
        <v>6.1692870701127026E-4</v>
      </c>
    </row>
    <row r="267" spans="1:11" ht="24" customHeight="1" x14ac:dyDescent="0.2">
      <c r="A267" s="275"/>
      <c r="B267" s="257" t="s">
        <v>1708</v>
      </c>
      <c r="C267" s="257" t="s">
        <v>1311</v>
      </c>
      <c r="D267" s="257"/>
      <c r="E267" s="190" t="s">
        <v>168</v>
      </c>
      <c r="F267" s="257"/>
      <c r="G267" s="270"/>
      <c r="H267" s="257"/>
      <c r="I267" s="258"/>
      <c r="J267" s="258">
        <f>SUMIFS(J268:$J$438,$B268:$B$438,$B267&amp;"*",$A268:$A$438,"Serviço")</f>
        <v>224.07</v>
      </c>
      <c r="K267" s="259">
        <f t="shared" si="58"/>
        <v>1.032947374800228E-4</v>
      </c>
    </row>
    <row r="268" spans="1:11" ht="39" customHeight="1" x14ac:dyDescent="0.2">
      <c r="A268" s="276" t="s">
        <v>1656</v>
      </c>
      <c r="B268" s="260" t="s">
        <v>314</v>
      </c>
      <c r="C268" s="260" t="s">
        <v>1475</v>
      </c>
      <c r="D268" s="260" t="s">
        <v>23</v>
      </c>
      <c r="E268" s="191" t="s">
        <v>315</v>
      </c>
      <c r="F268" s="260" t="s">
        <v>33</v>
      </c>
      <c r="G268" s="269">
        <v>12.1</v>
      </c>
      <c r="H268" s="261">
        <v>13.88</v>
      </c>
      <c r="I268" s="261">
        <f t="shared" ref="I268:I269" si="59">H268*(1+($H$2))</f>
        <v>17.350000000000001</v>
      </c>
      <c r="J268" s="261">
        <f t="shared" ref="J268:J269" si="60">ROUND(I268*G268,2)</f>
        <v>209.94</v>
      </c>
      <c r="K268" s="262">
        <f t="shared" si="58"/>
        <v>9.6780904121729759E-5</v>
      </c>
    </row>
    <row r="269" spans="1:11" ht="51.95" customHeight="1" x14ac:dyDescent="0.2">
      <c r="A269" s="276" t="s">
        <v>1656</v>
      </c>
      <c r="B269" s="260" t="s">
        <v>317</v>
      </c>
      <c r="C269" s="260" t="s">
        <v>1476</v>
      </c>
      <c r="D269" s="260" t="s">
        <v>23</v>
      </c>
      <c r="E269" s="191" t="s">
        <v>318</v>
      </c>
      <c r="F269" s="260" t="s">
        <v>24</v>
      </c>
      <c r="G269" s="269">
        <v>1</v>
      </c>
      <c r="H269" s="261">
        <v>11.3</v>
      </c>
      <c r="I269" s="261">
        <f t="shared" si="59"/>
        <v>14.125</v>
      </c>
      <c r="J269" s="261">
        <f t="shared" si="60"/>
        <v>14.13</v>
      </c>
      <c r="K269" s="262">
        <f t="shared" si="58"/>
        <v>6.5138333582930441E-6</v>
      </c>
    </row>
    <row r="270" spans="1:11" ht="24" customHeight="1" x14ac:dyDescent="0.2">
      <c r="A270" s="275"/>
      <c r="B270" s="257" t="s">
        <v>1709</v>
      </c>
      <c r="C270" s="257" t="s">
        <v>1311</v>
      </c>
      <c r="D270" s="257"/>
      <c r="E270" s="190" t="s">
        <v>169</v>
      </c>
      <c r="F270" s="257"/>
      <c r="G270" s="270"/>
      <c r="H270" s="257"/>
      <c r="I270" s="258"/>
      <c r="J270" s="258">
        <f>SUMIFS(J271:$J$438,$B271:$B$438,$B270&amp;"*",$A271:$A$438,"Serviço")</f>
        <v>334.03</v>
      </c>
      <c r="K270" s="259">
        <f t="shared" si="58"/>
        <v>1.5398554541193383E-4</v>
      </c>
    </row>
    <row r="271" spans="1:11" ht="39" customHeight="1" x14ac:dyDescent="0.2">
      <c r="A271" s="276" t="s">
        <v>1656</v>
      </c>
      <c r="B271" s="260" t="s">
        <v>337</v>
      </c>
      <c r="C271" s="260" t="s">
        <v>1477</v>
      </c>
      <c r="D271" s="260" t="s">
        <v>23</v>
      </c>
      <c r="E271" s="191" t="s">
        <v>345</v>
      </c>
      <c r="F271" s="260" t="s">
        <v>33</v>
      </c>
      <c r="G271" s="269">
        <v>2.2000000000000002</v>
      </c>
      <c r="H271" s="261">
        <v>15.43</v>
      </c>
      <c r="I271" s="261">
        <f t="shared" ref="I271:I275" si="61">H271*(1+($H$2))</f>
        <v>19.287500000000001</v>
      </c>
      <c r="J271" s="261">
        <f t="shared" ref="J271:J275" si="62">ROUND(I271*G271,2)</f>
        <v>42.43</v>
      </c>
      <c r="K271" s="262">
        <f t="shared" si="58"/>
        <v>1.9559939801300343E-5</v>
      </c>
    </row>
    <row r="272" spans="1:11" ht="26.1" customHeight="1" x14ac:dyDescent="0.2">
      <c r="A272" s="276" t="s">
        <v>1656</v>
      </c>
      <c r="B272" s="260" t="s">
        <v>338</v>
      </c>
      <c r="C272" s="260" t="s">
        <v>1478</v>
      </c>
      <c r="D272" s="260" t="s">
        <v>1324</v>
      </c>
      <c r="E272" s="191" t="s">
        <v>347</v>
      </c>
      <c r="F272" s="260" t="s">
        <v>24</v>
      </c>
      <c r="G272" s="269">
        <v>1</v>
      </c>
      <c r="H272" s="261">
        <v>57.87</v>
      </c>
      <c r="I272" s="261">
        <f t="shared" si="61"/>
        <v>72.337499999999991</v>
      </c>
      <c r="J272" s="261">
        <f t="shared" si="62"/>
        <v>72.34</v>
      </c>
      <c r="K272" s="262">
        <f t="shared" si="58"/>
        <v>3.3348245232761418E-5</v>
      </c>
    </row>
    <row r="273" spans="1:11" ht="24" customHeight="1" x14ac:dyDescent="0.2">
      <c r="A273" s="276" t="s">
        <v>1656</v>
      </c>
      <c r="B273" s="260" t="s">
        <v>339</v>
      </c>
      <c r="C273" s="260" t="s">
        <v>1479</v>
      </c>
      <c r="D273" s="260" t="s">
        <v>1313</v>
      </c>
      <c r="E273" s="191" t="s">
        <v>1480</v>
      </c>
      <c r="F273" s="260" t="s">
        <v>1450</v>
      </c>
      <c r="G273" s="269">
        <v>1</v>
      </c>
      <c r="H273" s="261">
        <v>42.23</v>
      </c>
      <c r="I273" s="261">
        <f t="shared" si="61"/>
        <v>52.787499999999994</v>
      </c>
      <c r="J273" s="261">
        <f t="shared" si="62"/>
        <v>52.79</v>
      </c>
      <c r="K273" s="262">
        <f t="shared" si="58"/>
        <v>2.4335828944394182E-5</v>
      </c>
    </row>
    <row r="274" spans="1:11" ht="26.1" customHeight="1" x14ac:dyDescent="0.2">
      <c r="A274" s="276" t="s">
        <v>1656</v>
      </c>
      <c r="B274" s="260" t="s">
        <v>340</v>
      </c>
      <c r="C274" s="260" t="s">
        <v>1481</v>
      </c>
      <c r="D274" s="260" t="s">
        <v>23</v>
      </c>
      <c r="E274" s="191" t="s">
        <v>350</v>
      </c>
      <c r="F274" s="260" t="s">
        <v>33</v>
      </c>
      <c r="G274" s="269">
        <v>3</v>
      </c>
      <c r="H274" s="261">
        <v>5.33</v>
      </c>
      <c r="I274" s="261">
        <f t="shared" si="61"/>
        <v>6.6624999999999996</v>
      </c>
      <c r="J274" s="261">
        <f t="shared" si="62"/>
        <v>19.989999999999998</v>
      </c>
      <c r="K274" s="262">
        <f t="shared" si="58"/>
        <v>9.2152532790005617E-6</v>
      </c>
    </row>
    <row r="275" spans="1:11" ht="26.1" customHeight="1" x14ac:dyDescent="0.2">
      <c r="A275" s="276" t="s">
        <v>1656</v>
      </c>
      <c r="B275" s="260" t="s">
        <v>341</v>
      </c>
      <c r="C275" s="260" t="s">
        <v>1482</v>
      </c>
      <c r="D275" s="260" t="s">
        <v>23</v>
      </c>
      <c r="E275" s="191" t="s">
        <v>352</v>
      </c>
      <c r="F275" s="260" t="s">
        <v>33</v>
      </c>
      <c r="G275" s="269">
        <v>6.7</v>
      </c>
      <c r="H275" s="261">
        <v>17.489999999999998</v>
      </c>
      <c r="I275" s="261">
        <f t="shared" si="61"/>
        <v>21.862499999999997</v>
      </c>
      <c r="J275" s="261">
        <f t="shared" si="62"/>
        <v>146.47999999999999</v>
      </c>
      <c r="K275" s="262">
        <f t="shared" si="58"/>
        <v>6.7526278154477347E-5</v>
      </c>
    </row>
    <row r="276" spans="1:11" ht="24" customHeight="1" x14ac:dyDescent="0.2">
      <c r="A276" s="275"/>
      <c r="B276" s="257" t="s">
        <v>1710</v>
      </c>
      <c r="C276" s="257" t="s">
        <v>1311</v>
      </c>
      <c r="D276" s="257"/>
      <c r="E276" s="190" t="s">
        <v>354</v>
      </c>
      <c r="F276" s="257"/>
      <c r="G276" s="270"/>
      <c r="H276" s="257"/>
      <c r="I276" s="258"/>
      <c r="J276" s="258">
        <f>SUMIFS(J277:$J$438,$B277:$B$438,$B276&amp;"*",$A277:$A$438,"Serviço")</f>
        <v>549.08000000000004</v>
      </c>
      <c r="K276" s="259">
        <f t="shared" si="58"/>
        <v>2.5312212458397345E-4</v>
      </c>
    </row>
    <row r="277" spans="1:11" ht="26.1" customHeight="1" x14ac:dyDescent="0.2">
      <c r="A277" s="276" t="s">
        <v>1656</v>
      </c>
      <c r="B277" s="260" t="s">
        <v>355</v>
      </c>
      <c r="C277" s="260" t="s">
        <v>1483</v>
      </c>
      <c r="D277" s="260" t="s">
        <v>23</v>
      </c>
      <c r="E277" s="191" t="s">
        <v>680</v>
      </c>
      <c r="F277" s="260" t="s">
        <v>24</v>
      </c>
      <c r="G277" s="269">
        <v>1</v>
      </c>
      <c r="H277" s="261">
        <v>439.26</v>
      </c>
      <c r="I277" s="261">
        <f>H277*(1+($H$2))</f>
        <v>549.07500000000005</v>
      </c>
      <c r="J277" s="261">
        <f>ROUND(I277*G277,2)</f>
        <v>549.08000000000004</v>
      </c>
      <c r="K277" s="262">
        <f t="shared" si="58"/>
        <v>2.5312212458397345E-4</v>
      </c>
    </row>
    <row r="278" spans="1:11" ht="24" customHeight="1" x14ac:dyDescent="0.2">
      <c r="A278" s="275"/>
      <c r="B278" s="257" t="s">
        <v>1711</v>
      </c>
      <c r="C278" s="257" t="s">
        <v>1311</v>
      </c>
      <c r="D278" s="257"/>
      <c r="E278" s="190" t="s">
        <v>178</v>
      </c>
      <c r="F278" s="257"/>
      <c r="G278" s="270"/>
      <c r="H278" s="257"/>
      <c r="I278" s="258"/>
      <c r="J278" s="258">
        <f>SUMIFS(J279:$J$438,$B279:$B$438,$B278&amp;"*",$A279:$A$438,"Serviço")</f>
        <v>788.98</v>
      </c>
      <c r="K278" s="259">
        <f t="shared" si="58"/>
        <v>3.6371438379519079E-4</v>
      </c>
    </row>
    <row r="279" spans="1:11" ht="39" customHeight="1" x14ac:dyDescent="0.2">
      <c r="A279" s="276" t="s">
        <v>1656</v>
      </c>
      <c r="B279" s="260" t="s">
        <v>366</v>
      </c>
      <c r="C279" s="260" t="s">
        <v>1484</v>
      </c>
      <c r="D279" s="260" t="s">
        <v>23</v>
      </c>
      <c r="E279" s="191" t="s">
        <v>368</v>
      </c>
      <c r="F279" s="260" t="s">
        <v>24</v>
      </c>
      <c r="G279" s="269">
        <v>2</v>
      </c>
      <c r="H279" s="261">
        <v>158.72999999999999</v>
      </c>
      <c r="I279" s="261">
        <f t="shared" ref="I279:I280" si="63">H279*(1+($H$2))</f>
        <v>198.41249999999999</v>
      </c>
      <c r="J279" s="261">
        <f t="shared" ref="J279:J280" si="64">ROUND(I279*G279,2)</f>
        <v>396.83</v>
      </c>
      <c r="K279" s="262">
        <f t="shared" si="58"/>
        <v>1.8293591589323626E-4</v>
      </c>
    </row>
    <row r="280" spans="1:11" ht="26.1" customHeight="1" x14ac:dyDescent="0.2">
      <c r="A280" s="276" t="s">
        <v>1656</v>
      </c>
      <c r="B280" s="260" t="s">
        <v>367</v>
      </c>
      <c r="C280" s="260" t="s">
        <v>1485</v>
      </c>
      <c r="D280" s="260" t="s">
        <v>23</v>
      </c>
      <c r="E280" s="191" t="s">
        <v>357</v>
      </c>
      <c r="F280" s="260" t="s">
        <v>24</v>
      </c>
      <c r="G280" s="269">
        <v>1</v>
      </c>
      <c r="H280" s="261">
        <v>313.72000000000003</v>
      </c>
      <c r="I280" s="261">
        <f t="shared" si="63"/>
        <v>392.15000000000003</v>
      </c>
      <c r="J280" s="261">
        <f t="shared" si="64"/>
        <v>392.15</v>
      </c>
      <c r="K280" s="262">
        <f t="shared" si="58"/>
        <v>1.807784679019545E-4</v>
      </c>
    </row>
    <row r="281" spans="1:11" ht="24" customHeight="1" x14ac:dyDescent="0.2">
      <c r="A281" s="275"/>
      <c r="B281" s="257" t="s">
        <v>1712</v>
      </c>
      <c r="C281" s="257" t="s">
        <v>1311</v>
      </c>
      <c r="D281" s="257"/>
      <c r="E281" s="190" t="s">
        <v>180</v>
      </c>
      <c r="F281" s="257"/>
      <c r="G281" s="270"/>
      <c r="H281" s="257"/>
      <c r="I281" s="258"/>
      <c r="J281" s="258">
        <f>SUMIFS(J282:$J$438,$B282:$B$438,$B281&amp;"*",$A282:$A$438,"Serviço")</f>
        <v>2449.1999999999998</v>
      </c>
      <c r="K281" s="259">
        <f t="shared" si="58"/>
        <v>1.1290644487707941E-3</v>
      </c>
    </row>
    <row r="282" spans="1:11" ht="39" customHeight="1" x14ac:dyDescent="0.2">
      <c r="A282" s="276" t="s">
        <v>1656</v>
      </c>
      <c r="B282" s="260" t="s">
        <v>359</v>
      </c>
      <c r="C282" s="260" t="s">
        <v>1486</v>
      </c>
      <c r="D282" s="260" t="s">
        <v>23</v>
      </c>
      <c r="E282" s="191" t="s">
        <v>342</v>
      </c>
      <c r="F282" s="260" t="s">
        <v>24</v>
      </c>
      <c r="G282" s="269">
        <v>2</v>
      </c>
      <c r="H282" s="261">
        <v>107.72</v>
      </c>
      <c r="I282" s="261">
        <f t="shared" ref="I282:I286" si="65">H282*(1+($H$2))</f>
        <v>134.65</v>
      </c>
      <c r="J282" s="261">
        <f t="shared" ref="J282:J286" si="66">ROUND(I282*G282,2)</f>
        <v>269.3</v>
      </c>
      <c r="K282" s="262">
        <f t="shared" si="58"/>
        <v>1.2414545813080799E-4</v>
      </c>
    </row>
    <row r="283" spans="1:11" ht="26.1" customHeight="1" x14ac:dyDescent="0.2">
      <c r="A283" s="276" t="s">
        <v>1656</v>
      </c>
      <c r="B283" s="260" t="s">
        <v>360</v>
      </c>
      <c r="C283" s="260" t="s">
        <v>1487</v>
      </c>
      <c r="D283" s="260" t="s">
        <v>23</v>
      </c>
      <c r="E283" s="191" t="s">
        <v>362</v>
      </c>
      <c r="F283" s="260" t="s">
        <v>24</v>
      </c>
      <c r="G283" s="269">
        <v>3</v>
      </c>
      <c r="H283" s="261">
        <v>111.59</v>
      </c>
      <c r="I283" s="261">
        <f t="shared" si="65"/>
        <v>139.48750000000001</v>
      </c>
      <c r="J283" s="261">
        <f t="shared" si="66"/>
        <v>418.46</v>
      </c>
      <c r="K283" s="262">
        <f t="shared" si="58"/>
        <v>1.9290719795550651E-4</v>
      </c>
    </row>
    <row r="284" spans="1:11" ht="39" customHeight="1" x14ac:dyDescent="0.2">
      <c r="A284" s="276" t="s">
        <v>1656</v>
      </c>
      <c r="B284" s="260" t="s">
        <v>361</v>
      </c>
      <c r="C284" s="260" t="s">
        <v>1488</v>
      </c>
      <c r="D284" s="260" t="s">
        <v>23</v>
      </c>
      <c r="E284" s="191" t="s">
        <v>364</v>
      </c>
      <c r="F284" s="260" t="s">
        <v>24</v>
      </c>
      <c r="G284" s="269">
        <v>1</v>
      </c>
      <c r="H284" s="261">
        <v>295.08999999999997</v>
      </c>
      <c r="I284" s="261">
        <f t="shared" si="65"/>
        <v>368.86249999999995</v>
      </c>
      <c r="J284" s="261">
        <f t="shared" si="66"/>
        <v>368.86</v>
      </c>
      <c r="K284" s="262">
        <f t="shared" si="58"/>
        <v>1.7004193719320396E-4</v>
      </c>
    </row>
    <row r="285" spans="1:11" ht="39" customHeight="1" x14ac:dyDescent="0.2">
      <c r="A285" s="276" t="s">
        <v>1656</v>
      </c>
      <c r="B285" s="260" t="s">
        <v>691</v>
      </c>
      <c r="C285" s="260" t="s">
        <v>1489</v>
      </c>
      <c r="D285" s="260" t="s">
        <v>1313</v>
      </c>
      <c r="E285" s="191" t="s">
        <v>1490</v>
      </c>
      <c r="F285" s="260" t="s">
        <v>1450</v>
      </c>
      <c r="G285" s="269">
        <v>2</v>
      </c>
      <c r="H285" s="261">
        <v>182.02</v>
      </c>
      <c r="I285" s="261">
        <f t="shared" si="65"/>
        <v>227.52500000000001</v>
      </c>
      <c r="J285" s="261">
        <f t="shared" si="66"/>
        <v>455.05</v>
      </c>
      <c r="K285" s="262">
        <f t="shared" si="58"/>
        <v>2.0977493769930994E-4</v>
      </c>
    </row>
    <row r="286" spans="1:11" ht="26.1" customHeight="1" x14ac:dyDescent="0.2">
      <c r="A286" s="276" t="s">
        <v>1656</v>
      </c>
      <c r="B286" s="260" t="s">
        <v>692</v>
      </c>
      <c r="C286" s="260" t="s">
        <v>1491</v>
      </c>
      <c r="D286" s="260" t="s">
        <v>1313</v>
      </c>
      <c r="E286" s="191" t="s">
        <v>1492</v>
      </c>
      <c r="F286" s="260" t="s">
        <v>1248</v>
      </c>
      <c r="G286" s="269">
        <v>3.37</v>
      </c>
      <c r="H286" s="261">
        <v>222.56</v>
      </c>
      <c r="I286" s="261">
        <f t="shared" si="65"/>
        <v>278.2</v>
      </c>
      <c r="J286" s="261">
        <f t="shared" si="66"/>
        <v>937.53</v>
      </c>
      <c r="K286" s="262">
        <f t="shared" si="58"/>
        <v>4.321949177919658E-4</v>
      </c>
    </row>
    <row r="287" spans="1:11" ht="24" customHeight="1" x14ac:dyDescent="0.2">
      <c r="A287" s="275"/>
      <c r="B287" s="257" t="s">
        <v>1713</v>
      </c>
      <c r="C287" s="257" t="s">
        <v>1311</v>
      </c>
      <c r="D287" s="257"/>
      <c r="E287" s="190" t="s">
        <v>700</v>
      </c>
      <c r="F287" s="257"/>
      <c r="G287" s="270"/>
      <c r="H287" s="257"/>
      <c r="I287" s="258"/>
      <c r="J287" s="258">
        <f>SUMIFS(J288:$J$438,$B288:$B$438,$B287&amp;"*",$A288:$A$438,"Serviço")</f>
        <v>628.43000000000006</v>
      </c>
      <c r="K287" s="259">
        <f t="shared" si="58"/>
        <v>2.8970193187205224E-4</v>
      </c>
    </row>
    <row r="288" spans="1:11" ht="39" customHeight="1" x14ac:dyDescent="0.2">
      <c r="A288" s="276" t="s">
        <v>1656</v>
      </c>
      <c r="B288" s="260" t="s">
        <v>701</v>
      </c>
      <c r="C288" s="260" t="s">
        <v>1493</v>
      </c>
      <c r="D288" s="260" t="s">
        <v>23</v>
      </c>
      <c r="E288" s="191" t="s">
        <v>702</v>
      </c>
      <c r="F288" s="260" t="s">
        <v>24</v>
      </c>
      <c r="G288" s="269">
        <v>1</v>
      </c>
      <c r="H288" s="261">
        <v>69.069999999999993</v>
      </c>
      <c r="I288" s="261">
        <f t="shared" ref="I288:I291" si="67">H288*(1+($H$2))</f>
        <v>86.337499999999991</v>
      </c>
      <c r="J288" s="261">
        <f t="shared" ref="J288:J291" si="68">ROUND(I288*G288,2)</f>
        <v>86.34</v>
      </c>
      <c r="K288" s="262">
        <f t="shared" si="58"/>
        <v>3.9802149480185523E-5</v>
      </c>
    </row>
    <row r="289" spans="1:11" ht="26.1" customHeight="1" x14ac:dyDescent="0.2">
      <c r="A289" s="276" t="s">
        <v>1656</v>
      </c>
      <c r="B289" s="260" t="s">
        <v>704</v>
      </c>
      <c r="C289" s="260" t="s">
        <v>1494</v>
      </c>
      <c r="D289" s="260" t="s">
        <v>1313</v>
      </c>
      <c r="E289" s="191" t="s">
        <v>1495</v>
      </c>
      <c r="F289" s="260" t="s">
        <v>1450</v>
      </c>
      <c r="G289" s="269">
        <v>1</v>
      </c>
      <c r="H289" s="261">
        <v>76.22</v>
      </c>
      <c r="I289" s="261">
        <f t="shared" si="67"/>
        <v>95.275000000000006</v>
      </c>
      <c r="J289" s="261">
        <f t="shared" si="68"/>
        <v>95.28</v>
      </c>
      <c r="K289" s="262">
        <f t="shared" si="58"/>
        <v>4.3923428335326341E-5</v>
      </c>
    </row>
    <row r="290" spans="1:11" ht="26.1" customHeight="1" x14ac:dyDescent="0.2">
      <c r="A290" s="276" t="s">
        <v>1656</v>
      </c>
      <c r="B290" s="260" t="s">
        <v>708</v>
      </c>
      <c r="C290" s="260" t="s">
        <v>1496</v>
      </c>
      <c r="D290" s="260" t="s">
        <v>32</v>
      </c>
      <c r="E290" s="191" t="s">
        <v>710</v>
      </c>
      <c r="F290" s="260" t="s">
        <v>24</v>
      </c>
      <c r="G290" s="269">
        <v>1</v>
      </c>
      <c r="H290" s="261">
        <v>258.10000000000002</v>
      </c>
      <c r="I290" s="261">
        <f t="shared" si="67"/>
        <v>322.625</v>
      </c>
      <c r="J290" s="261">
        <f t="shared" si="68"/>
        <v>322.63</v>
      </c>
      <c r="K290" s="262">
        <f t="shared" si="58"/>
        <v>1.487302233818885E-4</v>
      </c>
    </row>
    <row r="291" spans="1:11" ht="24" customHeight="1" x14ac:dyDescent="0.2">
      <c r="A291" s="276" t="s">
        <v>1656</v>
      </c>
      <c r="B291" s="260" t="s">
        <v>711</v>
      </c>
      <c r="C291" s="260" t="s">
        <v>1497</v>
      </c>
      <c r="D291" s="260" t="s">
        <v>32</v>
      </c>
      <c r="E291" s="191" t="s">
        <v>1113</v>
      </c>
      <c r="F291" s="260" t="s">
        <v>1320</v>
      </c>
      <c r="G291" s="269">
        <v>0.45</v>
      </c>
      <c r="H291" s="261">
        <v>220.77</v>
      </c>
      <c r="I291" s="261">
        <f t="shared" si="67"/>
        <v>275.96250000000003</v>
      </c>
      <c r="J291" s="261">
        <f t="shared" si="68"/>
        <v>124.18</v>
      </c>
      <c r="K291" s="262">
        <f t="shared" si="58"/>
        <v>5.7246130674651818E-5</v>
      </c>
    </row>
    <row r="292" spans="1:11" ht="24" customHeight="1" x14ac:dyDescent="0.2">
      <c r="A292" s="275"/>
      <c r="B292" s="257" t="s">
        <v>1714</v>
      </c>
      <c r="C292" s="257" t="s">
        <v>1311</v>
      </c>
      <c r="D292" s="257"/>
      <c r="E292" s="190" t="s">
        <v>181</v>
      </c>
      <c r="F292" s="257"/>
      <c r="G292" s="270"/>
      <c r="H292" s="257"/>
      <c r="I292" s="258"/>
      <c r="J292" s="258">
        <f>SUMIFS(J293:$J$438,$B293:$B$438,$B292&amp;"*",$A293:$A$438,"Serviço")</f>
        <v>93121.799999999974</v>
      </c>
      <c r="K292" s="259">
        <f t="shared" si="58"/>
        <v>4.2928512896269852E-2</v>
      </c>
    </row>
    <row r="293" spans="1:11" ht="24" customHeight="1" x14ac:dyDescent="0.2">
      <c r="A293" s="275"/>
      <c r="B293" s="257" t="s">
        <v>1715</v>
      </c>
      <c r="C293" s="257" t="s">
        <v>1311</v>
      </c>
      <c r="D293" s="257"/>
      <c r="E293" s="190" t="s">
        <v>181</v>
      </c>
      <c r="F293" s="257"/>
      <c r="G293" s="270"/>
      <c r="H293" s="257"/>
      <c r="I293" s="258"/>
      <c r="J293" s="258">
        <f>SUMIFS(J294:$J$438,$B294:$B$438,$B293&amp;"*",$A294:$A$438,"Serviço")</f>
        <v>23778.030000000002</v>
      </c>
      <c r="K293" s="259">
        <f t="shared" si="58"/>
        <v>1.096150920088413E-2</v>
      </c>
    </row>
    <row r="294" spans="1:11" ht="51.95" customHeight="1" x14ac:dyDescent="0.2">
      <c r="A294" s="276" t="s">
        <v>1656</v>
      </c>
      <c r="B294" s="260" t="s">
        <v>417</v>
      </c>
      <c r="C294" s="260" t="s">
        <v>1498</v>
      </c>
      <c r="D294" s="260" t="s">
        <v>23</v>
      </c>
      <c r="E294" s="191" t="s">
        <v>418</v>
      </c>
      <c r="F294" s="260" t="s">
        <v>33</v>
      </c>
      <c r="G294" s="269">
        <v>30</v>
      </c>
      <c r="H294" s="261">
        <v>13.85</v>
      </c>
      <c r="I294" s="261">
        <f t="shared" ref="I294:I314" si="69">H294*(1+($H$2))</f>
        <v>17.3125</v>
      </c>
      <c r="J294" s="261">
        <f t="shared" ref="J294:J314" si="70">ROUND(I294*G294,2)</f>
        <v>519.38</v>
      </c>
      <c r="K294" s="262">
        <f t="shared" si="58"/>
        <v>2.394306277162237E-4</v>
      </c>
    </row>
    <row r="295" spans="1:11" ht="51.95" customHeight="1" x14ac:dyDescent="0.2">
      <c r="A295" s="276" t="s">
        <v>1656</v>
      </c>
      <c r="B295" s="260" t="s">
        <v>420</v>
      </c>
      <c r="C295" s="260" t="s">
        <v>1499</v>
      </c>
      <c r="D295" s="260" t="s">
        <v>23</v>
      </c>
      <c r="E295" s="191" t="s">
        <v>421</v>
      </c>
      <c r="F295" s="260" t="s">
        <v>33</v>
      </c>
      <c r="G295" s="269">
        <v>10</v>
      </c>
      <c r="H295" s="261">
        <v>18.71</v>
      </c>
      <c r="I295" s="261">
        <f t="shared" si="69"/>
        <v>23.387500000000003</v>
      </c>
      <c r="J295" s="261">
        <f t="shared" si="70"/>
        <v>233.88</v>
      </c>
      <c r="K295" s="262">
        <f t="shared" si="58"/>
        <v>1.0781708038482498E-4</v>
      </c>
    </row>
    <row r="296" spans="1:11" ht="39" customHeight="1" x14ac:dyDescent="0.2">
      <c r="A296" s="276" t="s">
        <v>1656</v>
      </c>
      <c r="B296" s="260" t="s">
        <v>423</v>
      </c>
      <c r="C296" s="260" t="s">
        <v>1500</v>
      </c>
      <c r="D296" s="260" t="s">
        <v>23</v>
      </c>
      <c r="E296" s="191" t="s">
        <v>424</v>
      </c>
      <c r="F296" s="260" t="s">
        <v>33</v>
      </c>
      <c r="G296" s="269">
        <v>200</v>
      </c>
      <c r="H296" s="261">
        <v>7.98</v>
      </c>
      <c r="I296" s="261">
        <f t="shared" si="69"/>
        <v>9.9750000000000014</v>
      </c>
      <c r="J296" s="261">
        <f t="shared" si="70"/>
        <v>1995</v>
      </c>
      <c r="K296" s="262">
        <f t="shared" si="58"/>
        <v>9.1968135525793504E-4</v>
      </c>
    </row>
    <row r="297" spans="1:11" ht="39" customHeight="1" x14ac:dyDescent="0.2">
      <c r="A297" s="276" t="s">
        <v>1656</v>
      </c>
      <c r="B297" s="260" t="s">
        <v>426</v>
      </c>
      <c r="C297" s="260" t="s">
        <v>1501</v>
      </c>
      <c r="D297" s="260" t="s">
        <v>23</v>
      </c>
      <c r="E297" s="191" t="s">
        <v>428</v>
      </c>
      <c r="F297" s="260" t="s">
        <v>33</v>
      </c>
      <c r="G297" s="269">
        <v>30</v>
      </c>
      <c r="H297" s="261">
        <v>10.89</v>
      </c>
      <c r="I297" s="261">
        <f t="shared" si="69"/>
        <v>13.612500000000001</v>
      </c>
      <c r="J297" s="261">
        <f t="shared" si="70"/>
        <v>408.38</v>
      </c>
      <c r="K297" s="262">
        <f t="shared" si="58"/>
        <v>1.8826038689736114E-4</v>
      </c>
    </row>
    <row r="298" spans="1:11" ht="26.1" customHeight="1" x14ac:dyDescent="0.2">
      <c r="A298" s="276" t="s">
        <v>1656</v>
      </c>
      <c r="B298" s="260" t="s">
        <v>429</v>
      </c>
      <c r="C298" s="260" t="s">
        <v>1502</v>
      </c>
      <c r="D298" s="260" t="s">
        <v>32</v>
      </c>
      <c r="E298" s="191" t="s">
        <v>430</v>
      </c>
      <c r="F298" s="260" t="s">
        <v>33</v>
      </c>
      <c r="G298" s="269">
        <v>1050</v>
      </c>
      <c r="H298" s="261">
        <v>4.9400000000000004</v>
      </c>
      <c r="I298" s="261">
        <f t="shared" si="69"/>
        <v>6.1750000000000007</v>
      </c>
      <c r="J298" s="261">
        <f t="shared" si="70"/>
        <v>6483.75</v>
      </c>
      <c r="K298" s="262">
        <f t="shared" si="58"/>
        <v>2.9889644045882889E-3</v>
      </c>
    </row>
    <row r="299" spans="1:11" ht="26.1" customHeight="1" x14ac:dyDescent="0.2">
      <c r="A299" s="276" t="s">
        <v>1656</v>
      </c>
      <c r="B299" s="260" t="s">
        <v>463</v>
      </c>
      <c r="C299" s="260" t="s">
        <v>1503</v>
      </c>
      <c r="D299" s="260" t="s">
        <v>32</v>
      </c>
      <c r="E299" s="191" t="s">
        <v>433</v>
      </c>
      <c r="F299" s="260" t="s">
        <v>33</v>
      </c>
      <c r="G299" s="269">
        <v>90</v>
      </c>
      <c r="H299" s="261">
        <v>13.3</v>
      </c>
      <c r="I299" s="261">
        <f t="shared" si="69"/>
        <v>16.625</v>
      </c>
      <c r="J299" s="261">
        <f t="shared" si="70"/>
        <v>1496.25</v>
      </c>
      <c r="K299" s="262">
        <f t="shared" si="58"/>
        <v>6.8976101644345131E-4</v>
      </c>
    </row>
    <row r="300" spans="1:11" ht="39" customHeight="1" x14ac:dyDescent="0.2">
      <c r="A300" s="276" t="s">
        <v>1656</v>
      </c>
      <c r="B300" s="260" t="s">
        <v>466</v>
      </c>
      <c r="C300" s="260" t="s">
        <v>1504</v>
      </c>
      <c r="D300" s="260" t="s">
        <v>23</v>
      </c>
      <c r="E300" s="191" t="s">
        <v>464</v>
      </c>
      <c r="F300" s="260" t="s">
        <v>24</v>
      </c>
      <c r="G300" s="269">
        <v>1</v>
      </c>
      <c r="H300" s="261">
        <v>39.119999999999997</v>
      </c>
      <c r="I300" s="261">
        <f t="shared" si="69"/>
        <v>48.9</v>
      </c>
      <c r="J300" s="261">
        <f t="shared" si="70"/>
        <v>48.9</v>
      </c>
      <c r="K300" s="262">
        <f t="shared" si="58"/>
        <v>2.2542565549931341E-5</v>
      </c>
    </row>
    <row r="301" spans="1:11" ht="39" customHeight="1" x14ac:dyDescent="0.2">
      <c r="A301" s="276" t="s">
        <v>1656</v>
      </c>
      <c r="B301" s="260" t="s">
        <v>467</v>
      </c>
      <c r="C301" s="260" t="s">
        <v>1505</v>
      </c>
      <c r="D301" s="260" t="s">
        <v>23</v>
      </c>
      <c r="E301" s="191" t="s">
        <v>468</v>
      </c>
      <c r="F301" s="260" t="s">
        <v>24</v>
      </c>
      <c r="G301" s="269">
        <v>2</v>
      </c>
      <c r="H301" s="261">
        <v>73.94</v>
      </c>
      <c r="I301" s="261">
        <f t="shared" si="69"/>
        <v>92.424999999999997</v>
      </c>
      <c r="J301" s="261">
        <f t="shared" si="70"/>
        <v>184.85</v>
      </c>
      <c r="K301" s="262">
        <f t="shared" si="58"/>
        <v>8.5214585724024703E-5</v>
      </c>
    </row>
    <row r="302" spans="1:11" ht="39" customHeight="1" x14ac:dyDescent="0.2">
      <c r="A302" s="276" t="s">
        <v>1656</v>
      </c>
      <c r="B302" s="260" t="s">
        <v>470</v>
      </c>
      <c r="C302" s="260" t="s">
        <v>1506</v>
      </c>
      <c r="D302" s="260" t="s">
        <v>23</v>
      </c>
      <c r="E302" s="191" t="s">
        <v>472</v>
      </c>
      <c r="F302" s="260" t="s">
        <v>24</v>
      </c>
      <c r="G302" s="269">
        <v>1</v>
      </c>
      <c r="H302" s="261">
        <v>40.92</v>
      </c>
      <c r="I302" s="261">
        <f t="shared" si="69"/>
        <v>51.150000000000006</v>
      </c>
      <c r="J302" s="261">
        <f t="shared" si="70"/>
        <v>51.15</v>
      </c>
      <c r="K302" s="262">
        <f t="shared" si="58"/>
        <v>2.3579800161124499E-5</v>
      </c>
    </row>
    <row r="303" spans="1:11" ht="39" customHeight="1" x14ac:dyDescent="0.2">
      <c r="A303" s="276" t="s">
        <v>1656</v>
      </c>
      <c r="B303" s="260" t="s">
        <v>471</v>
      </c>
      <c r="C303" s="260" t="s">
        <v>1507</v>
      </c>
      <c r="D303" s="260" t="s">
        <v>23</v>
      </c>
      <c r="E303" s="191" t="s">
        <v>474</v>
      </c>
      <c r="F303" s="260" t="s">
        <v>24</v>
      </c>
      <c r="G303" s="269">
        <v>1</v>
      </c>
      <c r="H303" s="261">
        <v>66.569999999999993</v>
      </c>
      <c r="I303" s="261">
        <f t="shared" si="69"/>
        <v>83.212499999999991</v>
      </c>
      <c r="J303" s="261">
        <f t="shared" si="70"/>
        <v>83.21</v>
      </c>
      <c r="K303" s="262">
        <f t="shared" si="58"/>
        <v>3.8359240887725697E-5</v>
      </c>
    </row>
    <row r="304" spans="1:11" ht="26.1" customHeight="1" x14ac:dyDescent="0.2">
      <c r="A304" s="276" t="s">
        <v>1656</v>
      </c>
      <c r="B304" s="260" t="s">
        <v>476</v>
      </c>
      <c r="C304" s="260" t="s">
        <v>1508</v>
      </c>
      <c r="D304" s="260" t="s">
        <v>23</v>
      </c>
      <c r="E304" s="191" t="s">
        <v>480</v>
      </c>
      <c r="F304" s="260" t="s">
        <v>24</v>
      </c>
      <c r="G304" s="269">
        <v>8</v>
      </c>
      <c r="H304" s="261">
        <v>12.14</v>
      </c>
      <c r="I304" s="261">
        <f t="shared" si="69"/>
        <v>15.175000000000001</v>
      </c>
      <c r="J304" s="261">
        <f t="shared" si="70"/>
        <v>121.4</v>
      </c>
      <c r="K304" s="262">
        <f t="shared" si="58"/>
        <v>5.5964569688377603E-5</v>
      </c>
    </row>
    <row r="305" spans="1:11" ht="26.1" customHeight="1" x14ac:dyDescent="0.2">
      <c r="A305" s="276" t="s">
        <v>1656</v>
      </c>
      <c r="B305" s="260" t="s">
        <v>477</v>
      </c>
      <c r="C305" s="260" t="s">
        <v>1509</v>
      </c>
      <c r="D305" s="260" t="s">
        <v>23</v>
      </c>
      <c r="E305" s="191" t="s">
        <v>482</v>
      </c>
      <c r="F305" s="260" t="s">
        <v>24</v>
      </c>
      <c r="G305" s="269">
        <v>1</v>
      </c>
      <c r="H305" s="261">
        <v>23.65</v>
      </c>
      <c r="I305" s="261">
        <f t="shared" si="69"/>
        <v>29.5625</v>
      </c>
      <c r="J305" s="261">
        <f t="shared" si="70"/>
        <v>29.56</v>
      </c>
      <c r="K305" s="262">
        <f t="shared" si="58"/>
        <v>1.3626957825275469E-5</v>
      </c>
    </row>
    <row r="306" spans="1:11" ht="26.1" customHeight="1" x14ac:dyDescent="0.2">
      <c r="A306" s="276" t="s">
        <v>1656</v>
      </c>
      <c r="B306" s="260" t="s">
        <v>478</v>
      </c>
      <c r="C306" s="260" t="s">
        <v>1510</v>
      </c>
      <c r="D306" s="260" t="s">
        <v>23</v>
      </c>
      <c r="E306" s="191" t="s">
        <v>485</v>
      </c>
      <c r="F306" s="260" t="s">
        <v>24</v>
      </c>
      <c r="G306" s="269">
        <v>1</v>
      </c>
      <c r="H306" s="261">
        <v>157.19</v>
      </c>
      <c r="I306" s="261">
        <f t="shared" si="69"/>
        <v>196.48750000000001</v>
      </c>
      <c r="J306" s="261">
        <f t="shared" si="70"/>
        <v>196.49</v>
      </c>
      <c r="K306" s="262">
        <f t="shared" si="58"/>
        <v>9.0580546112597327E-5</v>
      </c>
    </row>
    <row r="307" spans="1:11" ht="26.1" customHeight="1" x14ac:dyDescent="0.2">
      <c r="A307" s="276" t="s">
        <v>1656</v>
      </c>
      <c r="B307" s="260" t="s">
        <v>479</v>
      </c>
      <c r="C307" s="260" t="s">
        <v>1511</v>
      </c>
      <c r="D307" s="260" t="s">
        <v>23</v>
      </c>
      <c r="E307" s="191" t="s">
        <v>486</v>
      </c>
      <c r="F307" s="260" t="s">
        <v>24</v>
      </c>
      <c r="G307" s="269">
        <v>3</v>
      </c>
      <c r="H307" s="261">
        <v>75.81</v>
      </c>
      <c r="I307" s="261">
        <f t="shared" si="69"/>
        <v>94.762500000000003</v>
      </c>
      <c r="J307" s="261">
        <f t="shared" si="70"/>
        <v>284.29000000000002</v>
      </c>
      <c r="K307" s="262">
        <f t="shared" si="58"/>
        <v>1.3105574560715708E-4</v>
      </c>
    </row>
    <row r="308" spans="1:11" ht="51.95" customHeight="1" x14ac:dyDescent="0.2">
      <c r="A308" s="276" t="s">
        <v>1656</v>
      </c>
      <c r="B308" s="260" t="s">
        <v>488</v>
      </c>
      <c r="C308" s="260" t="s">
        <v>1512</v>
      </c>
      <c r="D308" s="260" t="s">
        <v>23</v>
      </c>
      <c r="E308" s="191" t="s">
        <v>489</v>
      </c>
      <c r="F308" s="260" t="s">
        <v>24</v>
      </c>
      <c r="G308" s="269">
        <v>1</v>
      </c>
      <c r="H308" s="261">
        <v>457.69</v>
      </c>
      <c r="I308" s="261">
        <f t="shared" si="69"/>
        <v>572.11249999999995</v>
      </c>
      <c r="J308" s="261">
        <f t="shared" si="70"/>
        <v>572.11</v>
      </c>
      <c r="K308" s="262">
        <f t="shared" si="58"/>
        <v>2.6373879707098611E-4</v>
      </c>
    </row>
    <row r="309" spans="1:11" ht="39" customHeight="1" x14ac:dyDescent="0.2">
      <c r="A309" s="276" t="s">
        <v>1656</v>
      </c>
      <c r="B309" s="260" t="s">
        <v>491</v>
      </c>
      <c r="C309" s="260" t="s">
        <v>1513</v>
      </c>
      <c r="D309" s="260" t="s">
        <v>23</v>
      </c>
      <c r="E309" s="191" t="s">
        <v>492</v>
      </c>
      <c r="F309" s="260" t="s">
        <v>24</v>
      </c>
      <c r="G309" s="269">
        <v>17</v>
      </c>
      <c r="H309" s="261">
        <v>239.46</v>
      </c>
      <c r="I309" s="261">
        <f t="shared" si="69"/>
        <v>299.32499999999999</v>
      </c>
      <c r="J309" s="261">
        <f t="shared" si="70"/>
        <v>5088.53</v>
      </c>
      <c r="K309" s="262">
        <f t="shared" si="58"/>
        <v>2.3457775271532129E-3</v>
      </c>
    </row>
    <row r="310" spans="1:11" ht="26.1" customHeight="1" x14ac:dyDescent="0.2">
      <c r="A310" s="276" t="s">
        <v>1656</v>
      </c>
      <c r="B310" s="260" t="s">
        <v>494</v>
      </c>
      <c r="C310" s="260" t="s">
        <v>1514</v>
      </c>
      <c r="D310" s="260" t="s">
        <v>23</v>
      </c>
      <c r="E310" s="191" t="s">
        <v>495</v>
      </c>
      <c r="F310" s="260" t="s">
        <v>24</v>
      </c>
      <c r="G310" s="269">
        <v>1</v>
      </c>
      <c r="H310" s="261">
        <v>35.72</v>
      </c>
      <c r="I310" s="261">
        <f t="shared" si="69"/>
        <v>44.65</v>
      </c>
      <c r="J310" s="261">
        <f t="shared" si="70"/>
        <v>44.65</v>
      </c>
      <c r="K310" s="262">
        <f t="shared" si="58"/>
        <v>2.0583344617677594E-5</v>
      </c>
    </row>
    <row r="311" spans="1:11" ht="39" customHeight="1" x14ac:dyDescent="0.2">
      <c r="A311" s="276" t="s">
        <v>1656</v>
      </c>
      <c r="B311" s="260" t="s">
        <v>496</v>
      </c>
      <c r="C311" s="260" t="s">
        <v>1515</v>
      </c>
      <c r="D311" s="260" t="s">
        <v>23</v>
      </c>
      <c r="E311" s="191" t="s">
        <v>1516</v>
      </c>
      <c r="F311" s="260" t="s">
        <v>24</v>
      </c>
      <c r="G311" s="269">
        <v>30</v>
      </c>
      <c r="H311" s="261">
        <v>46.55</v>
      </c>
      <c r="I311" s="261">
        <f t="shared" si="69"/>
        <v>58.1875</v>
      </c>
      <c r="J311" s="261">
        <f t="shared" si="70"/>
        <v>1745.63</v>
      </c>
      <c r="K311" s="262">
        <f t="shared" si="58"/>
        <v>8.0472349081649587E-4</v>
      </c>
    </row>
    <row r="312" spans="1:11" ht="39" customHeight="1" x14ac:dyDescent="0.2">
      <c r="A312" s="276" t="s">
        <v>1656</v>
      </c>
      <c r="B312" s="260" t="s">
        <v>499</v>
      </c>
      <c r="C312" s="260" t="s">
        <v>1517</v>
      </c>
      <c r="D312" s="260" t="s">
        <v>23</v>
      </c>
      <c r="E312" s="191" t="s">
        <v>537</v>
      </c>
      <c r="F312" s="260" t="s">
        <v>33</v>
      </c>
      <c r="G312" s="269">
        <v>15</v>
      </c>
      <c r="H312" s="261">
        <v>32.74</v>
      </c>
      <c r="I312" s="261">
        <f t="shared" si="69"/>
        <v>40.925000000000004</v>
      </c>
      <c r="J312" s="261">
        <f t="shared" si="70"/>
        <v>613.88</v>
      </c>
      <c r="K312" s="262">
        <f t="shared" si="58"/>
        <v>2.829944813863364E-4</v>
      </c>
    </row>
    <row r="313" spans="1:11" ht="24" customHeight="1" x14ac:dyDescent="0.2">
      <c r="A313" s="276" t="s">
        <v>1656</v>
      </c>
      <c r="B313" s="260" t="s">
        <v>533</v>
      </c>
      <c r="C313" s="260" t="s">
        <v>1379</v>
      </c>
      <c r="D313" s="260" t="s">
        <v>23</v>
      </c>
      <c r="E313" s="191" t="s">
        <v>275</v>
      </c>
      <c r="F313" s="260" t="s">
        <v>1334</v>
      </c>
      <c r="G313" s="269">
        <v>23.84</v>
      </c>
      <c r="H313" s="261">
        <v>97.82</v>
      </c>
      <c r="I313" s="261">
        <f t="shared" si="69"/>
        <v>122.27499999999999</v>
      </c>
      <c r="J313" s="261">
        <f t="shared" si="70"/>
        <v>2915.04</v>
      </c>
      <c r="K313" s="262">
        <f t="shared" si="58"/>
        <v>1.343813502672226E-3</v>
      </c>
    </row>
    <row r="314" spans="1:11" ht="26.1" customHeight="1" x14ac:dyDescent="0.2">
      <c r="A314" s="276" t="s">
        <v>1656</v>
      </c>
      <c r="B314" s="260" t="s">
        <v>534</v>
      </c>
      <c r="C314" s="260" t="s">
        <v>1369</v>
      </c>
      <c r="D314" s="260" t="s">
        <v>23</v>
      </c>
      <c r="E314" s="191" t="s">
        <v>281</v>
      </c>
      <c r="F314" s="260" t="s">
        <v>1334</v>
      </c>
      <c r="G314" s="269">
        <v>21.51</v>
      </c>
      <c r="H314" s="261">
        <v>24.61</v>
      </c>
      <c r="I314" s="261">
        <f t="shared" si="69"/>
        <v>30.762499999999999</v>
      </c>
      <c r="J314" s="261">
        <f t="shared" si="70"/>
        <v>661.7</v>
      </c>
      <c r="K314" s="262">
        <f t="shared" si="58"/>
        <v>3.0503917432289505E-4</v>
      </c>
    </row>
    <row r="315" spans="1:11" ht="26.1" customHeight="1" x14ac:dyDescent="0.2">
      <c r="A315" s="275"/>
      <c r="B315" s="257" t="s">
        <v>1716</v>
      </c>
      <c r="C315" s="257" t="s">
        <v>1311</v>
      </c>
      <c r="D315" s="257"/>
      <c r="E315" s="190" t="s">
        <v>184</v>
      </c>
      <c r="F315" s="257"/>
      <c r="G315" s="270"/>
      <c r="H315" s="257"/>
      <c r="I315" s="258"/>
      <c r="J315" s="258">
        <f>SUMIFS(J316:$J$438,$B316:$B$438,$B315&amp;"*",$A316:$A$438,"Serviço")</f>
        <v>39353.990000000005</v>
      </c>
      <c r="K315" s="259">
        <f t="shared" si="58"/>
        <v>1.8141920229577557E-2</v>
      </c>
    </row>
    <row r="316" spans="1:11" ht="26.1" customHeight="1" x14ac:dyDescent="0.2">
      <c r="A316" s="276" t="s">
        <v>1656</v>
      </c>
      <c r="B316" s="260" t="s">
        <v>513</v>
      </c>
      <c r="C316" s="260" t="s">
        <v>1518</v>
      </c>
      <c r="D316" s="260" t="s">
        <v>23</v>
      </c>
      <c r="E316" s="191" t="s">
        <v>500</v>
      </c>
      <c r="F316" s="260" t="s">
        <v>33</v>
      </c>
      <c r="G316" s="269">
        <v>230.8</v>
      </c>
      <c r="H316" s="261">
        <v>61.34</v>
      </c>
      <c r="I316" s="261">
        <f t="shared" ref="I316:I325" si="71">H316*(1+($H$2))</f>
        <v>76.675000000000011</v>
      </c>
      <c r="J316" s="261">
        <f t="shared" ref="J316:J325" si="72">ROUND(I316*G316,2)</f>
        <v>17696.59</v>
      </c>
      <c r="K316" s="262">
        <f t="shared" si="58"/>
        <v>8.1580069547087831E-3</v>
      </c>
    </row>
    <row r="317" spans="1:11" ht="26.1" customHeight="1" x14ac:dyDescent="0.2">
      <c r="A317" s="276" t="s">
        <v>1656</v>
      </c>
      <c r="B317" s="260" t="s">
        <v>514</v>
      </c>
      <c r="C317" s="260" t="s">
        <v>1519</v>
      </c>
      <c r="D317" s="260" t="s">
        <v>23</v>
      </c>
      <c r="E317" s="191" t="s">
        <v>502</v>
      </c>
      <c r="F317" s="260" t="s">
        <v>33</v>
      </c>
      <c r="G317" s="269">
        <v>7.1</v>
      </c>
      <c r="H317" s="261">
        <v>81.41</v>
      </c>
      <c r="I317" s="261">
        <f t="shared" si="71"/>
        <v>101.76249999999999</v>
      </c>
      <c r="J317" s="261">
        <f t="shared" si="72"/>
        <v>722.51</v>
      </c>
      <c r="K317" s="262">
        <f t="shared" si="58"/>
        <v>3.3307216841474218E-4</v>
      </c>
    </row>
    <row r="318" spans="1:11" ht="26.1" customHeight="1" x14ac:dyDescent="0.2">
      <c r="A318" s="276" t="s">
        <v>1656</v>
      </c>
      <c r="B318" s="260" t="s">
        <v>515</v>
      </c>
      <c r="C318" s="260" t="s">
        <v>1520</v>
      </c>
      <c r="D318" s="260" t="s">
        <v>32</v>
      </c>
      <c r="E318" s="191" t="s">
        <v>571</v>
      </c>
      <c r="F318" s="260" t="s">
        <v>33</v>
      </c>
      <c r="G318" s="269">
        <v>15</v>
      </c>
      <c r="H318" s="261">
        <v>59.28</v>
      </c>
      <c r="I318" s="261">
        <f t="shared" si="71"/>
        <v>74.099999999999994</v>
      </c>
      <c r="J318" s="261">
        <f t="shared" si="72"/>
        <v>1111.5</v>
      </c>
      <c r="K318" s="262">
        <f t="shared" si="58"/>
        <v>5.1239389792942091E-4</v>
      </c>
    </row>
    <row r="319" spans="1:11" ht="26.1" customHeight="1" x14ac:dyDescent="0.2">
      <c r="A319" s="276" t="s">
        <v>1656</v>
      </c>
      <c r="B319" s="260" t="s">
        <v>516</v>
      </c>
      <c r="C319" s="260" t="s">
        <v>1521</v>
      </c>
      <c r="D319" s="260" t="s">
        <v>23</v>
      </c>
      <c r="E319" s="191" t="s">
        <v>505</v>
      </c>
      <c r="F319" s="260" t="s">
        <v>24</v>
      </c>
      <c r="G319" s="269">
        <v>3</v>
      </c>
      <c r="H319" s="261">
        <v>31.66</v>
      </c>
      <c r="I319" s="261">
        <f t="shared" si="71"/>
        <v>39.575000000000003</v>
      </c>
      <c r="J319" s="261">
        <f t="shared" si="72"/>
        <v>118.73</v>
      </c>
      <c r="K319" s="262">
        <f t="shared" si="58"/>
        <v>5.473371794976172E-5</v>
      </c>
    </row>
    <row r="320" spans="1:11" ht="26.1" customHeight="1" x14ac:dyDescent="0.2">
      <c r="A320" s="276" t="s">
        <v>1656</v>
      </c>
      <c r="B320" s="260" t="s">
        <v>517</v>
      </c>
      <c r="C320" s="260" t="s">
        <v>1522</v>
      </c>
      <c r="D320" s="260" t="s">
        <v>1313</v>
      </c>
      <c r="E320" s="191" t="s">
        <v>1523</v>
      </c>
      <c r="F320" s="260" t="s">
        <v>1450</v>
      </c>
      <c r="G320" s="269">
        <v>8</v>
      </c>
      <c r="H320" s="261">
        <v>343.97</v>
      </c>
      <c r="I320" s="261">
        <f t="shared" si="71"/>
        <v>429.96250000000003</v>
      </c>
      <c r="J320" s="261">
        <f t="shared" si="72"/>
        <v>3439.7</v>
      </c>
      <c r="K320" s="262">
        <f t="shared" si="58"/>
        <v>1.5856781742760496E-3</v>
      </c>
    </row>
    <row r="321" spans="1:11" ht="26.1" customHeight="1" x14ac:dyDescent="0.2">
      <c r="A321" s="276" t="s">
        <v>1656</v>
      </c>
      <c r="B321" s="260" t="s">
        <v>518</v>
      </c>
      <c r="C321" s="260" t="s">
        <v>1524</v>
      </c>
      <c r="D321" s="260" t="s">
        <v>1313</v>
      </c>
      <c r="E321" s="191" t="s">
        <v>1525</v>
      </c>
      <c r="F321" s="260" t="s">
        <v>1450</v>
      </c>
      <c r="G321" s="269">
        <v>50</v>
      </c>
      <c r="H321" s="261">
        <v>24.73</v>
      </c>
      <c r="I321" s="261">
        <f t="shared" si="71"/>
        <v>30.912500000000001</v>
      </c>
      <c r="J321" s="261">
        <f t="shared" si="72"/>
        <v>1545.63</v>
      </c>
      <c r="K321" s="262">
        <f t="shared" si="58"/>
        <v>7.1252485871043725E-4</v>
      </c>
    </row>
    <row r="322" spans="1:11" ht="26.1" customHeight="1" x14ac:dyDescent="0.2">
      <c r="A322" s="276" t="s">
        <v>1656</v>
      </c>
      <c r="B322" s="260" t="s">
        <v>519</v>
      </c>
      <c r="C322" s="260" t="s">
        <v>1526</v>
      </c>
      <c r="D322" s="260" t="s">
        <v>1313</v>
      </c>
      <c r="E322" s="191" t="s">
        <v>1527</v>
      </c>
      <c r="F322" s="260" t="s">
        <v>1248</v>
      </c>
      <c r="G322" s="269">
        <v>244.9</v>
      </c>
      <c r="H322" s="261">
        <v>35.54</v>
      </c>
      <c r="I322" s="261">
        <f t="shared" si="71"/>
        <v>44.424999999999997</v>
      </c>
      <c r="J322" s="261">
        <f t="shared" si="72"/>
        <v>10879.68</v>
      </c>
      <c r="K322" s="262">
        <f t="shared" si="58"/>
        <v>5.0154580687582209E-3</v>
      </c>
    </row>
    <row r="323" spans="1:11" ht="24" customHeight="1" x14ac:dyDescent="0.2">
      <c r="A323" s="276" t="s">
        <v>1656</v>
      </c>
      <c r="B323" s="260" t="s">
        <v>520</v>
      </c>
      <c r="C323" s="260" t="s">
        <v>1528</v>
      </c>
      <c r="D323" s="260" t="s">
        <v>1324</v>
      </c>
      <c r="E323" s="191" t="s">
        <v>512</v>
      </c>
      <c r="F323" s="260" t="s">
        <v>24</v>
      </c>
      <c r="G323" s="269">
        <v>11</v>
      </c>
      <c r="H323" s="261">
        <v>150.83000000000001</v>
      </c>
      <c r="I323" s="261">
        <f t="shared" si="71"/>
        <v>188.53750000000002</v>
      </c>
      <c r="J323" s="261">
        <f t="shared" si="72"/>
        <v>2073.91</v>
      </c>
      <c r="K323" s="262">
        <f t="shared" si="58"/>
        <v>9.5605832555538037E-4</v>
      </c>
    </row>
    <row r="324" spans="1:11" ht="24" customHeight="1" x14ac:dyDescent="0.2">
      <c r="A324" s="276" t="s">
        <v>1656</v>
      </c>
      <c r="B324" s="260" t="s">
        <v>524</v>
      </c>
      <c r="C324" s="260" t="s">
        <v>1379</v>
      </c>
      <c r="D324" s="260" t="s">
        <v>23</v>
      </c>
      <c r="E324" s="191" t="s">
        <v>275</v>
      </c>
      <c r="F324" s="260" t="s">
        <v>1334</v>
      </c>
      <c r="G324" s="269">
        <v>11.54</v>
      </c>
      <c r="H324" s="261">
        <v>97.82</v>
      </c>
      <c r="I324" s="261">
        <f t="shared" si="71"/>
        <v>122.27499999999999</v>
      </c>
      <c r="J324" s="261">
        <f t="shared" si="72"/>
        <v>1411.05</v>
      </c>
      <c r="K324" s="262">
        <f t="shared" si="58"/>
        <v>6.5048439916627024E-4</v>
      </c>
    </row>
    <row r="325" spans="1:11" ht="26.1" customHeight="1" x14ac:dyDescent="0.2">
      <c r="A325" s="276" t="s">
        <v>1656</v>
      </c>
      <c r="B325" s="260" t="s">
        <v>523</v>
      </c>
      <c r="C325" s="260" t="s">
        <v>1369</v>
      </c>
      <c r="D325" s="260" t="s">
        <v>23</v>
      </c>
      <c r="E325" s="191" t="s">
        <v>281</v>
      </c>
      <c r="F325" s="260" t="s">
        <v>1334</v>
      </c>
      <c r="G325" s="269">
        <v>11.53</v>
      </c>
      <c r="H325" s="261">
        <v>24.61</v>
      </c>
      <c r="I325" s="261">
        <f t="shared" si="71"/>
        <v>30.762499999999999</v>
      </c>
      <c r="J325" s="261">
        <f t="shared" si="72"/>
        <v>354.69</v>
      </c>
      <c r="K325" s="262">
        <f t="shared" ref="K325:K388" si="73">J325/$I$442</f>
        <v>1.6350966410848971E-4</v>
      </c>
    </row>
    <row r="326" spans="1:11" ht="24" customHeight="1" x14ac:dyDescent="0.2">
      <c r="A326" s="275"/>
      <c r="B326" s="257" t="s">
        <v>1717</v>
      </c>
      <c r="C326" s="257" t="s">
        <v>1311</v>
      </c>
      <c r="D326" s="257"/>
      <c r="E326" s="190" t="s">
        <v>185</v>
      </c>
      <c r="F326" s="257"/>
      <c r="G326" s="270"/>
      <c r="H326" s="257"/>
      <c r="I326" s="258"/>
      <c r="J326" s="258">
        <f>SUMIFS(J327:$J$438,$B327:$B$438,$B326&amp;"*",$A327:$A$438,"Serviço")</f>
        <v>4473.08</v>
      </c>
      <c r="K326" s="259">
        <f t="shared" si="73"/>
        <v>2.0620592865048439E-3</v>
      </c>
    </row>
    <row r="327" spans="1:11" ht="51.95" customHeight="1" x14ac:dyDescent="0.2">
      <c r="A327" s="276" t="s">
        <v>1656</v>
      </c>
      <c r="B327" s="260" t="s">
        <v>526</v>
      </c>
      <c r="C327" s="260" t="s">
        <v>1529</v>
      </c>
      <c r="D327" s="260" t="s">
        <v>23</v>
      </c>
      <c r="E327" s="191" t="s">
        <v>527</v>
      </c>
      <c r="F327" s="260" t="s">
        <v>24</v>
      </c>
      <c r="G327" s="269">
        <v>1</v>
      </c>
      <c r="H327" s="261">
        <v>1898.9</v>
      </c>
      <c r="I327" s="261">
        <f t="shared" ref="I327:I328" si="74">H327*(1+($H$2))</f>
        <v>2373.625</v>
      </c>
      <c r="J327" s="261">
        <f t="shared" ref="J327:J328" si="75">ROUND(I327*G327,2)</f>
        <v>2373.63</v>
      </c>
      <c r="K327" s="262">
        <f t="shared" si="73"/>
        <v>1.0942271956295201E-3</v>
      </c>
    </row>
    <row r="328" spans="1:11" ht="26.1" customHeight="1" x14ac:dyDescent="0.2">
      <c r="A328" s="276" t="s">
        <v>1656</v>
      </c>
      <c r="B328" s="260" t="s">
        <v>528</v>
      </c>
      <c r="C328" s="260" t="s">
        <v>1530</v>
      </c>
      <c r="D328" s="260" t="s">
        <v>32</v>
      </c>
      <c r="E328" s="191" t="s">
        <v>529</v>
      </c>
      <c r="F328" s="260" t="s">
        <v>24</v>
      </c>
      <c r="G328" s="269">
        <v>1</v>
      </c>
      <c r="H328" s="261">
        <v>1679.56</v>
      </c>
      <c r="I328" s="261">
        <f t="shared" si="74"/>
        <v>2099.4499999999998</v>
      </c>
      <c r="J328" s="261">
        <f t="shared" si="75"/>
        <v>2099.4499999999998</v>
      </c>
      <c r="K328" s="262">
        <f t="shared" si="73"/>
        <v>9.6783209087532404E-4</v>
      </c>
    </row>
    <row r="329" spans="1:11" ht="24" customHeight="1" x14ac:dyDescent="0.2">
      <c r="A329" s="275"/>
      <c r="B329" s="257" t="s">
        <v>1718</v>
      </c>
      <c r="C329" s="257" t="s">
        <v>1311</v>
      </c>
      <c r="D329" s="257"/>
      <c r="E329" s="190" t="s">
        <v>186</v>
      </c>
      <c r="F329" s="257"/>
      <c r="G329" s="270"/>
      <c r="H329" s="257"/>
      <c r="I329" s="258"/>
      <c r="J329" s="258">
        <f>SUMIFS(J330:$J$438,$B330:$B$438,$B329&amp;"*",$A330:$A$438,"Serviço")</f>
        <v>25516.699999999997</v>
      </c>
      <c r="K329" s="259">
        <f t="shared" si="73"/>
        <v>1.1763024179303333E-2</v>
      </c>
    </row>
    <row r="330" spans="1:11" ht="39" customHeight="1" x14ac:dyDescent="0.2">
      <c r="A330" s="276" t="s">
        <v>1656</v>
      </c>
      <c r="B330" s="260" t="s">
        <v>436</v>
      </c>
      <c r="C330" s="260" t="s">
        <v>1531</v>
      </c>
      <c r="D330" s="260" t="s">
        <v>1313</v>
      </c>
      <c r="E330" s="191" t="s">
        <v>1532</v>
      </c>
      <c r="F330" s="260" t="s">
        <v>24</v>
      </c>
      <c r="G330" s="269">
        <v>15</v>
      </c>
      <c r="H330" s="261">
        <v>100.91</v>
      </c>
      <c r="I330" s="261">
        <f t="shared" ref="I330:I338" si="76">H330*(1+($H$2))</f>
        <v>126.13749999999999</v>
      </c>
      <c r="J330" s="261">
        <f t="shared" ref="J330:J338" si="77">ROUND(I330*G330,2)</f>
        <v>1892.06</v>
      </c>
      <c r="K330" s="262">
        <f t="shared" si="73"/>
        <v>8.7222671931294659E-4</v>
      </c>
    </row>
    <row r="331" spans="1:11" ht="39" customHeight="1" x14ac:dyDescent="0.2">
      <c r="A331" s="276" t="s">
        <v>1656</v>
      </c>
      <c r="B331" s="260" t="s">
        <v>437</v>
      </c>
      <c r="C331" s="260" t="s">
        <v>1533</v>
      </c>
      <c r="D331" s="260" t="s">
        <v>23</v>
      </c>
      <c r="E331" s="191" t="s">
        <v>443</v>
      </c>
      <c r="F331" s="260" t="s">
        <v>24</v>
      </c>
      <c r="G331" s="269">
        <v>7</v>
      </c>
      <c r="H331" s="261">
        <v>202.03</v>
      </c>
      <c r="I331" s="261">
        <f t="shared" si="76"/>
        <v>252.53749999999999</v>
      </c>
      <c r="J331" s="261">
        <f t="shared" si="77"/>
        <v>1767.76</v>
      </c>
      <c r="K331" s="262">
        <f t="shared" si="73"/>
        <v>8.1492526945903124E-4</v>
      </c>
    </row>
    <row r="332" spans="1:11" ht="26.1" customHeight="1" x14ac:dyDescent="0.2">
      <c r="A332" s="276" t="s">
        <v>1656</v>
      </c>
      <c r="B332" s="260" t="s">
        <v>438</v>
      </c>
      <c r="C332" s="260" t="s">
        <v>1534</v>
      </c>
      <c r="D332" s="260" t="s">
        <v>23</v>
      </c>
      <c r="E332" s="191" t="s">
        <v>445</v>
      </c>
      <c r="F332" s="260" t="s">
        <v>24</v>
      </c>
      <c r="G332" s="269">
        <v>19</v>
      </c>
      <c r="H332" s="261">
        <v>33.619999999999997</v>
      </c>
      <c r="I332" s="261">
        <f t="shared" si="76"/>
        <v>42.024999999999999</v>
      </c>
      <c r="J332" s="261">
        <f t="shared" si="77"/>
        <v>798.48</v>
      </c>
      <c r="K332" s="262">
        <f t="shared" si="73"/>
        <v>3.6809381882022858E-4</v>
      </c>
    </row>
    <row r="333" spans="1:11" ht="39" customHeight="1" x14ac:dyDescent="0.2">
      <c r="A333" s="276" t="s">
        <v>1656</v>
      </c>
      <c r="B333" s="260" t="s">
        <v>439</v>
      </c>
      <c r="C333" s="260" t="s">
        <v>1535</v>
      </c>
      <c r="D333" s="260" t="s">
        <v>1313</v>
      </c>
      <c r="E333" s="191" t="s">
        <v>1536</v>
      </c>
      <c r="F333" s="260" t="s">
        <v>1450</v>
      </c>
      <c r="G333" s="269">
        <v>7</v>
      </c>
      <c r="H333" s="261">
        <v>722</v>
      </c>
      <c r="I333" s="261">
        <f t="shared" si="76"/>
        <v>902.5</v>
      </c>
      <c r="J333" s="261">
        <f t="shared" si="77"/>
        <v>6317.5</v>
      </c>
      <c r="K333" s="262">
        <f t="shared" si="73"/>
        <v>2.9123242916501276E-3</v>
      </c>
    </row>
    <row r="334" spans="1:11" ht="26.1" customHeight="1" x14ac:dyDescent="0.2">
      <c r="A334" s="276" t="s">
        <v>1656</v>
      </c>
      <c r="B334" s="260" t="s">
        <v>440</v>
      </c>
      <c r="C334" s="260" t="s">
        <v>1537</v>
      </c>
      <c r="D334" s="260" t="s">
        <v>23</v>
      </c>
      <c r="E334" s="191" t="s">
        <v>449</v>
      </c>
      <c r="F334" s="260" t="s">
        <v>24</v>
      </c>
      <c r="G334" s="269">
        <v>19</v>
      </c>
      <c r="H334" s="261">
        <v>65.28</v>
      </c>
      <c r="I334" s="261">
        <f t="shared" si="76"/>
        <v>81.599999999999994</v>
      </c>
      <c r="J334" s="261">
        <f t="shared" si="77"/>
        <v>1550.4</v>
      </c>
      <c r="K334" s="262">
        <f t="shared" si="73"/>
        <v>7.1472379608616672E-4</v>
      </c>
    </row>
    <row r="335" spans="1:11" ht="26.1" customHeight="1" x14ac:dyDescent="0.2">
      <c r="A335" s="276" t="s">
        <v>1656</v>
      </c>
      <c r="B335" s="260" t="s">
        <v>441</v>
      </c>
      <c r="C335" s="260" t="s">
        <v>1538</v>
      </c>
      <c r="D335" s="260" t="s">
        <v>23</v>
      </c>
      <c r="E335" s="191" t="s">
        <v>453</v>
      </c>
      <c r="F335" s="260" t="s">
        <v>24</v>
      </c>
      <c r="G335" s="269">
        <v>1</v>
      </c>
      <c r="H335" s="261">
        <v>96.14</v>
      </c>
      <c r="I335" s="261">
        <f t="shared" si="76"/>
        <v>120.175</v>
      </c>
      <c r="J335" s="261">
        <f t="shared" si="77"/>
        <v>120.18</v>
      </c>
      <c r="K335" s="262">
        <f t="shared" si="73"/>
        <v>5.5402158032530647E-5</v>
      </c>
    </row>
    <row r="336" spans="1:11" ht="39" customHeight="1" x14ac:dyDescent="0.2">
      <c r="A336" s="276" t="s">
        <v>1656</v>
      </c>
      <c r="B336" s="260" t="s">
        <v>451</v>
      </c>
      <c r="C336" s="260" t="s">
        <v>1539</v>
      </c>
      <c r="D336" s="260" t="s">
        <v>23</v>
      </c>
      <c r="E336" s="191" t="s">
        <v>455</v>
      </c>
      <c r="F336" s="260" t="s">
        <v>24</v>
      </c>
      <c r="G336" s="269">
        <v>1</v>
      </c>
      <c r="H336" s="261">
        <v>192.11</v>
      </c>
      <c r="I336" s="261">
        <f t="shared" si="76"/>
        <v>240.13750000000002</v>
      </c>
      <c r="J336" s="261">
        <f t="shared" si="77"/>
        <v>240.14</v>
      </c>
      <c r="K336" s="262">
        <f t="shared" si="73"/>
        <v>1.1070289756974461E-4</v>
      </c>
    </row>
    <row r="337" spans="1:11" ht="26.1" customHeight="1" x14ac:dyDescent="0.2">
      <c r="A337" s="276" t="s">
        <v>1656</v>
      </c>
      <c r="B337" s="260" t="s">
        <v>452</v>
      </c>
      <c r="C337" s="260" t="s">
        <v>1540</v>
      </c>
      <c r="D337" s="260" t="s">
        <v>1313</v>
      </c>
      <c r="E337" s="191" t="s">
        <v>1541</v>
      </c>
      <c r="F337" s="260" t="s">
        <v>1450</v>
      </c>
      <c r="G337" s="269">
        <v>2</v>
      </c>
      <c r="H337" s="261">
        <v>62.39</v>
      </c>
      <c r="I337" s="261">
        <f t="shared" si="76"/>
        <v>77.987499999999997</v>
      </c>
      <c r="J337" s="261">
        <f t="shared" si="77"/>
        <v>155.97999999999999</v>
      </c>
      <c r="K337" s="262">
        <f t="shared" si="73"/>
        <v>7.1905713179515142E-5</v>
      </c>
    </row>
    <row r="338" spans="1:11" ht="26.1" customHeight="1" x14ac:dyDescent="0.2">
      <c r="A338" s="276" t="s">
        <v>1656</v>
      </c>
      <c r="B338" s="260" t="s">
        <v>460</v>
      </c>
      <c r="C338" s="260" t="s">
        <v>1542</v>
      </c>
      <c r="D338" s="260" t="s">
        <v>1324</v>
      </c>
      <c r="E338" s="191" t="s">
        <v>462</v>
      </c>
      <c r="F338" s="260" t="s">
        <v>24</v>
      </c>
      <c r="G338" s="269">
        <v>44</v>
      </c>
      <c r="H338" s="261">
        <v>230.44</v>
      </c>
      <c r="I338" s="261">
        <f t="shared" si="76"/>
        <v>288.05</v>
      </c>
      <c r="J338" s="261">
        <f t="shared" si="77"/>
        <v>12674.2</v>
      </c>
      <c r="K338" s="262">
        <f t="shared" si="73"/>
        <v>5.8427195151930433E-3</v>
      </c>
    </row>
    <row r="339" spans="1:11" ht="24" customHeight="1" x14ac:dyDescent="0.2">
      <c r="A339" s="275"/>
      <c r="B339" s="257" t="s">
        <v>1719</v>
      </c>
      <c r="C339" s="257" t="s">
        <v>1311</v>
      </c>
      <c r="D339" s="257"/>
      <c r="E339" s="190" t="s">
        <v>188</v>
      </c>
      <c r="F339" s="257"/>
      <c r="G339" s="270"/>
      <c r="H339" s="257"/>
      <c r="I339" s="258"/>
      <c r="J339" s="258">
        <f>SUMIFS(J340:$J$438,$B340:$B$438,$B339&amp;"*",$A340:$A$438,"Serviço")</f>
        <v>49483.03</v>
      </c>
      <c r="K339" s="259">
        <f t="shared" si="73"/>
        <v>2.2811338392315316E-2</v>
      </c>
    </row>
    <row r="340" spans="1:11" ht="24" customHeight="1" x14ac:dyDescent="0.2">
      <c r="A340" s="275"/>
      <c r="B340" s="257" t="s">
        <v>1720</v>
      </c>
      <c r="C340" s="257" t="s">
        <v>1311</v>
      </c>
      <c r="D340" s="257"/>
      <c r="E340" s="190" t="s">
        <v>190</v>
      </c>
      <c r="F340" s="257"/>
      <c r="G340" s="270"/>
      <c r="H340" s="257"/>
      <c r="I340" s="258"/>
      <c r="J340" s="258">
        <f>SUMIFS(J341:$J$438,$B341:$B$438,$B340&amp;"*",$A341:$A$438,"Serviço")</f>
        <v>6565.01</v>
      </c>
      <c r="K340" s="259">
        <f t="shared" si="73"/>
        <v>3.0264247088129807E-3</v>
      </c>
    </row>
    <row r="341" spans="1:11" ht="24" customHeight="1" x14ac:dyDescent="0.2">
      <c r="A341" s="275"/>
      <c r="B341" s="257" t="s">
        <v>1721</v>
      </c>
      <c r="C341" s="257" t="s">
        <v>1311</v>
      </c>
      <c r="D341" s="257"/>
      <c r="E341" s="190" t="s">
        <v>192</v>
      </c>
      <c r="F341" s="257"/>
      <c r="G341" s="270"/>
      <c r="H341" s="257"/>
      <c r="I341" s="258"/>
      <c r="J341" s="258">
        <f>SUMIFS(J342:$J$438,$B342:$B$438,$B341&amp;"*",$A342:$A$438,"Serviço")</f>
        <v>6565.01</v>
      </c>
      <c r="K341" s="259">
        <f t="shared" si="73"/>
        <v>3.0264247088129807E-3</v>
      </c>
    </row>
    <row r="342" spans="1:11" ht="51.95" customHeight="1" x14ac:dyDescent="0.2">
      <c r="A342" s="276" t="s">
        <v>1656</v>
      </c>
      <c r="B342" s="260" t="s">
        <v>235</v>
      </c>
      <c r="C342" s="260" t="s">
        <v>236</v>
      </c>
      <c r="D342" s="260" t="s">
        <v>23</v>
      </c>
      <c r="E342" s="191" t="s">
        <v>237</v>
      </c>
      <c r="F342" s="260" t="s">
        <v>1320</v>
      </c>
      <c r="G342" s="269">
        <v>57.75</v>
      </c>
      <c r="H342" s="261">
        <v>5.38</v>
      </c>
      <c r="I342" s="261">
        <f t="shared" ref="I342:I348" si="78">H342*(1+($H$2))</f>
        <v>6.7249999999999996</v>
      </c>
      <c r="J342" s="261">
        <f t="shared" ref="J342:J348" si="79">ROUND(I342*G342,2)</f>
        <v>388.37</v>
      </c>
      <c r="K342" s="262">
        <f t="shared" si="73"/>
        <v>1.7903591375514999E-4</v>
      </c>
    </row>
    <row r="343" spans="1:11" ht="51.95" customHeight="1" x14ac:dyDescent="0.2">
      <c r="A343" s="276" t="s">
        <v>1656</v>
      </c>
      <c r="B343" s="260" t="s">
        <v>238</v>
      </c>
      <c r="C343" s="260" t="s">
        <v>1543</v>
      </c>
      <c r="D343" s="260" t="s">
        <v>23</v>
      </c>
      <c r="E343" s="191" t="s">
        <v>239</v>
      </c>
      <c r="F343" s="260" t="s">
        <v>1320</v>
      </c>
      <c r="G343" s="269">
        <v>38.17</v>
      </c>
      <c r="H343" s="261">
        <v>26.07</v>
      </c>
      <c r="I343" s="261">
        <f t="shared" si="78"/>
        <v>32.587499999999999</v>
      </c>
      <c r="J343" s="261">
        <f t="shared" si="79"/>
        <v>1243.8599999999999</v>
      </c>
      <c r="K343" s="262">
        <f t="shared" si="73"/>
        <v>5.734109526572105E-4</v>
      </c>
    </row>
    <row r="344" spans="1:11" ht="51.95" customHeight="1" x14ac:dyDescent="0.2">
      <c r="A344" s="276" t="s">
        <v>1656</v>
      </c>
      <c r="B344" s="260" t="s">
        <v>240</v>
      </c>
      <c r="C344" s="260" t="s">
        <v>1544</v>
      </c>
      <c r="D344" s="260" t="s">
        <v>23</v>
      </c>
      <c r="E344" s="191" t="s">
        <v>241</v>
      </c>
      <c r="F344" s="260" t="s">
        <v>1320</v>
      </c>
      <c r="G344" s="269">
        <v>19.579999999999998</v>
      </c>
      <c r="H344" s="261">
        <v>29.25</v>
      </c>
      <c r="I344" s="261">
        <f t="shared" si="78"/>
        <v>36.5625</v>
      </c>
      <c r="J344" s="261">
        <f t="shared" si="79"/>
        <v>715.89</v>
      </c>
      <c r="K344" s="262">
        <f t="shared" si="73"/>
        <v>3.3002039369203165E-4</v>
      </c>
    </row>
    <row r="345" spans="1:11" ht="24" customHeight="1" x14ac:dyDescent="0.2">
      <c r="A345" s="276" t="s">
        <v>1656</v>
      </c>
      <c r="B345" s="260" t="s">
        <v>242</v>
      </c>
      <c r="C345" s="260" t="s">
        <v>1545</v>
      </c>
      <c r="D345" s="260" t="s">
        <v>32</v>
      </c>
      <c r="E345" s="191" t="s">
        <v>546</v>
      </c>
      <c r="F345" s="260" t="s">
        <v>1320</v>
      </c>
      <c r="G345" s="269">
        <v>29.44</v>
      </c>
      <c r="H345" s="261">
        <v>25.93</v>
      </c>
      <c r="I345" s="261">
        <f t="shared" si="78"/>
        <v>32.412500000000001</v>
      </c>
      <c r="J345" s="261">
        <f t="shared" si="79"/>
        <v>954.22</v>
      </c>
      <c r="K345" s="262">
        <f t="shared" si="73"/>
        <v>4.3988889364121646E-4</v>
      </c>
    </row>
    <row r="346" spans="1:11" ht="39" customHeight="1" x14ac:dyDescent="0.2">
      <c r="A346" s="276" t="s">
        <v>1656</v>
      </c>
      <c r="B346" s="260" t="s">
        <v>243</v>
      </c>
      <c r="C346" s="260" t="s">
        <v>1546</v>
      </c>
      <c r="D346" s="260" t="s">
        <v>23</v>
      </c>
      <c r="E346" s="191" t="s">
        <v>244</v>
      </c>
      <c r="F346" s="260" t="s">
        <v>1320</v>
      </c>
      <c r="G346" s="269">
        <v>28.31</v>
      </c>
      <c r="H346" s="261">
        <v>65.41</v>
      </c>
      <c r="I346" s="261">
        <f t="shared" si="78"/>
        <v>81.762499999999989</v>
      </c>
      <c r="J346" s="261">
        <f t="shared" si="79"/>
        <v>2314.6999999999998</v>
      </c>
      <c r="K346" s="262">
        <f t="shared" si="73"/>
        <v>1.0670608686794696E-3</v>
      </c>
    </row>
    <row r="347" spans="1:11" ht="26.1" customHeight="1" x14ac:dyDescent="0.2">
      <c r="A347" s="276" t="s">
        <v>1656</v>
      </c>
      <c r="B347" s="260" t="s">
        <v>583</v>
      </c>
      <c r="C347" s="260" t="s">
        <v>1547</v>
      </c>
      <c r="D347" s="260" t="s">
        <v>23</v>
      </c>
      <c r="E347" s="191" t="s">
        <v>584</v>
      </c>
      <c r="F347" s="260" t="s">
        <v>1320</v>
      </c>
      <c r="G347" s="269">
        <v>29.44</v>
      </c>
      <c r="H347" s="261">
        <v>11.47</v>
      </c>
      <c r="I347" s="261">
        <f t="shared" si="78"/>
        <v>14.3375</v>
      </c>
      <c r="J347" s="261">
        <f t="shared" si="79"/>
        <v>422.1</v>
      </c>
      <c r="K347" s="262">
        <f t="shared" si="73"/>
        <v>1.945852130598368E-4</v>
      </c>
    </row>
    <row r="348" spans="1:11" ht="26.1" customHeight="1" x14ac:dyDescent="0.2">
      <c r="A348" s="276" t="s">
        <v>1656</v>
      </c>
      <c r="B348" s="260" t="s">
        <v>688</v>
      </c>
      <c r="C348" s="260" t="s">
        <v>1548</v>
      </c>
      <c r="D348" s="260" t="s">
        <v>23</v>
      </c>
      <c r="E348" s="191" t="s">
        <v>689</v>
      </c>
      <c r="F348" s="260" t="s">
        <v>1320</v>
      </c>
      <c r="G348" s="269">
        <v>29.44</v>
      </c>
      <c r="H348" s="261">
        <v>14.29</v>
      </c>
      <c r="I348" s="261">
        <f t="shared" si="78"/>
        <v>17.862499999999997</v>
      </c>
      <c r="J348" s="261">
        <f t="shared" si="79"/>
        <v>525.87</v>
      </c>
      <c r="K348" s="262">
        <f t="shared" si="73"/>
        <v>2.424224733280653E-4</v>
      </c>
    </row>
    <row r="349" spans="1:11" ht="24" customHeight="1" x14ac:dyDescent="0.2">
      <c r="A349" s="275"/>
      <c r="B349" s="257" t="s">
        <v>1722</v>
      </c>
      <c r="C349" s="257" t="s">
        <v>1311</v>
      </c>
      <c r="D349" s="257"/>
      <c r="E349" s="190" t="s">
        <v>193</v>
      </c>
      <c r="F349" s="257"/>
      <c r="G349" s="270"/>
      <c r="H349" s="257"/>
      <c r="I349" s="258"/>
      <c r="J349" s="258">
        <f>SUMIFS(J350:$J$438,$B350:$B$438,$B349&amp;"*",$A350:$A$438,"Serviço")</f>
        <v>42918.02</v>
      </c>
      <c r="K349" s="259">
        <f t="shared" si="73"/>
        <v>1.9784913683502336E-2</v>
      </c>
    </row>
    <row r="350" spans="1:11" ht="24" customHeight="1" x14ac:dyDescent="0.2">
      <c r="A350" s="275"/>
      <c r="B350" s="257" t="s">
        <v>1723</v>
      </c>
      <c r="C350" s="257" t="s">
        <v>1311</v>
      </c>
      <c r="D350" s="257"/>
      <c r="E350" s="190" t="s">
        <v>192</v>
      </c>
      <c r="F350" s="257"/>
      <c r="G350" s="270"/>
      <c r="H350" s="257"/>
      <c r="I350" s="258"/>
      <c r="J350" s="258">
        <f>SUMIFS(J351:$J$438,$B351:$B$438,$B350&amp;"*",$A351:$A$438,"Serviço")</f>
        <v>42918.02</v>
      </c>
      <c r="K350" s="259">
        <f t="shared" si="73"/>
        <v>1.9784913683502336E-2</v>
      </c>
    </row>
    <row r="351" spans="1:11" ht="51.95" customHeight="1" x14ac:dyDescent="0.2">
      <c r="A351" s="276" t="s">
        <v>1656</v>
      </c>
      <c r="B351" s="260" t="s">
        <v>245</v>
      </c>
      <c r="C351" s="260" t="s">
        <v>1549</v>
      </c>
      <c r="D351" s="260" t="s">
        <v>23</v>
      </c>
      <c r="E351" s="191" t="s">
        <v>246</v>
      </c>
      <c r="F351" s="260" t="s">
        <v>1320</v>
      </c>
      <c r="G351" s="269">
        <v>176.34</v>
      </c>
      <c r="H351" s="261">
        <v>8.43</v>
      </c>
      <c r="I351" s="261">
        <f t="shared" ref="I351:I355" si="80">H351*(1+($H$2))</f>
        <v>10.5375</v>
      </c>
      <c r="J351" s="261">
        <f t="shared" ref="J351:J355" si="81">ROUND(I351*G351,2)</f>
        <v>1858.18</v>
      </c>
      <c r="K351" s="262">
        <f t="shared" si="73"/>
        <v>8.5660827103418036E-4</v>
      </c>
    </row>
    <row r="352" spans="1:11" ht="51.95" customHeight="1" x14ac:dyDescent="0.2">
      <c r="A352" s="276" t="s">
        <v>1656</v>
      </c>
      <c r="B352" s="260" t="s">
        <v>247</v>
      </c>
      <c r="C352" s="260" t="s">
        <v>1550</v>
      </c>
      <c r="D352" s="260" t="s">
        <v>23</v>
      </c>
      <c r="E352" s="191" t="s">
        <v>248</v>
      </c>
      <c r="F352" s="260" t="s">
        <v>1320</v>
      </c>
      <c r="G352" s="269">
        <v>25.92</v>
      </c>
      <c r="H352" s="261">
        <v>9.8800000000000008</v>
      </c>
      <c r="I352" s="261">
        <f t="shared" si="80"/>
        <v>12.350000000000001</v>
      </c>
      <c r="J352" s="261">
        <f t="shared" si="81"/>
        <v>320.11</v>
      </c>
      <c r="K352" s="262">
        <f t="shared" si="73"/>
        <v>1.4756852061735217E-4</v>
      </c>
    </row>
    <row r="353" spans="1:11" ht="51.95" customHeight="1" x14ac:dyDescent="0.2">
      <c r="A353" s="276" t="s">
        <v>1656</v>
      </c>
      <c r="B353" s="260" t="s">
        <v>250</v>
      </c>
      <c r="C353" s="260" t="s">
        <v>1551</v>
      </c>
      <c r="D353" s="260" t="s">
        <v>23</v>
      </c>
      <c r="E353" s="191" t="s">
        <v>249</v>
      </c>
      <c r="F353" s="260" t="s">
        <v>1320</v>
      </c>
      <c r="G353" s="269">
        <v>176.34</v>
      </c>
      <c r="H353" s="261">
        <v>49.85</v>
      </c>
      <c r="I353" s="261">
        <f t="shared" si="80"/>
        <v>62.3125</v>
      </c>
      <c r="J353" s="261">
        <f t="shared" si="81"/>
        <v>10988.19</v>
      </c>
      <c r="K353" s="262">
        <f t="shared" si="73"/>
        <v>5.0654804366073629E-3</v>
      </c>
    </row>
    <row r="354" spans="1:11" ht="51.95" customHeight="1" x14ac:dyDescent="0.2">
      <c r="A354" s="276" t="s">
        <v>1656</v>
      </c>
      <c r="B354" s="260" t="s">
        <v>251</v>
      </c>
      <c r="C354" s="260" t="s">
        <v>1552</v>
      </c>
      <c r="D354" s="260" t="s">
        <v>23</v>
      </c>
      <c r="E354" s="191" t="s">
        <v>252</v>
      </c>
      <c r="F354" s="260" t="s">
        <v>1320</v>
      </c>
      <c r="G354" s="269">
        <v>25.92</v>
      </c>
      <c r="H354" s="261">
        <v>67.47</v>
      </c>
      <c r="I354" s="261">
        <f t="shared" si="80"/>
        <v>84.337500000000006</v>
      </c>
      <c r="J354" s="261">
        <f t="shared" si="81"/>
        <v>2186.0300000000002</v>
      </c>
      <c r="K354" s="262">
        <f t="shared" si="73"/>
        <v>1.007744878714037E-3</v>
      </c>
    </row>
    <row r="355" spans="1:11" ht="24" customHeight="1" x14ac:dyDescent="0.2">
      <c r="A355" s="276" t="s">
        <v>1656</v>
      </c>
      <c r="B355" s="260" t="s">
        <v>253</v>
      </c>
      <c r="C355" s="260" t="s">
        <v>1553</v>
      </c>
      <c r="D355" s="260" t="s">
        <v>1313</v>
      </c>
      <c r="E355" s="191" t="s">
        <v>1554</v>
      </c>
      <c r="F355" s="260" t="s">
        <v>1320</v>
      </c>
      <c r="G355" s="269">
        <v>202.26</v>
      </c>
      <c r="H355" s="261">
        <v>109.03</v>
      </c>
      <c r="I355" s="261">
        <f t="shared" si="80"/>
        <v>136.28749999999999</v>
      </c>
      <c r="J355" s="261">
        <f t="shared" si="81"/>
        <v>27565.51</v>
      </c>
      <c r="K355" s="262">
        <f t="shared" si="73"/>
        <v>1.2707511576529404E-2</v>
      </c>
    </row>
    <row r="356" spans="1:11" ht="24" customHeight="1" x14ac:dyDescent="0.2">
      <c r="A356" s="275"/>
      <c r="B356" s="257" t="s">
        <v>1724</v>
      </c>
      <c r="C356" s="257" t="s">
        <v>1311</v>
      </c>
      <c r="D356" s="257"/>
      <c r="E356" s="190" t="s">
        <v>574</v>
      </c>
      <c r="F356" s="257"/>
      <c r="G356" s="270"/>
      <c r="H356" s="257"/>
      <c r="I356" s="258"/>
      <c r="J356" s="258">
        <f>SUMIFS(J357:$J$438,$B357:$B$438,$B356&amp;"*",$A357:$A$438,"Serviço")</f>
        <v>2408.87</v>
      </c>
      <c r="K356" s="259">
        <f t="shared" si="73"/>
        <v>1.1104725946066074E-3</v>
      </c>
    </row>
    <row r="357" spans="1:11" ht="24" customHeight="1" x14ac:dyDescent="0.2">
      <c r="A357" s="275"/>
      <c r="B357" s="257" t="s">
        <v>1725</v>
      </c>
      <c r="C357" s="257" t="s">
        <v>1311</v>
      </c>
      <c r="D357" s="257"/>
      <c r="E357" s="190" t="s">
        <v>575</v>
      </c>
      <c r="F357" s="257"/>
      <c r="G357" s="270"/>
      <c r="H357" s="257"/>
      <c r="I357" s="258"/>
      <c r="J357" s="258">
        <f>SUMIFS(J358:$J$438,$B358:$B$438,$B357&amp;"*",$A358:$A$438,"Serviço")</f>
        <v>2408.87</v>
      </c>
      <c r="K357" s="259">
        <f t="shared" si="73"/>
        <v>1.1104725946066074E-3</v>
      </c>
    </row>
    <row r="358" spans="1:11" ht="39" customHeight="1" x14ac:dyDescent="0.2">
      <c r="A358" s="276" t="s">
        <v>1656</v>
      </c>
      <c r="B358" s="260" t="s">
        <v>576</v>
      </c>
      <c r="C358" s="260" t="s">
        <v>1555</v>
      </c>
      <c r="D358" s="260" t="s">
        <v>23</v>
      </c>
      <c r="E358" s="191" t="s">
        <v>577</v>
      </c>
      <c r="F358" s="260" t="s">
        <v>1320</v>
      </c>
      <c r="G358" s="269">
        <v>12.64</v>
      </c>
      <c r="H358" s="261">
        <v>16.82</v>
      </c>
      <c r="I358" s="261">
        <f t="shared" ref="I358:I362" si="82">H358*(1+($H$2))</f>
        <v>21.024999999999999</v>
      </c>
      <c r="J358" s="261">
        <f t="shared" ref="J358:J362" si="83">ROUND(I358*G358,2)</f>
        <v>265.76</v>
      </c>
      <c r="K358" s="262">
        <f t="shared" si="73"/>
        <v>1.2251354234253073E-4</v>
      </c>
    </row>
    <row r="359" spans="1:11" ht="26.1" customHeight="1" x14ac:dyDescent="0.2">
      <c r="A359" s="276" t="s">
        <v>1656</v>
      </c>
      <c r="B359" s="260" t="s">
        <v>581</v>
      </c>
      <c r="C359" s="260" t="s">
        <v>1556</v>
      </c>
      <c r="D359" s="260" t="s">
        <v>32</v>
      </c>
      <c r="E359" s="191" t="s">
        <v>578</v>
      </c>
      <c r="F359" s="260" t="s">
        <v>1320</v>
      </c>
      <c r="G359" s="269">
        <v>12.64</v>
      </c>
      <c r="H359" s="261">
        <v>53.93</v>
      </c>
      <c r="I359" s="261">
        <f t="shared" si="82"/>
        <v>67.412499999999994</v>
      </c>
      <c r="J359" s="261">
        <f t="shared" si="83"/>
        <v>852.09</v>
      </c>
      <c r="K359" s="262">
        <f t="shared" si="73"/>
        <v>3.9280766215625757E-4</v>
      </c>
    </row>
    <row r="360" spans="1:11" ht="24" customHeight="1" x14ac:dyDescent="0.2">
      <c r="A360" s="276" t="s">
        <v>1656</v>
      </c>
      <c r="B360" s="260" t="s">
        <v>580</v>
      </c>
      <c r="C360" s="260" t="s">
        <v>1557</v>
      </c>
      <c r="D360" s="260" t="s">
        <v>32</v>
      </c>
      <c r="E360" s="191" t="s">
        <v>546</v>
      </c>
      <c r="F360" s="260" t="s">
        <v>1320</v>
      </c>
      <c r="G360" s="269">
        <v>12.64</v>
      </c>
      <c r="H360" s="261">
        <v>41.4</v>
      </c>
      <c r="I360" s="261">
        <f t="shared" si="82"/>
        <v>51.75</v>
      </c>
      <c r="J360" s="261">
        <f t="shared" si="83"/>
        <v>654.12</v>
      </c>
      <c r="K360" s="262">
        <f t="shared" si="73"/>
        <v>3.0154484616607541E-4</v>
      </c>
    </row>
    <row r="361" spans="1:11" ht="26.1" customHeight="1" x14ac:dyDescent="0.2">
      <c r="A361" s="276" t="s">
        <v>1656</v>
      </c>
      <c r="B361" s="260" t="s">
        <v>579</v>
      </c>
      <c r="C361" s="260" t="s">
        <v>1558</v>
      </c>
      <c r="D361" s="260" t="s">
        <v>23</v>
      </c>
      <c r="E361" s="191" t="s">
        <v>582</v>
      </c>
      <c r="F361" s="260" t="s">
        <v>1320</v>
      </c>
      <c r="G361" s="269">
        <v>12.64</v>
      </c>
      <c r="H361" s="261">
        <v>14.35</v>
      </c>
      <c r="I361" s="261">
        <f t="shared" si="82"/>
        <v>17.9375</v>
      </c>
      <c r="J361" s="261">
        <f t="shared" si="83"/>
        <v>226.73</v>
      </c>
      <c r="K361" s="262">
        <f t="shared" si="73"/>
        <v>1.0452097928703339E-4</v>
      </c>
    </row>
    <row r="362" spans="1:11" ht="26.1" customHeight="1" x14ac:dyDescent="0.2">
      <c r="A362" s="276" t="s">
        <v>1656</v>
      </c>
      <c r="B362" s="260" t="s">
        <v>687</v>
      </c>
      <c r="C362" s="260" t="s">
        <v>1559</v>
      </c>
      <c r="D362" s="260" t="s">
        <v>23</v>
      </c>
      <c r="E362" s="191" t="s">
        <v>690</v>
      </c>
      <c r="F362" s="260" t="s">
        <v>1320</v>
      </c>
      <c r="G362" s="269">
        <v>12.64</v>
      </c>
      <c r="H362" s="261">
        <v>25.96</v>
      </c>
      <c r="I362" s="261">
        <f t="shared" si="82"/>
        <v>32.450000000000003</v>
      </c>
      <c r="J362" s="261">
        <f t="shared" si="83"/>
        <v>410.17</v>
      </c>
      <c r="K362" s="262">
        <f t="shared" si="73"/>
        <v>1.8908556465471038E-4</v>
      </c>
    </row>
    <row r="363" spans="1:11" ht="24" customHeight="1" x14ac:dyDescent="0.2">
      <c r="A363" s="275"/>
      <c r="B363" s="257" t="s">
        <v>1726</v>
      </c>
      <c r="C363" s="257" t="s">
        <v>1311</v>
      </c>
      <c r="D363" s="257"/>
      <c r="E363" s="190" t="s">
        <v>195</v>
      </c>
      <c r="F363" s="257"/>
      <c r="G363" s="270"/>
      <c r="H363" s="257"/>
      <c r="I363" s="258"/>
      <c r="J363" s="258">
        <f>SUMIFS(J364:$J$438,$B364:$B$438,$B363&amp;"*",$A364:$A$438,"Serviço")</f>
        <v>47546.970000000008</v>
      </c>
      <c r="K363" s="259">
        <f t="shared" si="73"/>
        <v>2.1918827973939042E-2</v>
      </c>
    </row>
    <row r="364" spans="1:11" ht="24" customHeight="1" x14ac:dyDescent="0.2">
      <c r="A364" s="275"/>
      <c r="B364" s="257" t="s">
        <v>1727</v>
      </c>
      <c r="C364" s="257" t="s">
        <v>1311</v>
      </c>
      <c r="D364" s="257"/>
      <c r="E364" s="190" t="s">
        <v>190</v>
      </c>
      <c r="F364" s="257"/>
      <c r="G364" s="270"/>
      <c r="H364" s="257"/>
      <c r="I364" s="258"/>
      <c r="J364" s="258">
        <f>SUMIFS(J365:$J$438,$B365:$B$438,$B364&amp;"*",$A365:$A$438,"Serviço")</f>
        <v>1029.0999999999999</v>
      </c>
      <c r="K364" s="259">
        <f t="shared" si="73"/>
        <v>4.7440806150172472E-4</v>
      </c>
    </row>
    <row r="365" spans="1:11" ht="24" customHeight="1" x14ac:dyDescent="0.2">
      <c r="A365" s="275"/>
      <c r="B365" s="257" t="s">
        <v>1728</v>
      </c>
      <c r="C365" s="257" t="s">
        <v>1311</v>
      </c>
      <c r="D365" s="257"/>
      <c r="E365" s="190" t="s">
        <v>200</v>
      </c>
      <c r="F365" s="257"/>
      <c r="G365" s="270"/>
      <c r="H365" s="257"/>
      <c r="I365" s="258"/>
      <c r="J365" s="258">
        <f>SUMIFS(J366:$J$438,$B366:$B$438,$B365&amp;"*",$A366:$A$438,"Serviço")</f>
        <v>1029.0999999999999</v>
      </c>
      <c r="K365" s="259">
        <f t="shared" si="73"/>
        <v>4.7440806150172472E-4</v>
      </c>
    </row>
    <row r="366" spans="1:11" ht="39" customHeight="1" x14ac:dyDescent="0.2">
      <c r="A366" s="276" t="s">
        <v>1656</v>
      </c>
      <c r="B366" s="260" t="s">
        <v>547</v>
      </c>
      <c r="C366" s="260" t="s">
        <v>1560</v>
      </c>
      <c r="D366" s="260" t="s">
        <v>23</v>
      </c>
      <c r="E366" s="191" t="s">
        <v>552</v>
      </c>
      <c r="F366" s="260" t="s">
        <v>1320</v>
      </c>
      <c r="G366" s="269">
        <v>12.64</v>
      </c>
      <c r="H366" s="261">
        <v>58.58</v>
      </c>
      <c r="I366" s="261">
        <f t="shared" ref="I366:I367" si="84">H366*(1+($H$2))</f>
        <v>73.224999999999994</v>
      </c>
      <c r="J366" s="261">
        <f t="shared" ref="J366:J367" si="85">ROUND(I366*G366,2)</f>
        <v>925.56</v>
      </c>
      <c r="K366" s="262">
        <f t="shared" si="73"/>
        <v>4.2667682966041819E-4</v>
      </c>
    </row>
    <row r="367" spans="1:11" ht="26.1" customHeight="1" x14ac:dyDescent="0.2">
      <c r="A367" s="276" t="s">
        <v>1656</v>
      </c>
      <c r="B367" s="260" t="s">
        <v>553</v>
      </c>
      <c r="C367" s="260" t="s">
        <v>1561</v>
      </c>
      <c r="D367" s="260" t="s">
        <v>23</v>
      </c>
      <c r="E367" s="191" t="s">
        <v>554</v>
      </c>
      <c r="F367" s="260" t="s">
        <v>33</v>
      </c>
      <c r="G367" s="269">
        <v>9.98</v>
      </c>
      <c r="H367" s="261">
        <v>8.3000000000000007</v>
      </c>
      <c r="I367" s="261">
        <f t="shared" si="84"/>
        <v>10.375</v>
      </c>
      <c r="J367" s="261">
        <f t="shared" si="85"/>
        <v>103.54</v>
      </c>
      <c r="K367" s="262">
        <f t="shared" si="73"/>
        <v>4.7731231841306564E-5</v>
      </c>
    </row>
    <row r="368" spans="1:11" ht="24" customHeight="1" x14ac:dyDescent="0.2">
      <c r="A368" s="275"/>
      <c r="B368" s="257" t="s">
        <v>1729</v>
      </c>
      <c r="C368" s="257" t="s">
        <v>1311</v>
      </c>
      <c r="D368" s="257"/>
      <c r="E368" s="190" t="s">
        <v>193</v>
      </c>
      <c r="F368" s="257"/>
      <c r="G368" s="270"/>
      <c r="H368" s="257"/>
      <c r="I368" s="258"/>
      <c r="J368" s="258">
        <f>SUMIFS(J369:$J$438,$B369:$B$438,$B368&amp;"*",$A369:$A$438,"Serviço")</f>
        <v>46517.87</v>
      </c>
      <c r="K368" s="259">
        <f t="shared" si="73"/>
        <v>2.1444419912437312E-2</v>
      </c>
    </row>
    <row r="369" spans="1:11" ht="24" customHeight="1" x14ac:dyDescent="0.2">
      <c r="A369" s="275"/>
      <c r="B369" s="257" t="s">
        <v>1730</v>
      </c>
      <c r="C369" s="257" t="s">
        <v>1311</v>
      </c>
      <c r="D369" s="257"/>
      <c r="E369" s="190" t="s">
        <v>201</v>
      </c>
      <c r="F369" s="257"/>
      <c r="G369" s="270"/>
      <c r="H369" s="257"/>
      <c r="I369" s="258"/>
      <c r="J369" s="258">
        <f>SUMIFS(J370:$J$438,$B370:$B$438,$B369&amp;"*",$A370:$A$438,"Serviço")</f>
        <v>12398.81</v>
      </c>
      <c r="K369" s="259">
        <f t="shared" si="73"/>
        <v>5.7157666087146054E-3</v>
      </c>
    </row>
    <row r="370" spans="1:11" ht="39" customHeight="1" x14ac:dyDescent="0.2">
      <c r="A370" s="276" t="s">
        <v>1656</v>
      </c>
      <c r="B370" s="260" t="s">
        <v>586</v>
      </c>
      <c r="C370" s="260" t="s">
        <v>1562</v>
      </c>
      <c r="D370" s="260" t="s">
        <v>23</v>
      </c>
      <c r="E370" s="191" t="s">
        <v>585</v>
      </c>
      <c r="F370" s="260" t="s">
        <v>1320</v>
      </c>
      <c r="G370" s="269">
        <v>151.75</v>
      </c>
      <c r="H370" s="261">
        <v>55.89</v>
      </c>
      <c r="I370" s="261">
        <f t="shared" ref="I370:I371" si="86">H370*(1+($H$2))</f>
        <v>69.862499999999997</v>
      </c>
      <c r="J370" s="261">
        <f t="shared" ref="J370:J371" si="87">ROUND(I370*G370,2)</f>
        <v>10601.63</v>
      </c>
      <c r="K370" s="262">
        <f t="shared" si="73"/>
        <v>4.8872789204727728E-3</v>
      </c>
    </row>
    <row r="371" spans="1:11" ht="39" customHeight="1" x14ac:dyDescent="0.2">
      <c r="A371" s="276" t="s">
        <v>1656</v>
      </c>
      <c r="B371" s="260" t="s">
        <v>587</v>
      </c>
      <c r="C371" s="260" t="s">
        <v>1563</v>
      </c>
      <c r="D371" s="260" t="s">
        <v>23</v>
      </c>
      <c r="E371" s="191" t="s">
        <v>588</v>
      </c>
      <c r="F371" s="260" t="s">
        <v>1320</v>
      </c>
      <c r="G371" s="269">
        <v>27.23</v>
      </c>
      <c r="H371" s="261">
        <v>52.8</v>
      </c>
      <c r="I371" s="261">
        <f t="shared" si="86"/>
        <v>66</v>
      </c>
      <c r="J371" s="261">
        <f t="shared" si="87"/>
        <v>1797.18</v>
      </c>
      <c r="K371" s="262">
        <f t="shared" si="73"/>
        <v>8.2848768824183249E-4</v>
      </c>
    </row>
    <row r="372" spans="1:11" ht="24" customHeight="1" x14ac:dyDescent="0.2">
      <c r="A372" s="275"/>
      <c r="B372" s="257" t="s">
        <v>1731</v>
      </c>
      <c r="C372" s="257" t="s">
        <v>1311</v>
      </c>
      <c r="D372" s="257"/>
      <c r="E372" s="190" t="s">
        <v>203</v>
      </c>
      <c r="F372" s="257"/>
      <c r="G372" s="270"/>
      <c r="H372" s="257"/>
      <c r="I372" s="258"/>
      <c r="J372" s="258">
        <f>SUMIFS(J373:$J$438,$B373:$B$438,$B372&amp;"*",$A373:$A$438,"Serviço")</f>
        <v>6269.98</v>
      </c>
      <c r="K372" s="259">
        <f t="shared" si="73"/>
        <v>2.8904178966617281E-3</v>
      </c>
    </row>
    <row r="373" spans="1:11" ht="39" customHeight="1" x14ac:dyDescent="0.2">
      <c r="A373" s="276" t="s">
        <v>1656</v>
      </c>
      <c r="B373" s="260" t="s">
        <v>593</v>
      </c>
      <c r="C373" s="260" t="s">
        <v>1564</v>
      </c>
      <c r="D373" s="260" t="s">
        <v>23</v>
      </c>
      <c r="E373" s="191" t="s">
        <v>993</v>
      </c>
      <c r="F373" s="260" t="s">
        <v>1320</v>
      </c>
      <c r="G373" s="269">
        <v>58.88</v>
      </c>
      <c r="H373" s="261">
        <v>85.19</v>
      </c>
      <c r="I373" s="261">
        <f>H373*(1+($H$2))</f>
        <v>106.4875</v>
      </c>
      <c r="J373" s="261">
        <f>ROUND(I373*G373,2)</f>
        <v>6269.98</v>
      </c>
      <c r="K373" s="262">
        <f t="shared" si="73"/>
        <v>2.8904178966617281E-3</v>
      </c>
    </row>
    <row r="374" spans="1:11" ht="24" customHeight="1" x14ac:dyDescent="0.2">
      <c r="A374" s="275"/>
      <c r="B374" s="257" t="s">
        <v>1732</v>
      </c>
      <c r="C374" s="257" t="s">
        <v>1311</v>
      </c>
      <c r="D374" s="257"/>
      <c r="E374" s="190" t="s">
        <v>595</v>
      </c>
      <c r="F374" s="257"/>
      <c r="G374" s="270"/>
      <c r="H374" s="257"/>
      <c r="I374" s="258"/>
      <c r="J374" s="258">
        <f>SUMIFS(J375:$J$438,$B375:$B$438,$B374&amp;"*",$A375:$A$438,"Serviço")</f>
        <v>231.7</v>
      </c>
      <c r="K374" s="259">
        <f t="shared" si="73"/>
        <v>1.0681211529486894E-4</v>
      </c>
    </row>
    <row r="375" spans="1:11" ht="26.1" customHeight="1" x14ac:dyDescent="0.2">
      <c r="A375" s="276" t="s">
        <v>1656</v>
      </c>
      <c r="B375" s="260" t="s">
        <v>598</v>
      </c>
      <c r="C375" s="260" t="s">
        <v>1565</v>
      </c>
      <c r="D375" s="260" t="s">
        <v>23</v>
      </c>
      <c r="E375" s="191" t="s">
        <v>596</v>
      </c>
      <c r="F375" s="260" t="s">
        <v>1320</v>
      </c>
      <c r="G375" s="269">
        <v>1.25</v>
      </c>
      <c r="H375" s="261">
        <v>148.29</v>
      </c>
      <c r="I375" s="261">
        <f>H375*(1+($H$2))</f>
        <v>185.36249999999998</v>
      </c>
      <c r="J375" s="261">
        <f>ROUND(I375*G375,2)</f>
        <v>231.7</v>
      </c>
      <c r="K375" s="262">
        <f t="shared" si="73"/>
        <v>1.0681211529486894E-4</v>
      </c>
    </row>
    <row r="376" spans="1:11" ht="24" customHeight="1" x14ac:dyDescent="0.2">
      <c r="A376" s="275"/>
      <c r="B376" s="257" t="s">
        <v>1733</v>
      </c>
      <c r="C376" s="257" t="s">
        <v>1311</v>
      </c>
      <c r="D376" s="257"/>
      <c r="E376" s="190" t="s">
        <v>990</v>
      </c>
      <c r="F376" s="257"/>
      <c r="G376" s="270"/>
      <c r="H376" s="257"/>
      <c r="I376" s="258"/>
      <c r="J376" s="258">
        <f>SUMIFS(J377:$J$438,$B377:$B$438,$B376&amp;"*",$A377:$A$438,"Serviço")</f>
        <v>13698.529999999999</v>
      </c>
      <c r="K376" s="259">
        <f t="shared" si="73"/>
        <v>6.3149286393190378E-3</v>
      </c>
    </row>
    <row r="377" spans="1:11" ht="51.95" customHeight="1" x14ac:dyDescent="0.2">
      <c r="A377" s="276" t="s">
        <v>1656</v>
      </c>
      <c r="B377" s="260" t="s">
        <v>601</v>
      </c>
      <c r="C377" s="260" t="s">
        <v>1566</v>
      </c>
      <c r="D377" s="260" t="s">
        <v>23</v>
      </c>
      <c r="E377" s="191" t="s">
        <v>600</v>
      </c>
      <c r="F377" s="260" t="s">
        <v>33</v>
      </c>
      <c r="G377" s="269">
        <v>56.13</v>
      </c>
      <c r="H377" s="261">
        <v>47.92</v>
      </c>
      <c r="I377" s="261">
        <f t="shared" ref="I377:I380" si="88">H377*(1+($H$2))</f>
        <v>59.900000000000006</v>
      </c>
      <c r="J377" s="261">
        <f t="shared" ref="J377:J380" si="89">ROUND(I377*G377,2)</f>
        <v>3362.19</v>
      </c>
      <c r="K377" s="262">
        <f t="shared" si="73"/>
        <v>1.5499465944033466E-3</v>
      </c>
    </row>
    <row r="378" spans="1:11" ht="65.099999999999994" customHeight="1" x14ac:dyDescent="0.2">
      <c r="A378" s="276" t="s">
        <v>1656</v>
      </c>
      <c r="B378" s="260" t="s">
        <v>602</v>
      </c>
      <c r="C378" s="260" t="s">
        <v>1567</v>
      </c>
      <c r="D378" s="260" t="s">
        <v>23</v>
      </c>
      <c r="E378" s="191" t="s">
        <v>609</v>
      </c>
      <c r="F378" s="260" t="s">
        <v>33</v>
      </c>
      <c r="G378" s="269">
        <v>8.5299999999999994</v>
      </c>
      <c r="H378" s="261">
        <v>45.81</v>
      </c>
      <c r="I378" s="261">
        <f t="shared" si="88"/>
        <v>57.262500000000003</v>
      </c>
      <c r="J378" s="261">
        <f t="shared" si="89"/>
        <v>488.45</v>
      </c>
      <c r="K378" s="262">
        <f t="shared" si="73"/>
        <v>2.2517210926102174E-4</v>
      </c>
    </row>
    <row r="379" spans="1:11" ht="39" customHeight="1" x14ac:dyDescent="0.2">
      <c r="A379" s="276" t="s">
        <v>1656</v>
      </c>
      <c r="B379" s="260" t="s">
        <v>681</v>
      </c>
      <c r="C379" s="260" t="s">
        <v>1568</v>
      </c>
      <c r="D379" s="260" t="s">
        <v>23</v>
      </c>
      <c r="E379" s="191" t="s">
        <v>683</v>
      </c>
      <c r="F379" s="260" t="s">
        <v>33</v>
      </c>
      <c r="G379" s="269">
        <v>90.3</v>
      </c>
      <c r="H379" s="261">
        <v>55.47</v>
      </c>
      <c r="I379" s="261">
        <f t="shared" si="88"/>
        <v>69.337500000000006</v>
      </c>
      <c r="J379" s="261">
        <f t="shared" si="89"/>
        <v>6261.18</v>
      </c>
      <c r="K379" s="262">
        <f t="shared" si="73"/>
        <v>2.8863611568490616E-3</v>
      </c>
    </row>
    <row r="380" spans="1:11" ht="39" customHeight="1" x14ac:dyDescent="0.2">
      <c r="A380" s="276" t="s">
        <v>1656</v>
      </c>
      <c r="B380" s="260" t="s">
        <v>1011</v>
      </c>
      <c r="C380" s="260" t="s">
        <v>1569</v>
      </c>
      <c r="D380" s="260" t="s">
        <v>23</v>
      </c>
      <c r="E380" s="191" t="s">
        <v>1013</v>
      </c>
      <c r="F380" s="260" t="s">
        <v>33</v>
      </c>
      <c r="G380" s="269">
        <v>56.13</v>
      </c>
      <c r="H380" s="261">
        <v>51.12</v>
      </c>
      <c r="I380" s="261">
        <f t="shared" si="88"/>
        <v>63.9</v>
      </c>
      <c r="J380" s="261">
        <f t="shared" si="89"/>
        <v>3586.71</v>
      </c>
      <c r="K380" s="262">
        <f t="shared" si="73"/>
        <v>1.6534487788056082E-3</v>
      </c>
    </row>
    <row r="381" spans="1:11" ht="24" customHeight="1" x14ac:dyDescent="0.2">
      <c r="A381" s="275"/>
      <c r="B381" s="257" t="s">
        <v>1734</v>
      </c>
      <c r="C381" s="257" t="s">
        <v>1311</v>
      </c>
      <c r="D381" s="257"/>
      <c r="E381" s="190" t="s">
        <v>938</v>
      </c>
      <c r="F381" s="257"/>
      <c r="G381" s="270"/>
      <c r="H381" s="257"/>
      <c r="I381" s="258"/>
      <c r="J381" s="258">
        <f>SUMIFS(J382:$J$438,$B382:$B$438,$B381&amp;"*",$A382:$A$438,"Serviço")</f>
        <v>13918.849999999999</v>
      </c>
      <c r="K381" s="259">
        <f t="shared" si="73"/>
        <v>6.4164946524470712E-3</v>
      </c>
    </row>
    <row r="382" spans="1:11" ht="24" customHeight="1" x14ac:dyDescent="0.2">
      <c r="A382" s="276" t="s">
        <v>1656</v>
      </c>
      <c r="B382" s="260" t="s">
        <v>940</v>
      </c>
      <c r="C382" s="260" t="s">
        <v>1379</v>
      </c>
      <c r="D382" s="260" t="s">
        <v>23</v>
      </c>
      <c r="E382" s="191" t="s">
        <v>275</v>
      </c>
      <c r="F382" s="260" t="s">
        <v>1334</v>
      </c>
      <c r="G382" s="269">
        <v>11.29</v>
      </c>
      <c r="H382" s="261">
        <v>97.82</v>
      </c>
      <c r="I382" s="261">
        <f t="shared" ref="I382:I385" si="90">H382*(1+($H$2))</f>
        <v>122.27499999999999</v>
      </c>
      <c r="J382" s="261">
        <f t="shared" ref="J382:J385" si="91">ROUND(I382*G382,2)</f>
        <v>1380.48</v>
      </c>
      <c r="K382" s="262">
        <f t="shared" si="73"/>
        <v>6.3639183824885925E-4</v>
      </c>
    </row>
    <row r="383" spans="1:11" ht="39" customHeight="1" x14ac:dyDescent="0.2">
      <c r="A383" s="276" t="s">
        <v>1656</v>
      </c>
      <c r="B383" s="260" t="s">
        <v>941</v>
      </c>
      <c r="C383" s="260" t="s">
        <v>1380</v>
      </c>
      <c r="D383" s="260" t="s">
        <v>23</v>
      </c>
      <c r="E383" s="191" t="s">
        <v>942</v>
      </c>
      <c r="F383" s="260" t="s">
        <v>1320</v>
      </c>
      <c r="G383" s="269">
        <v>86.85</v>
      </c>
      <c r="H383" s="261">
        <v>0.83</v>
      </c>
      <c r="I383" s="261">
        <f t="shared" si="90"/>
        <v>1.0374999999999999</v>
      </c>
      <c r="J383" s="261">
        <f t="shared" si="91"/>
        <v>90.11</v>
      </c>
      <c r="K383" s="262">
        <f t="shared" si="73"/>
        <v>4.1540093695384722E-5</v>
      </c>
    </row>
    <row r="384" spans="1:11" ht="39" customHeight="1" x14ac:dyDescent="0.2">
      <c r="A384" s="276" t="s">
        <v>1656</v>
      </c>
      <c r="B384" s="260" t="s">
        <v>944</v>
      </c>
      <c r="C384" s="260" t="s">
        <v>1570</v>
      </c>
      <c r="D384" s="260" t="s">
        <v>23</v>
      </c>
      <c r="E384" s="191" t="s">
        <v>943</v>
      </c>
      <c r="F384" s="260" t="s">
        <v>1334</v>
      </c>
      <c r="G384" s="269">
        <v>4.34</v>
      </c>
      <c r="H384" s="261">
        <v>243.63</v>
      </c>
      <c r="I384" s="261">
        <f t="shared" si="90"/>
        <v>304.53750000000002</v>
      </c>
      <c r="J384" s="261">
        <f t="shared" si="91"/>
        <v>1321.69</v>
      </c>
      <c r="K384" s="262">
        <f t="shared" si="73"/>
        <v>6.092900503412833E-4</v>
      </c>
    </row>
    <row r="385" spans="1:11" ht="51.95" customHeight="1" x14ac:dyDescent="0.2">
      <c r="A385" s="276" t="s">
        <v>1656</v>
      </c>
      <c r="B385" s="260" t="s">
        <v>945</v>
      </c>
      <c r="C385" s="260" t="s">
        <v>1571</v>
      </c>
      <c r="D385" s="260" t="s">
        <v>23</v>
      </c>
      <c r="E385" s="191" t="s">
        <v>939</v>
      </c>
      <c r="F385" s="260" t="s">
        <v>1320</v>
      </c>
      <c r="G385" s="269">
        <v>86.85</v>
      </c>
      <c r="H385" s="261">
        <v>102.49</v>
      </c>
      <c r="I385" s="261">
        <f t="shared" si="90"/>
        <v>128.11249999999998</v>
      </c>
      <c r="J385" s="261">
        <f t="shared" si="91"/>
        <v>11126.57</v>
      </c>
      <c r="K385" s="262">
        <f t="shared" si="73"/>
        <v>5.129272670161545E-3</v>
      </c>
    </row>
    <row r="386" spans="1:11" ht="24" customHeight="1" x14ac:dyDescent="0.2">
      <c r="A386" s="275"/>
      <c r="B386" s="257" t="s">
        <v>1735</v>
      </c>
      <c r="C386" s="257" t="s">
        <v>1311</v>
      </c>
      <c r="D386" s="257"/>
      <c r="E386" s="190" t="s">
        <v>204</v>
      </c>
      <c r="F386" s="257"/>
      <c r="G386" s="270"/>
      <c r="H386" s="257"/>
      <c r="I386" s="258"/>
      <c r="J386" s="258">
        <f>SUMIFS(J387:$J$438,$B387:$B$438,$B386&amp;"*",$A387:$A$438,"Serviço")</f>
        <v>62658.62</v>
      </c>
      <c r="K386" s="259">
        <f t="shared" si="73"/>
        <v>2.8885195268266644E-2</v>
      </c>
    </row>
    <row r="387" spans="1:11" ht="24" customHeight="1" x14ac:dyDescent="0.2">
      <c r="A387" s="275"/>
      <c r="B387" s="257" t="s">
        <v>1736</v>
      </c>
      <c r="C387" s="257" t="s">
        <v>1311</v>
      </c>
      <c r="D387" s="257"/>
      <c r="E387" s="190" t="s">
        <v>206</v>
      </c>
      <c r="F387" s="257"/>
      <c r="G387" s="270"/>
      <c r="H387" s="257"/>
      <c r="I387" s="258"/>
      <c r="J387" s="258">
        <f>SUMIFS(J388:$J$438,$B388:$B$438,$B387&amp;"*",$A388:$A$438,"Serviço")</f>
        <v>2287.8200000000002</v>
      </c>
      <c r="K387" s="259">
        <f t="shared" si="73"/>
        <v>1.0546693725244157E-3</v>
      </c>
    </row>
    <row r="388" spans="1:11" ht="26.1" customHeight="1" x14ac:dyDescent="0.2">
      <c r="A388" s="276" t="s">
        <v>1656</v>
      </c>
      <c r="B388" s="260" t="s">
        <v>605</v>
      </c>
      <c r="C388" s="260" t="s">
        <v>1572</v>
      </c>
      <c r="D388" s="260" t="s">
        <v>32</v>
      </c>
      <c r="E388" s="191" t="s">
        <v>603</v>
      </c>
      <c r="F388" s="260" t="s">
        <v>1320</v>
      </c>
      <c r="G388" s="269">
        <v>15.55</v>
      </c>
      <c r="H388" s="261">
        <v>84.42</v>
      </c>
      <c r="I388" s="261">
        <f t="shared" ref="I388:I389" si="92">H388*(1+($H$2))</f>
        <v>105.52500000000001</v>
      </c>
      <c r="J388" s="261">
        <f t="shared" ref="J388:J389" si="93">ROUND(I388*G388,2)</f>
        <v>1640.91</v>
      </c>
      <c r="K388" s="262">
        <f t="shared" si="73"/>
        <v>7.5644828704576352E-4</v>
      </c>
    </row>
    <row r="389" spans="1:11" ht="39" customHeight="1" x14ac:dyDescent="0.2">
      <c r="A389" s="276" t="s">
        <v>1656</v>
      </c>
      <c r="B389" s="260" t="s">
        <v>606</v>
      </c>
      <c r="C389" s="260" t="s">
        <v>1573</v>
      </c>
      <c r="D389" s="260" t="s">
        <v>23</v>
      </c>
      <c r="E389" s="191" t="s">
        <v>607</v>
      </c>
      <c r="F389" s="260" t="s">
        <v>33</v>
      </c>
      <c r="G389" s="269">
        <v>9.23</v>
      </c>
      <c r="H389" s="261">
        <v>56.07</v>
      </c>
      <c r="I389" s="261">
        <f t="shared" si="92"/>
        <v>70.087500000000006</v>
      </c>
      <c r="J389" s="261">
        <f t="shared" si="93"/>
        <v>646.91</v>
      </c>
      <c r="K389" s="262">
        <f t="shared" ref="K389:K420" si="94">J389/$I$442</f>
        <v>2.9822108547865198E-4</v>
      </c>
    </row>
    <row r="390" spans="1:11" ht="24" customHeight="1" x14ac:dyDescent="0.2">
      <c r="A390" s="275"/>
      <c r="B390" s="257" t="s">
        <v>1737</v>
      </c>
      <c r="C390" s="257" t="s">
        <v>1311</v>
      </c>
      <c r="D390" s="257"/>
      <c r="E390" s="190" t="s">
        <v>208</v>
      </c>
      <c r="F390" s="257"/>
      <c r="G390" s="270"/>
      <c r="H390" s="257"/>
      <c r="I390" s="258"/>
      <c r="J390" s="258">
        <f>SUMIFS(J391:$J$438,$B391:$B$438,$B390&amp;"*",$A391:$A$438,"Serviço")</f>
        <v>60370.8</v>
      </c>
      <c r="K390" s="259">
        <f t="shared" si="94"/>
        <v>2.7830525895742229E-2</v>
      </c>
    </row>
    <row r="391" spans="1:11" ht="39" customHeight="1" x14ac:dyDescent="0.2">
      <c r="A391" s="276" t="s">
        <v>1656</v>
      </c>
      <c r="B391" s="260" t="s">
        <v>611</v>
      </c>
      <c r="C391" s="260" t="s">
        <v>1574</v>
      </c>
      <c r="D391" s="260" t="s">
        <v>23</v>
      </c>
      <c r="E391" s="191" t="s">
        <v>613</v>
      </c>
      <c r="F391" s="260" t="s">
        <v>33</v>
      </c>
      <c r="G391" s="269">
        <v>325.62</v>
      </c>
      <c r="H391" s="261">
        <v>133.27000000000001</v>
      </c>
      <c r="I391" s="261">
        <f t="shared" ref="I391:I392" si="95">H391*(1+($H$2))</f>
        <v>166.58750000000001</v>
      </c>
      <c r="J391" s="261">
        <f t="shared" ref="J391:J392" si="96">ROUND(I391*G391,2)</f>
        <v>54244.22</v>
      </c>
      <c r="K391" s="262">
        <f t="shared" si="94"/>
        <v>2.5006214418300546E-2</v>
      </c>
    </row>
    <row r="392" spans="1:11" ht="39" customHeight="1" x14ac:dyDescent="0.2">
      <c r="A392" s="276" t="s">
        <v>1656</v>
      </c>
      <c r="B392" s="260" t="s">
        <v>614</v>
      </c>
      <c r="C392" s="260" t="s">
        <v>1413</v>
      </c>
      <c r="D392" s="260" t="s">
        <v>23</v>
      </c>
      <c r="E392" s="191" t="s">
        <v>615</v>
      </c>
      <c r="F392" s="260" t="s">
        <v>1320</v>
      </c>
      <c r="G392" s="269">
        <v>143.27000000000001</v>
      </c>
      <c r="H392" s="261">
        <v>34.21</v>
      </c>
      <c r="I392" s="261">
        <f t="shared" si="95"/>
        <v>42.762500000000003</v>
      </c>
      <c r="J392" s="261">
        <f t="shared" si="96"/>
        <v>6126.58</v>
      </c>
      <c r="K392" s="262">
        <f t="shared" si="94"/>
        <v>2.8243114774416842E-3</v>
      </c>
    </row>
    <row r="393" spans="1:11" ht="24" customHeight="1" x14ac:dyDescent="0.2">
      <c r="A393" s="275"/>
      <c r="B393" s="257" t="s">
        <v>1738</v>
      </c>
      <c r="C393" s="257" t="s">
        <v>1311</v>
      </c>
      <c r="D393" s="257"/>
      <c r="E393" s="190" t="s">
        <v>211</v>
      </c>
      <c r="F393" s="257"/>
      <c r="G393" s="270"/>
      <c r="H393" s="257"/>
      <c r="I393" s="258"/>
      <c r="J393" s="258">
        <f>SUMIFS(J394:$J$438,$B394:$B$438,$B393&amp;"*",$A394:$A$438,"Serviço")</f>
        <v>1361.11</v>
      </c>
      <c r="K393" s="259">
        <f t="shared" si="94"/>
        <v>6.2746240072938735E-4</v>
      </c>
    </row>
    <row r="394" spans="1:11" ht="24" customHeight="1" x14ac:dyDescent="0.2">
      <c r="A394" s="275"/>
      <c r="B394" s="257" t="s">
        <v>1739</v>
      </c>
      <c r="C394" s="257" t="s">
        <v>1311</v>
      </c>
      <c r="D394" s="257"/>
      <c r="E394" s="190" t="s">
        <v>617</v>
      </c>
      <c r="F394" s="257"/>
      <c r="G394" s="270"/>
      <c r="H394" s="257"/>
      <c r="I394" s="258"/>
      <c r="J394" s="258">
        <f>SUMIFS(J395:$J$438,$B395:$B$438,$B394&amp;"*",$A395:$A$438,"Serviço")</f>
        <v>1361.11</v>
      </c>
      <c r="K394" s="259">
        <f t="shared" si="94"/>
        <v>6.2746240072938735E-4</v>
      </c>
    </row>
    <row r="395" spans="1:11" ht="39" customHeight="1" x14ac:dyDescent="0.2">
      <c r="A395" s="276" t="s">
        <v>1656</v>
      </c>
      <c r="B395" s="260" t="s">
        <v>627</v>
      </c>
      <c r="C395" s="260" t="s">
        <v>1575</v>
      </c>
      <c r="D395" s="260" t="s">
        <v>1313</v>
      </c>
      <c r="E395" s="191" t="s">
        <v>1576</v>
      </c>
      <c r="F395" s="260" t="s">
        <v>1450</v>
      </c>
      <c r="G395" s="269">
        <v>4</v>
      </c>
      <c r="H395" s="261">
        <v>16.71</v>
      </c>
      <c r="I395" s="261">
        <f t="shared" ref="I395:I398" si="97">H395*(1+($H$2))</f>
        <v>20.887500000000003</v>
      </c>
      <c r="J395" s="261">
        <f t="shared" ref="J395:J398" si="98">ROUND(I395*G395,2)</f>
        <v>83.55</v>
      </c>
      <c r="K395" s="262">
        <f t="shared" si="94"/>
        <v>3.8515978562306002E-5</v>
      </c>
    </row>
    <row r="396" spans="1:11" ht="39" customHeight="1" x14ac:dyDescent="0.2">
      <c r="A396" s="276" t="s">
        <v>1656</v>
      </c>
      <c r="B396" s="260" t="s">
        <v>630</v>
      </c>
      <c r="C396" s="260" t="s">
        <v>1577</v>
      </c>
      <c r="D396" s="260" t="s">
        <v>23</v>
      </c>
      <c r="E396" s="191" t="s">
        <v>619</v>
      </c>
      <c r="F396" s="260" t="s">
        <v>24</v>
      </c>
      <c r="G396" s="269">
        <v>2</v>
      </c>
      <c r="H396" s="261">
        <v>213.85</v>
      </c>
      <c r="I396" s="261">
        <f t="shared" si="97"/>
        <v>267.3125</v>
      </c>
      <c r="J396" s="261">
        <f t="shared" si="98"/>
        <v>534.63</v>
      </c>
      <c r="K396" s="262">
        <f t="shared" si="94"/>
        <v>2.4646077341431067E-4</v>
      </c>
    </row>
    <row r="397" spans="1:11" ht="39" customHeight="1" x14ac:dyDescent="0.2">
      <c r="A397" s="276" t="s">
        <v>1656</v>
      </c>
      <c r="B397" s="260" t="s">
        <v>629</v>
      </c>
      <c r="C397" s="260" t="s">
        <v>1578</v>
      </c>
      <c r="D397" s="260" t="s">
        <v>23</v>
      </c>
      <c r="E397" s="191" t="s">
        <v>621</v>
      </c>
      <c r="F397" s="260" t="s">
        <v>24</v>
      </c>
      <c r="G397" s="269">
        <v>2</v>
      </c>
      <c r="H397" s="261">
        <v>220.13</v>
      </c>
      <c r="I397" s="261">
        <f t="shared" si="97"/>
        <v>275.16250000000002</v>
      </c>
      <c r="J397" s="261">
        <f t="shared" si="98"/>
        <v>550.33000000000004</v>
      </c>
      <c r="K397" s="262">
        <f t="shared" si="94"/>
        <v>2.5369836603463631E-4</v>
      </c>
    </row>
    <row r="398" spans="1:11" ht="26.1" customHeight="1" x14ac:dyDescent="0.2">
      <c r="A398" s="276" t="s">
        <v>1656</v>
      </c>
      <c r="B398" s="260" t="s">
        <v>628</v>
      </c>
      <c r="C398" s="260" t="s">
        <v>1579</v>
      </c>
      <c r="D398" s="260" t="s">
        <v>623</v>
      </c>
      <c r="E398" s="191" t="s">
        <v>625</v>
      </c>
      <c r="F398" s="260" t="s">
        <v>24</v>
      </c>
      <c r="G398" s="269">
        <v>1</v>
      </c>
      <c r="H398" s="261">
        <v>154.08000000000001</v>
      </c>
      <c r="I398" s="261">
        <f t="shared" si="97"/>
        <v>192.60000000000002</v>
      </c>
      <c r="J398" s="261">
        <f t="shared" si="98"/>
        <v>192.6</v>
      </c>
      <c r="K398" s="262">
        <f t="shared" si="94"/>
        <v>8.8787282718134482E-5</v>
      </c>
    </row>
    <row r="399" spans="1:11" ht="24" customHeight="1" x14ac:dyDescent="0.2">
      <c r="A399" s="275"/>
      <c r="B399" s="257" t="s">
        <v>1740</v>
      </c>
      <c r="C399" s="257" t="s">
        <v>1311</v>
      </c>
      <c r="D399" s="257"/>
      <c r="E399" s="190" t="s">
        <v>213</v>
      </c>
      <c r="F399" s="257"/>
      <c r="G399" s="270"/>
      <c r="H399" s="257"/>
      <c r="I399" s="258"/>
      <c r="J399" s="258">
        <f>SUMIFS(J400:$J$438,$B400:$B$438,$B399&amp;"*",$A400:$A$438,"Serviço")</f>
        <v>508030.74</v>
      </c>
      <c r="K399" s="259">
        <f t="shared" si="94"/>
        <v>0.23419869647914368</v>
      </c>
    </row>
    <row r="400" spans="1:11" ht="24" customHeight="1" x14ac:dyDescent="0.2">
      <c r="A400" s="275"/>
      <c r="B400" s="257" t="s">
        <v>1741</v>
      </c>
      <c r="C400" s="257" t="s">
        <v>1311</v>
      </c>
      <c r="D400" s="257"/>
      <c r="E400" s="190" t="s">
        <v>214</v>
      </c>
      <c r="F400" s="257"/>
      <c r="G400" s="270"/>
      <c r="H400" s="257"/>
      <c r="I400" s="258"/>
      <c r="J400" s="258">
        <f>SUMIFS(J401:$J$438,$B401:$B$438,$B400&amp;"*",$A401:$A$438,"Serviço")</f>
        <v>10865.76</v>
      </c>
      <c r="K400" s="259">
        <f t="shared" si="94"/>
        <v>5.0090410439636397E-3</v>
      </c>
    </row>
    <row r="401" spans="1:11" ht="26.1" customHeight="1" x14ac:dyDescent="0.2">
      <c r="A401" s="276" t="s">
        <v>1656</v>
      </c>
      <c r="B401" s="260" t="s">
        <v>652</v>
      </c>
      <c r="C401" s="260" t="s">
        <v>1580</v>
      </c>
      <c r="D401" s="260" t="s">
        <v>23</v>
      </c>
      <c r="E401" s="191" t="s">
        <v>632</v>
      </c>
      <c r="F401" s="260" t="s">
        <v>1320</v>
      </c>
      <c r="G401" s="269">
        <v>134.93</v>
      </c>
      <c r="H401" s="261">
        <v>16.13</v>
      </c>
      <c r="I401" s="261">
        <f t="shared" ref="I401:I411" si="99">H401*(1+($H$2))</f>
        <v>20.162499999999998</v>
      </c>
      <c r="J401" s="261">
        <f t="shared" ref="J401:J411" si="100">ROUND(I401*G401,2)</f>
        <v>2720.53</v>
      </c>
      <c r="K401" s="262">
        <f t="shared" si="94"/>
        <v>1.2541457230174787E-3</v>
      </c>
    </row>
    <row r="402" spans="1:11" ht="26.1" customHeight="1" x14ac:dyDescent="0.2">
      <c r="A402" s="276" t="s">
        <v>1656</v>
      </c>
      <c r="B402" s="260" t="s">
        <v>653</v>
      </c>
      <c r="C402" s="260" t="s">
        <v>1581</v>
      </c>
      <c r="D402" s="260" t="s">
        <v>1324</v>
      </c>
      <c r="E402" s="191" t="s">
        <v>634</v>
      </c>
      <c r="F402" s="260" t="s">
        <v>24</v>
      </c>
      <c r="G402" s="269">
        <v>4</v>
      </c>
      <c r="H402" s="261">
        <v>13.6</v>
      </c>
      <c r="I402" s="261">
        <f t="shared" si="99"/>
        <v>17</v>
      </c>
      <c r="J402" s="261">
        <f t="shared" si="100"/>
        <v>68</v>
      </c>
      <c r="K402" s="262">
        <f t="shared" si="94"/>
        <v>3.1347534916059943E-5</v>
      </c>
    </row>
    <row r="403" spans="1:11" ht="26.1" customHeight="1" x14ac:dyDescent="0.2">
      <c r="A403" s="276" t="s">
        <v>1656</v>
      </c>
      <c r="B403" s="260" t="s">
        <v>654</v>
      </c>
      <c r="C403" s="260" t="s">
        <v>1582</v>
      </c>
      <c r="D403" s="260" t="s">
        <v>1324</v>
      </c>
      <c r="E403" s="191" t="s">
        <v>636</v>
      </c>
      <c r="F403" s="260" t="s">
        <v>24</v>
      </c>
      <c r="G403" s="269">
        <v>3</v>
      </c>
      <c r="H403" s="261">
        <v>56.73</v>
      </c>
      <c r="I403" s="261">
        <f t="shared" si="99"/>
        <v>70.912499999999994</v>
      </c>
      <c r="J403" s="261">
        <f t="shared" si="100"/>
        <v>212.74</v>
      </c>
      <c r="K403" s="262">
        <f t="shared" si="94"/>
        <v>9.8071684971214585E-5</v>
      </c>
    </row>
    <row r="404" spans="1:11" ht="24" customHeight="1" x14ac:dyDescent="0.2">
      <c r="A404" s="276" t="s">
        <v>1656</v>
      </c>
      <c r="B404" s="260" t="s">
        <v>655</v>
      </c>
      <c r="C404" s="260" t="s">
        <v>1583</v>
      </c>
      <c r="D404" s="260" t="s">
        <v>32</v>
      </c>
      <c r="E404" s="191" t="s">
        <v>638</v>
      </c>
      <c r="F404" s="260" t="s">
        <v>24</v>
      </c>
      <c r="G404" s="269">
        <v>1</v>
      </c>
      <c r="H404" s="261">
        <v>272.76</v>
      </c>
      <c r="I404" s="261">
        <f t="shared" si="99"/>
        <v>340.95</v>
      </c>
      <c r="J404" s="261">
        <f t="shared" si="100"/>
        <v>340.95</v>
      </c>
      <c r="K404" s="262">
        <f t="shared" si="94"/>
        <v>1.5717561808280348E-4</v>
      </c>
    </row>
    <row r="405" spans="1:11" ht="26.1" customHeight="1" x14ac:dyDescent="0.2">
      <c r="A405" s="276" t="s">
        <v>1656</v>
      </c>
      <c r="B405" s="260" t="s">
        <v>656</v>
      </c>
      <c r="C405" s="260" t="s">
        <v>1584</v>
      </c>
      <c r="D405" s="260" t="s">
        <v>1324</v>
      </c>
      <c r="E405" s="191" t="s">
        <v>640</v>
      </c>
      <c r="F405" s="260" t="s">
        <v>24</v>
      </c>
      <c r="G405" s="269">
        <v>1</v>
      </c>
      <c r="H405" s="261">
        <v>174.71</v>
      </c>
      <c r="I405" s="261">
        <f t="shared" si="99"/>
        <v>218.38750000000002</v>
      </c>
      <c r="J405" s="261">
        <f t="shared" si="100"/>
        <v>218.39</v>
      </c>
      <c r="K405" s="262">
        <f t="shared" si="94"/>
        <v>1.0067629632821073E-4</v>
      </c>
    </row>
    <row r="406" spans="1:11" ht="26.1" customHeight="1" x14ac:dyDescent="0.2">
      <c r="A406" s="276" t="s">
        <v>1656</v>
      </c>
      <c r="B406" s="260" t="s">
        <v>657</v>
      </c>
      <c r="C406" s="260" t="s">
        <v>1585</v>
      </c>
      <c r="D406" s="260" t="s">
        <v>1324</v>
      </c>
      <c r="E406" s="191" t="s">
        <v>642</v>
      </c>
      <c r="F406" s="260" t="s">
        <v>24</v>
      </c>
      <c r="G406" s="269">
        <v>23</v>
      </c>
      <c r="H406" s="261">
        <v>129.30000000000001</v>
      </c>
      <c r="I406" s="261">
        <f t="shared" si="99"/>
        <v>161.625</v>
      </c>
      <c r="J406" s="261">
        <f t="shared" si="100"/>
        <v>3717.38</v>
      </c>
      <c r="K406" s="262">
        <f t="shared" si="94"/>
        <v>1.7136867550921015E-3</v>
      </c>
    </row>
    <row r="407" spans="1:11" ht="26.1" customHeight="1" x14ac:dyDescent="0.2">
      <c r="A407" s="276" t="s">
        <v>1656</v>
      </c>
      <c r="B407" s="260" t="s">
        <v>658</v>
      </c>
      <c r="C407" s="260" t="s">
        <v>1586</v>
      </c>
      <c r="D407" s="260" t="s">
        <v>1324</v>
      </c>
      <c r="E407" s="191" t="s">
        <v>644</v>
      </c>
      <c r="F407" s="260" t="s">
        <v>24</v>
      </c>
      <c r="G407" s="269">
        <v>6</v>
      </c>
      <c r="H407" s="261">
        <v>75.14</v>
      </c>
      <c r="I407" s="261">
        <f t="shared" si="99"/>
        <v>93.924999999999997</v>
      </c>
      <c r="J407" s="261">
        <f t="shared" si="100"/>
        <v>563.54999999999995</v>
      </c>
      <c r="K407" s="262">
        <f t="shared" si="94"/>
        <v>2.5979269561684674E-4</v>
      </c>
    </row>
    <row r="408" spans="1:11" ht="26.1" customHeight="1" x14ac:dyDescent="0.2">
      <c r="A408" s="276" t="s">
        <v>1656</v>
      </c>
      <c r="B408" s="260" t="s">
        <v>659</v>
      </c>
      <c r="C408" s="260" t="s">
        <v>1587</v>
      </c>
      <c r="D408" s="260" t="s">
        <v>1324</v>
      </c>
      <c r="E408" s="191" t="s">
        <v>646</v>
      </c>
      <c r="F408" s="260" t="s">
        <v>24</v>
      </c>
      <c r="G408" s="269">
        <v>16</v>
      </c>
      <c r="H408" s="261">
        <v>27.92</v>
      </c>
      <c r="I408" s="261">
        <f t="shared" si="99"/>
        <v>34.900000000000006</v>
      </c>
      <c r="J408" s="261">
        <f t="shared" si="100"/>
        <v>558.4</v>
      </c>
      <c r="K408" s="262">
        <f t="shared" si="94"/>
        <v>2.5741858084011573E-4</v>
      </c>
    </row>
    <row r="409" spans="1:11" ht="24" customHeight="1" x14ac:dyDescent="0.2">
      <c r="A409" s="276" t="s">
        <v>1656</v>
      </c>
      <c r="B409" s="260" t="s">
        <v>660</v>
      </c>
      <c r="C409" s="260" t="s">
        <v>1588</v>
      </c>
      <c r="D409" s="260" t="s">
        <v>1324</v>
      </c>
      <c r="E409" s="191" t="s">
        <v>648</v>
      </c>
      <c r="F409" s="260" t="s">
        <v>1240</v>
      </c>
      <c r="G409" s="269">
        <v>5.05</v>
      </c>
      <c r="H409" s="261">
        <v>152.03</v>
      </c>
      <c r="I409" s="261">
        <f t="shared" si="99"/>
        <v>190.03749999999999</v>
      </c>
      <c r="J409" s="261">
        <f t="shared" si="100"/>
        <v>959.69</v>
      </c>
      <c r="K409" s="262">
        <f t="shared" si="94"/>
        <v>4.4241052622931713E-4</v>
      </c>
    </row>
    <row r="410" spans="1:11" ht="24" customHeight="1" x14ac:dyDescent="0.2">
      <c r="A410" s="276" t="s">
        <v>1656</v>
      </c>
      <c r="B410" s="260" t="s">
        <v>661</v>
      </c>
      <c r="C410" s="260" t="s">
        <v>1589</v>
      </c>
      <c r="D410" s="260" t="s">
        <v>1324</v>
      </c>
      <c r="E410" s="191" t="s">
        <v>650</v>
      </c>
      <c r="F410" s="260" t="s">
        <v>24</v>
      </c>
      <c r="G410" s="269">
        <v>36.979999999999997</v>
      </c>
      <c r="H410" s="261">
        <v>18.170000000000002</v>
      </c>
      <c r="I410" s="261">
        <f t="shared" si="99"/>
        <v>22.712500000000002</v>
      </c>
      <c r="J410" s="261">
        <f t="shared" si="100"/>
        <v>839.91</v>
      </c>
      <c r="K410" s="262">
        <f t="shared" si="94"/>
        <v>3.8719276546099858E-4</v>
      </c>
    </row>
    <row r="411" spans="1:11" ht="26.1" customHeight="1" x14ac:dyDescent="0.2">
      <c r="A411" s="276" t="s">
        <v>1656</v>
      </c>
      <c r="B411" s="260" t="s">
        <v>662</v>
      </c>
      <c r="C411" s="260" t="s">
        <v>1590</v>
      </c>
      <c r="D411" s="260" t="s">
        <v>23</v>
      </c>
      <c r="E411" s="191" t="s">
        <v>664</v>
      </c>
      <c r="F411" s="260" t="s">
        <v>1320</v>
      </c>
      <c r="G411" s="269">
        <v>134.93</v>
      </c>
      <c r="H411" s="261">
        <v>3.95</v>
      </c>
      <c r="I411" s="261">
        <f t="shared" si="99"/>
        <v>4.9375</v>
      </c>
      <c r="J411" s="261">
        <f t="shared" si="100"/>
        <v>666.22</v>
      </c>
      <c r="K411" s="262">
        <f t="shared" si="94"/>
        <v>3.0712286340849201E-4</v>
      </c>
    </row>
    <row r="412" spans="1:11" ht="24" customHeight="1" x14ac:dyDescent="0.2">
      <c r="A412" s="275"/>
      <c r="B412" s="257" t="s">
        <v>1662</v>
      </c>
      <c r="C412" s="257" t="s">
        <v>1311</v>
      </c>
      <c r="D412" s="257"/>
      <c r="E412" s="190" t="s">
        <v>215</v>
      </c>
      <c r="F412" s="257"/>
      <c r="G412" s="270"/>
      <c r="H412" s="257"/>
      <c r="I412" s="258"/>
      <c r="J412" s="258">
        <f>SUMIFS(J413:$J$438,$B413:$B$438,$B412&amp;"*",$A413:$A$438,"Serviço")</f>
        <v>6574.85</v>
      </c>
      <c r="K412" s="259">
        <f t="shared" si="94"/>
        <v>3.0309608815125987E-3</v>
      </c>
    </row>
    <row r="413" spans="1:11" ht="51.95" customHeight="1" x14ac:dyDescent="0.2">
      <c r="A413" s="276" t="s">
        <v>1656</v>
      </c>
      <c r="B413" s="260" t="s">
        <v>667</v>
      </c>
      <c r="C413" s="260" t="s">
        <v>1591</v>
      </c>
      <c r="D413" s="260" t="s">
        <v>23</v>
      </c>
      <c r="E413" s="191" t="s">
        <v>665</v>
      </c>
      <c r="F413" s="260" t="s">
        <v>24</v>
      </c>
      <c r="G413" s="269">
        <v>3</v>
      </c>
      <c r="H413" s="261">
        <v>1358.52</v>
      </c>
      <c r="I413" s="261">
        <f t="shared" ref="I413:I414" si="101">H413*(1+($H$2))</f>
        <v>1698.15</v>
      </c>
      <c r="J413" s="261">
        <f t="shared" ref="J413:J414" si="102">ROUND(I413*G413,2)</f>
        <v>5094.45</v>
      </c>
      <c r="K413" s="262">
        <f t="shared" si="94"/>
        <v>2.3485066066635525E-3</v>
      </c>
    </row>
    <row r="414" spans="1:11" ht="39" customHeight="1" x14ac:dyDescent="0.2">
      <c r="A414" s="276" t="s">
        <v>1656</v>
      </c>
      <c r="B414" s="260" t="s">
        <v>670</v>
      </c>
      <c r="C414" s="260" t="s">
        <v>1592</v>
      </c>
      <c r="D414" s="260" t="s">
        <v>1313</v>
      </c>
      <c r="E414" s="191" t="s">
        <v>1593</v>
      </c>
      <c r="F414" s="260" t="s">
        <v>24</v>
      </c>
      <c r="G414" s="269">
        <v>2</v>
      </c>
      <c r="H414" s="261">
        <v>592.16</v>
      </c>
      <c r="I414" s="261">
        <f t="shared" si="101"/>
        <v>740.19999999999993</v>
      </c>
      <c r="J414" s="261">
        <f t="shared" si="102"/>
        <v>1480.4</v>
      </c>
      <c r="K414" s="262">
        <f t="shared" si="94"/>
        <v>6.8245427484904617E-4</v>
      </c>
    </row>
    <row r="415" spans="1:11" ht="24" customHeight="1" x14ac:dyDescent="0.2">
      <c r="A415" s="275"/>
      <c r="B415" s="257" t="s">
        <v>1661</v>
      </c>
      <c r="C415" s="257" t="s">
        <v>1311</v>
      </c>
      <c r="D415" s="257"/>
      <c r="E415" s="190" t="s">
        <v>217</v>
      </c>
      <c r="F415" s="257"/>
      <c r="G415" s="270"/>
      <c r="H415" s="257"/>
      <c r="I415" s="258"/>
      <c r="J415" s="258">
        <f>SUMIFS(J416:$J$438,$B416:$B$438,$B415&amp;"*",$A416:$A$438,"Serviço")</f>
        <v>481416.29</v>
      </c>
      <c r="K415" s="259">
        <f t="shared" si="94"/>
        <v>0.22192961705786821</v>
      </c>
    </row>
    <row r="416" spans="1:11" ht="26.1" customHeight="1" x14ac:dyDescent="0.2">
      <c r="A416" s="276" t="s">
        <v>1656</v>
      </c>
      <c r="B416" s="260" t="s">
        <v>631</v>
      </c>
      <c r="C416" s="260" t="s">
        <v>1594</v>
      </c>
      <c r="D416" s="260" t="s">
        <v>1313</v>
      </c>
      <c r="E416" s="191" t="s">
        <v>1595</v>
      </c>
      <c r="F416" s="260" t="s">
        <v>1320</v>
      </c>
      <c r="G416" s="269">
        <v>22.39</v>
      </c>
      <c r="H416" s="261">
        <v>505.24</v>
      </c>
      <c r="I416" s="261">
        <f t="shared" ref="I416:I420" si="103">H416*(1+($H$2))</f>
        <v>631.54999999999995</v>
      </c>
      <c r="J416" s="261">
        <f t="shared" ref="J416:J420" si="104">ROUND(I416*G416,2)</f>
        <v>14140.4</v>
      </c>
      <c r="K416" s="262">
        <f t="shared" si="94"/>
        <v>6.5186276871625586E-3</v>
      </c>
    </row>
    <row r="417" spans="1:11" ht="26.1" customHeight="1" x14ac:dyDescent="0.2">
      <c r="A417" s="276" t="s">
        <v>1656</v>
      </c>
      <c r="B417" s="260" t="s">
        <v>674</v>
      </c>
      <c r="C417" s="260" t="s">
        <v>1596</v>
      </c>
      <c r="D417" s="260" t="s">
        <v>1324</v>
      </c>
      <c r="E417" s="191" t="s">
        <v>1250</v>
      </c>
      <c r="F417" s="260" t="s">
        <v>33</v>
      </c>
      <c r="G417" s="269">
        <v>90.3</v>
      </c>
      <c r="H417" s="261">
        <v>1161.74</v>
      </c>
      <c r="I417" s="261">
        <f t="shared" si="103"/>
        <v>1452.175</v>
      </c>
      <c r="J417" s="261">
        <f t="shared" si="104"/>
        <v>131131.4</v>
      </c>
      <c r="K417" s="262">
        <f t="shared" si="94"/>
        <v>6.0450678530762095E-2</v>
      </c>
    </row>
    <row r="418" spans="1:11" ht="26.1" customHeight="1" x14ac:dyDescent="0.2">
      <c r="A418" s="276" t="s">
        <v>1656</v>
      </c>
      <c r="B418" s="260" t="s">
        <v>676</v>
      </c>
      <c r="C418" s="260" t="s">
        <v>1597</v>
      </c>
      <c r="D418" s="260" t="s">
        <v>1324</v>
      </c>
      <c r="E418" s="191" t="s">
        <v>677</v>
      </c>
      <c r="F418" s="260" t="s">
        <v>33</v>
      </c>
      <c r="G418" s="269">
        <v>135.26</v>
      </c>
      <c r="H418" s="261">
        <v>1820.86</v>
      </c>
      <c r="I418" s="261">
        <f t="shared" si="103"/>
        <v>2276.0749999999998</v>
      </c>
      <c r="J418" s="261">
        <f t="shared" si="104"/>
        <v>307861.90000000002</v>
      </c>
      <c r="K418" s="262">
        <f t="shared" si="94"/>
        <v>0.14192223028786111</v>
      </c>
    </row>
    <row r="419" spans="1:11" ht="26.1" customHeight="1" x14ac:dyDescent="0.2">
      <c r="A419" s="276" t="s">
        <v>1656</v>
      </c>
      <c r="B419" s="260" t="s">
        <v>684</v>
      </c>
      <c r="C419" s="260" t="s">
        <v>1598</v>
      </c>
      <c r="D419" s="260" t="s">
        <v>1313</v>
      </c>
      <c r="E419" s="191" t="s">
        <v>1599</v>
      </c>
      <c r="F419" s="260" t="s">
        <v>1320</v>
      </c>
      <c r="G419" s="269">
        <v>4.18</v>
      </c>
      <c r="H419" s="261">
        <v>822.14</v>
      </c>
      <c r="I419" s="261">
        <f t="shared" si="103"/>
        <v>1027.675</v>
      </c>
      <c r="J419" s="261">
        <f t="shared" si="104"/>
        <v>4295.68</v>
      </c>
      <c r="K419" s="262">
        <f t="shared" si="94"/>
        <v>1.9802790998267703E-3</v>
      </c>
    </row>
    <row r="420" spans="1:11" ht="24" customHeight="1" x14ac:dyDescent="0.2">
      <c r="A420" s="276" t="s">
        <v>1656</v>
      </c>
      <c r="B420" s="260" t="s">
        <v>988</v>
      </c>
      <c r="C420" s="260" t="s">
        <v>1600</v>
      </c>
      <c r="D420" s="260" t="s">
        <v>1313</v>
      </c>
      <c r="E420" s="191" t="s">
        <v>1601</v>
      </c>
      <c r="F420" s="260" t="s">
        <v>1248</v>
      </c>
      <c r="G420" s="269">
        <v>48.34</v>
      </c>
      <c r="H420" s="261">
        <v>396.97</v>
      </c>
      <c r="I420" s="261">
        <f t="shared" si="103"/>
        <v>496.21250000000003</v>
      </c>
      <c r="J420" s="261">
        <f t="shared" si="104"/>
        <v>23986.91</v>
      </c>
      <c r="K420" s="262">
        <f t="shared" si="94"/>
        <v>1.1057801452255697E-2</v>
      </c>
    </row>
    <row r="421" spans="1:11" ht="24" customHeight="1" x14ac:dyDescent="0.2">
      <c r="A421" s="275"/>
      <c r="B421" s="257" t="s">
        <v>1660</v>
      </c>
      <c r="C421" s="257" t="s">
        <v>1311</v>
      </c>
      <c r="D421" s="257"/>
      <c r="E421" s="190" t="s">
        <v>718</v>
      </c>
      <c r="F421" s="257"/>
      <c r="G421" s="270"/>
      <c r="H421" s="257"/>
      <c r="I421" s="258"/>
      <c r="J421" s="258">
        <f>SUMIFS(J422:$J$438,$B422:$B$438,$B421&amp;"*",$A422:$A$438,"Serviço")</f>
        <v>9173.84</v>
      </c>
      <c r="K421" s="259">
        <f t="shared" ref="K421:K452" si="105">J421/$I$442</f>
        <v>4.2290774957992258E-3</v>
      </c>
    </row>
    <row r="422" spans="1:11" ht="26.1" customHeight="1" x14ac:dyDescent="0.2">
      <c r="A422" s="276" t="s">
        <v>1656</v>
      </c>
      <c r="B422" s="260" t="s">
        <v>719</v>
      </c>
      <c r="C422" s="260" t="s">
        <v>1381</v>
      </c>
      <c r="D422" s="260" t="s">
        <v>23</v>
      </c>
      <c r="E422" s="191" t="s">
        <v>720</v>
      </c>
      <c r="F422" s="260" t="s">
        <v>1334</v>
      </c>
      <c r="G422" s="269">
        <v>0.25</v>
      </c>
      <c r="H422" s="261">
        <v>870.46</v>
      </c>
      <c r="I422" s="261">
        <f t="shared" ref="I422:I434" si="106">H422*(1+($H$2))</f>
        <v>1088.075</v>
      </c>
      <c r="J422" s="261">
        <f t="shared" ref="J422:J434" si="107">ROUND(I422*G422,2)</f>
        <v>272.02</v>
      </c>
      <c r="K422" s="262">
        <f t="shared" si="105"/>
        <v>1.2539935952745037E-4</v>
      </c>
    </row>
    <row r="423" spans="1:11" ht="51.95" customHeight="1" x14ac:dyDescent="0.2">
      <c r="A423" s="276" t="s">
        <v>1656</v>
      </c>
      <c r="B423" s="260" t="s">
        <v>723</v>
      </c>
      <c r="C423" s="260" t="s">
        <v>1602</v>
      </c>
      <c r="D423" s="260" t="s">
        <v>23</v>
      </c>
      <c r="E423" s="191" t="s">
        <v>726</v>
      </c>
      <c r="F423" s="260" t="s">
        <v>1320</v>
      </c>
      <c r="G423" s="269">
        <v>6.89</v>
      </c>
      <c r="H423" s="261">
        <v>146.84</v>
      </c>
      <c r="I423" s="261">
        <f t="shared" si="106"/>
        <v>183.55</v>
      </c>
      <c r="J423" s="261">
        <f t="shared" si="107"/>
        <v>1264.6600000000001</v>
      </c>
      <c r="K423" s="262">
        <f t="shared" si="105"/>
        <v>5.8299961039624067E-4</v>
      </c>
    </row>
    <row r="424" spans="1:11" ht="26.1" customHeight="1" x14ac:dyDescent="0.2">
      <c r="A424" s="276" t="s">
        <v>1656</v>
      </c>
      <c r="B424" s="260" t="s">
        <v>727</v>
      </c>
      <c r="C424" s="260" t="s">
        <v>1369</v>
      </c>
      <c r="D424" s="260" t="s">
        <v>23</v>
      </c>
      <c r="E424" s="191" t="s">
        <v>281</v>
      </c>
      <c r="F424" s="260" t="s">
        <v>1334</v>
      </c>
      <c r="G424" s="269">
        <v>0.71</v>
      </c>
      <c r="H424" s="261">
        <v>24.61</v>
      </c>
      <c r="I424" s="261">
        <f t="shared" si="106"/>
        <v>30.762499999999999</v>
      </c>
      <c r="J424" s="261">
        <f t="shared" si="107"/>
        <v>21.84</v>
      </c>
      <c r="K424" s="262">
        <f t="shared" si="105"/>
        <v>1.0068090625981604E-5</v>
      </c>
    </row>
    <row r="425" spans="1:11" ht="39" customHeight="1" x14ac:dyDescent="0.2">
      <c r="A425" s="276" t="s">
        <v>1656</v>
      </c>
      <c r="B425" s="260" t="s">
        <v>729</v>
      </c>
      <c r="C425" s="260" t="s">
        <v>1382</v>
      </c>
      <c r="D425" s="260" t="s">
        <v>23</v>
      </c>
      <c r="E425" s="191" t="s">
        <v>731</v>
      </c>
      <c r="F425" s="260" t="s">
        <v>1320</v>
      </c>
      <c r="G425" s="269">
        <v>0.85</v>
      </c>
      <c r="H425" s="261">
        <v>193.95</v>
      </c>
      <c r="I425" s="261">
        <f t="shared" si="106"/>
        <v>242.4375</v>
      </c>
      <c r="J425" s="261">
        <f t="shared" si="107"/>
        <v>206.07</v>
      </c>
      <c r="K425" s="262">
        <f t="shared" si="105"/>
        <v>9.4996860590477526E-5</v>
      </c>
    </row>
    <row r="426" spans="1:11" ht="39" customHeight="1" x14ac:dyDescent="0.2">
      <c r="A426" s="276" t="s">
        <v>1656</v>
      </c>
      <c r="B426" s="260" t="s">
        <v>732</v>
      </c>
      <c r="C426" s="260" t="s">
        <v>1603</v>
      </c>
      <c r="D426" s="260" t="s">
        <v>23</v>
      </c>
      <c r="E426" s="191" t="s">
        <v>735</v>
      </c>
      <c r="F426" s="260" t="s">
        <v>67</v>
      </c>
      <c r="G426" s="269">
        <v>11.08</v>
      </c>
      <c r="H426" s="261">
        <v>12.57</v>
      </c>
      <c r="I426" s="261">
        <f t="shared" si="106"/>
        <v>15.7125</v>
      </c>
      <c r="J426" s="261">
        <f t="shared" si="107"/>
        <v>174.09</v>
      </c>
      <c r="K426" s="262">
        <f t="shared" si="105"/>
        <v>8.0254299316718757E-5</v>
      </c>
    </row>
    <row r="427" spans="1:11" ht="24" customHeight="1" x14ac:dyDescent="0.2">
      <c r="A427" s="276" t="s">
        <v>1656</v>
      </c>
      <c r="B427" s="260" t="s">
        <v>736</v>
      </c>
      <c r="C427" s="260" t="s">
        <v>1604</v>
      </c>
      <c r="D427" s="260" t="s">
        <v>32</v>
      </c>
      <c r="E427" s="191" t="s">
        <v>737</v>
      </c>
      <c r="F427" s="260" t="s">
        <v>1334</v>
      </c>
      <c r="G427" s="269">
        <v>0.36</v>
      </c>
      <c r="H427" s="261">
        <v>662.03</v>
      </c>
      <c r="I427" s="261">
        <f t="shared" si="106"/>
        <v>827.53749999999991</v>
      </c>
      <c r="J427" s="261">
        <f t="shared" si="107"/>
        <v>297.91000000000003</v>
      </c>
      <c r="K427" s="262">
        <f t="shared" si="105"/>
        <v>1.3733447245357967E-4</v>
      </c>
    </row>
    <row r="428" spans="1:11" ht="51.95" customHeight="1" x14ac:dyDescent="0.2">
      <c r="A428" s="276" t="s">
        <v>1656</v>
      </c>
      <c r="B428" s="260" t="s">
        <v>739</v>
      </c>
      <c r="C428" s="260" t="s">
        <v>1549</v>
      </c>
      <c r="D428" s="260" t="s">
        <v>23</v>
      </c>
      <c r="E428" s="191" t="s">
        <v>246</v>
      </c>
      <c r="F428" s="260" t="s">
        <v>1320</v>
      </c>
      <c r="G428" s="269">
        <v>9.06</v>
      </c>
      <c r="H428" s="261">
        <v>8.43</v>
      </c>
      <c r="I428" s="261">
        <f t="shared" si="106"/>
        <v>10.5375</v>
      </c>
      <c r="J428" s="261">
        <f t="shared" si="107"/>
        <v>95.47</v>
      </c>
      <c r="K428" s="262">
        <f t="shared" si="105"/>
        <v>4.4011017035827097E-5</v>
      </c>
    </row>
    <row r="429" spans="1:11" ht="65.099999999999994" customHeight="1" x14ac:dyDescent="0.2">
      <c r="A429" s="276" t="s">
        <v>1656</v>
      </c>
      <c r="B429" s="260" t="s">
        <v>741</v>
      </c>
      <c r="C429" s="260" t="s">
        <v>1605</v>
      </c>
      <c r="D429" s="260" t="s">
        <v>23</v>
      </c>
      <c r="E429" s="191" t="s">
        <v>1606</v>
      </c>
      <c r="F429" s="260" t="s">
        <v>1320</v>
      </c>
      <c r="G429" s="269">
        <v>9.06</v>
      </c>
      <c r="H429" s="261">
        <v>146.68</v>
      </c>
      <c r="I429" s="261">
        <f t="shared" si="106"/>
        <v>183.35000000000002</v>
      </c>
      <c r="J429" s="261">
        <f t="shared" si="107"/>
        <v>1661.15</v>
      </c>
      <c r="K429" s="262">
        <f t="shared" si="105"/>
        <v>7.6577878861489664E-4</v>
      </c>
    </row>
    <row r="430" spans="1:11" ht="26.1" customHeight="1" x14ac:dyDescent="0.2">
      <c r="A430" s="276" t="s">
        <v>1656</v>
      </c>
      <c r="B430" s="260" t="s">
        <v>742</v>
      </c>
      <c r="C430" s="260" t="s">
        <v>1607</v>
      </c>
      <c r="D430" s="260" t="s">
        <v>23</v>
      </c>
      <c r="E430" s="191" t="s">
        <v>743</v>
      </c>
      <c r="F430" s="260" t="s">
        <v>1320</v>
      </c>
      <c r="G430" s="269">
        <v>9.06</v>
      </c>
      <c r="H430" s="261">
        <v>30.13</v>
      </c>
      <c r="I430" s="261">
        <f t="shared" si="106"/>
        <v>37.662500000000001</v>
      </c>
      <c r="J430" s="261">
        <f t="shared" si="107"/>
        <v>341.22</v>
      </c>
      <c r="K430" s="262">
        <f t="shared" si="105"/>
        <v>1.5730008623614667E-4</v>
      </c>
    </row>
    <row r="431" spans="1:11" ht="39" customHeight="1" x14ac:dyDescent="0.2">
      <c r="A431" s="276" t="s">
        <v>1656</v>
      </c>
      <c r="B431" s="260" t="s">
        <v>744</v>
      </c>
      <c r="C431" s="260" t="s">
        <v>1608</v>
      </c>
      <c r="D431" s="260" t="s">
        <v>23</v>
      </c>
      <c r="E431" s="191" t="s">
        <v>746</v>
      </c>
      <c r="F431" s="260" t="s">
        <v>1320</v>
      </c>
      <c r="G431" s="269">
        <v>4.83</v>
      </c>
      <c r="H431" s="261">
        <v>2.9</v>
      </c>
      <c r="I431" s="261">
        <f t="shared" si="106"/>
        <v>3.625</v>
      </c>
      <c r="J431" s="261">
        <f t="shared" si="107"/>
        <v>17.510000000000002</v>
      </c>
      <c r="K431" s="262">
        <f t="shared" si="105"/>
        <v>8.0719902408854359E-6</v>
      </c>
    </row>
    <row r="432" spans="1:11" ht="39" customHeight="1" x14ac:dyDescent="0.2">
      <c r="A432" s="276" t="s">
        <v>1656</v>
      </c>
      <c r="B432" s="260" t="s">
        <v>747</v>
      </c>
      <c r="C432" s="260" t="s">
        <v>1609</v>
      </c>
      <c r="D432" s="260" t="s">
        <v>23</v>
      </c>
      <c r="E432" s="191" t="s">
        <v>748</v>
      </c>
      <c r="F432" s="260" t="s">
        <v>1320</v>
      </c>
      <c r="G432" s="269">
        <v>6.04</v>
      </c>
      <c r="H432" s="261">
        <v>12.53</v>
      </c>
      <c r="I432" s="261">
        <f t="shared" si="106"/>
        <v>15.6625</v>
      </c>
      <c r="J432" s="261">
        <f t="shared" si="107"/>
        <v>94.6</v>
      </c>
      <c r="K432" s="262">
        <f t="shared" si="105"/>
        <v>4.3609952986165738E-5</v>
      </c>
    </row>
    <row r="433" spans="1:12" ht="26.1" customHeight="1" x14ac:dyDescent="0.2">
      <c r="A433" s="276" t="s">
        <v>1656</v>
      </c>
      <c r="B433" s="260" t="s">
        <v>750</v>
      </c>
      <c r="C433" s="260" t="s">
        <v>1610</v>
      </c>
      <c r="D433" s="260" t="s">
        <v>23</v>
      </c>
      <c r="E433" s="191" t="s">
        <v>752</v>
      </c>
      <c r="F433" s="260" t="s">
        <v>1334</v>
      </c>
      <c r="G433" s="269">
        <v>0.48</v>
      </c>
      <c r="H433" s="261">
        <v>164.48</v>
      </c>
      <c r="I433" s="261">
        <f t="shared" si="106"/>
        <v>205.6</v>
      </c>
      <c r="J433" s="261">
        <f t="shared" si="107"/>
        <v>98.69</v>
      </c>
      <c r="K433" s="262">
        <f t="shared" si="105"/>
        <v>4.5495415012734638E-5</v>
      </c>
    </row>
    <row r="434" spans="1:12" ht="24" customHeight="1" x14ac:dyDescent="0.2">
      <c r="A434" s="276" t="s">
        <v>1656</v>
      </c>
      <c r="B434" s="260" t="s">
        <v>754</v>
      </c>
      <c r="C434" s="260" t="s">
        <v>1611</v>
      </c>
      <c r="D434" s="260" t="s">
        <v>1313</v>
      </c>
      <c r="E434" s="191" t="s">
        <v>1612</v>
      </c>
      <c r="F434" s="260" t="s">
        <v>1320</v>
      </c>
      <c r="G434" s="269">
        <v>5.03</v>
      </c>
      <c r="H434" s="261">
        <v>736.16</v>
      </c>
      <c r="I434" s="261">
        <f t="shared" si="106"/>
        <v>920.19999999999993</v>
      </c>
      <c r="J434" s="261">
        <f t="shared" si="107"/>
        <v>4628.6099999999997</v>
      </c>
      <c r="K434" s="262">
        <f t="shared" si="105"/>
        <v>2.1337575527621204E-3</v>
      </c>
    </row>
    <row r="435" spans="1:12" ht="24" customHeight="1" x14ac:dyDescent="0.2">
      <c r="A435" s="275"/>
      <c r="B435" s="257" t="s">
        <v>1658</v>
      </c>
      <c r="C435" s="257" t="s">
        <v>1311</v>
      </c>
      <c r="D435" s="257"/>
      <c r="E435" s="190" t="s">
        <v>218</v>
      </c>
      <c r="F435" s="257"/>
      <c r="G435" s="270"/>
      <c r="H435" s="257"/>
      <c r="I435" s="258"/>
      <c r="J435" s="258">
        <f>SUMIFS(J436:$J$438,$B436:$B$438,$B435&amp;"*",$A436:$A$438,"Serviço")</f>
        <v>1907.08</v>
      </c>
      <c r="K435" s="259">
        <f t="shared" si="105"/>
        <v>8.7915083658411165E-4</v>
      </c>
    </row>
    <row r="436" spans="1:12" ht="24" customHeight="1" x14ac:dyDescent="0.2">
      <c r="A436" s="275"/>
      <c r="B436" s="257" t="s">
        <v>1659</v>
      </c>
      <c r="C436" s="257" t="s">
        <v>1311</v>
      </c>
      <c r="D436" s="257"/>
      <c r="E436" s="190" t="s">
        <v>915</v>
      </c>
      <c r="F436" s="257"/>
      <c r="G436" s="270"/>
      <c r="H436" s="257"/>
      <c r="I436" s="258"/>
      <c r="J436" s="258">
        <f>SUMIFS(J437:$J$438,$B437:$B$438,$B436&amp;"*",$A437:$A$438,"Serviço")</f>
        <v>1907.08</v>
      </c>
      <c r="K436" s="259">
        <f t="shared" si="105"/>
        <v>8.7915083658411165E-4</v>
      </c>
    </row>
    <row r="437" spans="1:12" ht="26.1" customHeight="1" x14ac:dyDescent="0.2">
      <c r="A437" s="276" t="s">
        <v>1656</v>
      </c>
      <c r="B437" s="260" t="s">
        <v>916</v>
      </c>
      <c r="C437" s="260" t="s">
        <v>1613</v>
      </c>
      <c r="D437" s="260" t="s">
        <v>23</v>
      </c>
      <c r="E437" s="191" t="s">
        <v>918</v>
      </c>
      <c r="F437" s="260" t="s">
        <v>1320</v>
      </c>
      <c r="G437" s="269">
        <v>324.70999999999998</v>
      </c>
      <c r="H437" s="261">
        <v>4.08</v>
      </c>
      <c r="I437" s="261">
        <f t="shared" ref="I437:I438" si="108">H437*(1+($H$2))</f>
        <v>5.0999999999999996</v>
      </c>
      <c r="J437" s="261">
        <f t="shared" ref="J437:J438" si="109">ROUND(I437*G437,2)</f>
        <v>1656.02</v>
      </c>
      <c r="K437" s="262">
        <f t="shared" si="105"/>
        <v>7.6341389370137625E-4</v>
      </c>
    </row>
    <row r="438" spans="1:12" ht="24" customHeight="1" x14ac:dyDescent="0.2">
      <c r="A438" s="276" t="s">
        <v>1656</v>
      </c>
      <c r="B438" s="260" t="s">
        <v>917</v>
      </c>
      <c r="C438" s="260" t="s">
        <v>1614</v>
      </c>
      <c r="D438" s="260" t="s">
        <v>1313</v>
      </c>
      <c r="E438" s="191" t="s">
        <v>1615</v>
      </c>
      <c r="F438" s="260" t="s">
        <v>1320</v>
      </c>
      <c r="G438" s="269">
        <v>12.64</v>
      </c>
      <c r="H438" s="261">
        <v>15.89</v>
      </c>
      <c r="I438" s="261">
        <f t="shared" si="108"/>
        <v>19.862500000000001</v>
      </c>
      <c r="J438" s="261">
        <f t="shared" si="109"/>
        <v>251.06</v>
      </c>
      <c r="K438" s="262">
        <f t="shared" si="105"/>
        <v>1.1573694288273542E-4</v>
      </c>
    </row>
    <row r="439" spans="1:12" x14ac:dyDescent="0.2">
      <c r="A439" s="275"/>
      <c r="B439" s="263"/>
      <c r="C439" s="263"/>
      <c r="D439" s="263"/>
      <c r="E439" s="263"/>
      <c r="F439" s="263"/>
      <c r="G439" s="263"/>
      <c r="H439" s="263"/>
      <c r="I439" s="263"/>
      <c r="J439" s="263"/>
      <c r="K439" s="263"/>
    </row>
    <row r="440" spans="1:12" ht="15.75" x14ac:dyDescent="0.2">
      <c r="A440" s="275"/>
      <c r="B440" s="281"/>
      <c r="C440" s="281"/>
      <c r="D440" s="281"/>
      <c r="E440" s="192"/>
      <c r="F440" s="267"/>
      <c r="G440" s="282" t="s">
        <v>1616</v>
      </c>
      <c r="H440" s="282"/>
      <c r="I440" s="283">
        <f>I442/(1+$H$2)</f>
        <v>1735383.6639999989</v>
      </c>
      <c r="J440" s="282"/>
      <c r="K440" s="282"/>
      <c r="L440" s="278"/>
    </row>
    <row r="441" spans="1:12" ht="15.75" x14ac:dyDescent="0.2">
      <c r="A441" s="275"/>
      <c r="B441" s="281"/>
      <c r="C441" s="281"/>
      <c r="D441" s="281"/>
      <c r="E441" s="192"/>
      <c r="F441" s="267"/>
      <c r="G441" s="282" t="s">
        <v>1617</v>
      </c>
      <c r="H441" s="282"/>
      <c r="I441" s="283">
        <f>I442-I440</f>
        <v>433845.91599999974</v>
      </c>
      <c r="J441" s="282"/>
      <c r="K441" s="282"/>
    </row>
    <row r="442" spans="1:12" ht="15.75" x14ac:dyDescent="0.2">
      <c r="A442" s="275"/>
      <c r="B442" s="281"/>
      <c r="C442" s="281"/>
      <c r="D442" s="281"/>
      <c r="E442" s="192"/>
      <c r="F442" s="267"/>
      <c r="G442" s="282" t="s">
        <v>1618</v>
      </c>
      <c r="H442" s="282"/>
      <c r="I442" s="283">
        <f>SUMIFS(J5:$J$438,$B5:$B$438,$A4&amp;"*",$A5:$A$438,"Serviço")</f>
        <v>2169229.5799999987</v>
      </c>
      <c r="J442" s="282"/>
      <c r="K442" s="282"/>
    </row>
    <row r="443" spans="1:12" ht="60" customHeight="1" x14ac:dyDescent="0.2">
      <c r="A443" s="275"/>
      <c r="B443" s="267"/>
      <c r="C443" s="267"/>
      <c r="D443" s="267"/>
      <c r="E443" s="267"/>
      <c r="F443" s="267"/>
      <c r="G443" s="267"/>
      <c r="H443" s="267"/>
      <c r="I443" s="267"/>
      <c r="J443" s="267"/>
      <c r="K443" s="267"/>
    </row>
  </sheetData>
  <autoFilter ref="A4:K438" xr:uid="{9F865C11-3F4D-4976-9C20-DF94EEE0BFA8}"/>
  <mergeCells count="12">
    <mergeCell ref="F1:G1"/>
    <mergeCell ref="F2:G2"/>
    <mergeCell ref="B442:D442"/>
    <mergeCell ref="G442:H442"/>
    <mergeCell ref="I442:K442"/>
    <mergeCell ref="B3:K3"/>
    <mergeCell ref="B440:D440"/>
    <mergeCell ref="G440:H440"/>
    <mergeCell ref="I440:K440"/>
    <mergeCell ref="B441:D441"/>
    <mergeCell ref="G441:H441"/>
    <mergeCell ref="I441:K441"/>
  </mergeCells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headerFooter>
    <oddHeader>&amp;L &amp;C &amp;R</oddHeader>
    <oddFooter>&amp;L &amp;C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36E34-4E7B-4E8E-9CE1-CB6F65DCB68D}">
  <sheetPr>
    <tabColor theme="0"/>
    <pageSetUpPr fitToPage="1"/>
  </sheetPr>
  <dimension ref="A1:AA2732"/>
  <sheetViews>
    <sheetView topLeftCell="B1" zoomScaleNormal="100" zoomScaleSheetLayoutView="100" workbookViewId="0">
      <pane ySplit="8" topLeftCell="A9" activePane="bottomLeft" state="frozen"/>
      <selection pane="bottomLeft" activeCell="N14" sqref="N14"/>
    </sheetView>
  </sheetViews>
  <sheetFormatPr defaultColWidth="9.140625" defaultRowHeight="15" outlineLevelRow="4" x14ac:dyDescent="0.25"/>
  <cols>
    <col min="1" max="1" width="10.7109375" style="1" hidden="1" customWidth="1"/>
    <col min="2" max="2" width="10.7109375" style="1" customWidth="1"/>
    <col min="3" max="3" width="13.140625" style="1" bestFit="1" customWidth="1"/>
    <col min="4" max="4" width="13.42578125" style="10" bestFit="1" customWidth="1"/>
    <col min="5" max="5" width="72.85546875" style="1" customWidth="1"/>
    <col min="6" max="6" width="11.7109375" style="1" customWidth="1"/>
    <col min="7" max="11" width="10.7109375" style="1" customWidth="1"/>
    <col min="12" max="12" width="11.42578125" style="10" bestFit="1" customWidth="1"/>
    <col min="13" max="13" width="11.5703125" style="10" bestFit="1" customWidth="1"/>
    <col min="14" max="14" width="48.42578125" style="10" bestFit="1" customWidth="1"/>
    <col min="15" max="15" width="12.85546875" style="10" bestFit="1" customWidth="1"/>
    <col min="16" max="16" width="13.140625" style="10" bestFit="1" customWidth="1"/>
    <col min="17" max="17" width="16.28515625" style="10" bestFit="1" customWidth="1"/>
    <col min="18" max="18" width="19.5703125" style="10" bestFit="1" customWidth="1"/>
    <col min="19" max="20" width="9.28515625" style="10" bestFit="1" customWidth="1"/>
    <col min="21" max="21" width="10.7109375" style="10" bestFit="1" customWidth="1"/>
    <col min="22" max="16384" width="9.140625" style="10"/>
  </cols>
  <sheetData>
    <row r="1" spans="1:27" x14ac:dyDescent="0.25">
      <c r="A1" s="289"/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71"/>
      <c r="M1" s="23"/>
      <c r="N1" s="11"/>
      <c r="P1" s="11"/>
      <c r="W1" s="1"/>
      <c r="X1" s="1"/>
      <c r="Y1" s="1"/>
      <c r="Z1" s="1"/>
      <c r="AA1" s="1"/>
    </row>
    <row r="2" spans="1:27" x14ac:dyDescent="0.25">
      <c r="A2" s="289" t="s">
        <v>97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71"/>
      <c r="M2" s="24"/>
      <c r="N2" s="11"/>
      <c r="W2" s="1"/>
      <c r="X2" s="1"/>
      <c r="Y2" s="1"/>
      <c r="Z2" s="1"/>
      <c r="AA2" s="1"/>
    </row>
    <row r="3" spans="1:27" x14ac:dyDescent="0.25">
      <c r="A3" s="289" t="s">
        <v>98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71"/>
      <c r="M3" s="24"/>
      <c r="N3" s="11"/>
      <c r="W3" s="1"/>
      <c r="X3" s="1"/>
      <c r="Y3" s="1"/>
      <c r="Z3" s="1"/>
      <c r="AA3" s="1"/>
    </row>
    <row r="4" spans="1:27" x14ac:dyDescent="0.25">
      <c r="A4" s="289" t="s">
        <v>99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M4" s="24"/>
      <c r="N4" s="11"/>
      <c r="W4" s="1"/>
      <c r="X4" s="1"/>
      <c r="Y4" s="1"/>
      <c r="Z4" s="1"/>
      <c r="AA4" s="1"/>
    </row>
    <row r="5" spans="1:27" x14ac:dyDescent="0.25">
      <c r="A5" s="291" t="s">
        <v>100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N5" s="11"/>
      <c r="W5" s="1"/>
      <c r="X5" s="1"/>
      <c r="Y5" s="1"/>
      <c r="Z5" s="1"/>
      <c r="AA5" s="1"/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N6" s="11"/>
      <c r="W6" s="1"/>
      <c r="X6" s="1"/>
      <c r="Y6" s="1"/>
      <c r="Z6" s="1"/>
      <c r="AA6" s="1"/>
    </row>
    <row r="7" spans="1:27" ht="15.75" x14ac:dyDescent="0.25">
      <c r="A7" s="286" t="s">
        <v>0</v>
      </c>
      <c r="B7" s="287"/>
      <c r="C7" s="287"/>
      <c r="D7" s="287"/>
      <c r="E7" s="287"/>
      <c r="F7" s="287"/>
      <c r="G7" s="287"/>
      <c r="H7" s="287"/>
      <c r="I7" s="287"/>
      <c r="J7" s="287"/>
      <c r="K7" s="288"/>
      <c r="N7" s="11"/>
      <c r="W7" s="1"/>
      <c r="X7" s="1"/>
      <c r="Y7" s="1"/>
      <c r="Z7" s="1"/>
      <c r="AA7" s="1"/>
    </row>
    <row r="8" spans="1:27" x14ac:dyDescent="0.25">
      <c r="A8" s="3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5"/>
      <c r="G8" s="6"/>
      <c r="H8" s="6"/>
      <c r="I8" s="7"/>
      <c r="J8" s="8" t="s">
        <v>6</v>
      </c>
      <c r="K8" s="9" t="s">
        <v>7</v>
      </c>
      <c r="N8" s="11"/>
      <c r="W8" s="1"/>
      <c r="X8" s="1"/>
      <c r="Y8" s="1"/>
      <c r="Z8" s="1"/>
      <c r="AA8" s="1"/>
    </row>
    <row r="9" spans="1:27" x14ac:dyDescent="0.25">
      <c r="A9" s="12" t="s">
        <v>8</v>
      </c>
      <c r="B9" s="12">
        <v>1</v>
      </c>
      <c r="C9" s="12"/>
      <c r="D9" s="12"/>
      <c r="E9" s="13" t="s">
        <v>9</v>
      </c>
      <c r="F9" s="12"/>
      <c r="G9" s="12"/>
      <c r="H9" s="12"/>
      <c r="I9" s="12"/>
      <c r="J9" s="12"/>
      <c r="K9" s="14"/>
      <c r="W9" s="1"/>
      <c r="X9" s="1"/>
      <c r="Y9" s="1"/>
      <c r="Z9" s="1"/>
      <c r="AA9" s="1"/>
    </row>
    <row r="10" spans="1:27" outlineLevel="1" x14ac:dyDescent="0.25">
      <c r="A10" s="12" t="s">
        <v>10</v>
      </c>
      <c r="B10" s="12" t="s">
        <v>11</v>
      </c>
      <c r="C10" s="12"/>
      <c r="D10" s="12"/>
      <c r="E10" s="13" t="s">
        <v>12</v>
      </c>
      <c r="F10" s="12"/>
      <c r="G10" s="12"/>
      <c r="H10" s="12"/>
      <c r="I10" s="12"/>
      <c r="J10" s="12"/>
      <c r="K10" s="14"/>
      <c r="W10" s="1"/>
      <c r="X10" s="1"/>
      <c r="Y10" s="1"/>
      <c r="Z10" s="1"/>
      <c r="AA10" s="1"/>
    </row>
    <row r="11" spans="1:27" outlineLevel="3" collapsed="1" x14ac:dyDescent="0.25">
      <c r="A11" s="12" t="s">
        <v>13</v>
      </c>
      <c r="B11" s="12" t="s">
        <v>14</v>
      </c>
      <c r="C11" s="12" t="s">
        <v>86</v>
      </c>
      <c r="D11" s="12" t="s">
        <v>928</v>
      </c>
      <c r="E11" s="13" t="s">
        <v>927</v>
      </c>
      <c r="F11" s="12"/>
      <c r="G11" s="12"/>
      <c r="H11" s="12"/>
      <c r="I11" s="12"/>
      <c r="J11" s="12" t="s">
        <v>925</v>
      </c>
      <c r="K11" s="15">
        <f>ROUND(J13,2)</f>
        <v>8</v>
      </c>
      <c r="W11" s="1"/>
      <c r="X11" s="1"/>
      <c r="Y11" s="1"/>
      <c r="Z11" s="1"/>
      <c r="AA11" s="1"/>
    </row>
    <row r="12" spans="1:27" ht="24" outlineLevel="4" x14ac:dyDescent="0.25">
      <c r="A12" s="16"/>
      <c r="B12" s="12"/>
      <c r="C12" s="16"/>
      <c r="D12" s="16"/>
      <c r="E12" s="17"/>
      <c r="F12" s="25" t="s">
        <v>270</v>
      </c>
      <c r="G12" s="25" t="s">
        <v>15</v>
      </c>
      <c r="H12" s="16"/>
      <c r="I12" s="16"/>
      <c r="J12" s="16" t="s">
        <v>926</v>
      </c>
      <c r="K12" s="18"/>
      <c r="W12" s="1"/>
      <c r="X12" s="1"/>
      <c r="Y12" s="1"/>
      <c r="Z12" s="1"/>
      <c r="AA12" s="1"/>
    </row>
    <row r="13" spans="1:27" outlineLevel="4" x14ac:dyDescent="0.25">
      <c r="A13" s="16"/>
      <c r="B13" s="12"/>
      <c r="C13" s="16"/>
      <c r="D13" s="16"/>
      <c r="E13" s="17" t="s">
        <v>92</v>
      </c>
      <c r="F13" s="25">
        <v>1</v>
      </c>
      <c r="G13" s="25">
        <v>8</v>
      </c>
      <c r="H13" s="16"/>
      <c r="I13" s="16"/>
      <c r="J13" s="25">
        <f>F13*G13</f>
        <v>8</v>
      </c>
      <c r="K13" s="18"/>
      <c r="W13" s="1"/>
      <c r="X13" s="1"/>
      <c r="Y13" s="1"/>
      <c r="Z13" s="1"/>
      <c r="AA13" s="1"/>
    </row>
    <row r="14" spans="1:27" outlineLevel="4" x14ac:dyDescent="0.25">
      <c r="A14" s="16"/>
      <c r="B14" s="12"/>
      <c r="C14" s="16"/>
      <c r="D14" s="16"/>
      <c r="E14" s="17"/>
      <c r="F14" s="16"/>
      <c r="G14" s="16"/>
      <c r="H14" s="16"/>
      <c r="I14" s="16"/>
      <c r="J14" s="16"/>
      <c r="K14" s="18"/>
      <c r="W14" s="1"/>
      <c r="X14" s="1"/>
      <c r="Y14" s="1"/>
      <c r="Z14" s="1"/>
      <c r="AA14" s="1"/>
    </row>
    <row r="15" spans="1:27" ht="24" outlineLevel="3" x14ac:dyDescent="0.25">
      <c r="A15" s="12" t="s">
        <v>13</v>
      </c>
      <c r="B15" s="12" t="s">
        <v>17</v>
      </c>
      <c r="C15" s="12" t="s">
        <v>86</v>
      </c>
      <c r="D15" s="12" t="s">
        <v>923</v>
      </c>
      <c r="E15" s="13" t="s">
        <v>924</v>
      </c>
      <c r="F15" s="12"/>
      <c r="G15" s="12"/>
      <c r="H15" s="12"/>
      <c r="I15" s="12"/>
      <c r="J15" s="12" t="s">
        <v>925</v>
      </c>
      <c r="K15" s="15">
        <f>ROUND(J17,2)</f>
        <v>8</v>
      </c>
      <c r="W15" s="1"/>
      <c r="X15" s="1"/>
      <c r="Y15" s="1"/>
      <c r="Z15" s="1"/>
      <c r="AA15" s="1"/>
    </row>
    <row r="16" spans="1:27" ht="24" outlineLevel="4" x14ac:dyDescent="0.25">
      <c r="A16" s="16"/>
      <c r="B16" s="12"/>
      <c r="C16" s="16"/>
      <c r="D16" s="16"/>
      <c r="E16" s="17"/>
      <c r="F16" s="25" t="s">
        <v>270</v>
      </c>
      <c r="G16" s="25" t="s">
        <v>15</v>
      </c>
      <c r="H16" s="16"/>
      <c r="I16" s="16"/>
      <c r="J16" s="16" t="s">
        <v>926</v>
      </c>
      <c r="K16" s="18"/>
      <c r="W16" s="1"/>
      <c r="X16" s="1"/>
      <c r="Y16" s="1"/>
      <c r="Z16" s="1"/>
      <c r="AA16" s="1"/>
    </row>
    <row r="17" spans="1:27" outlineLevel="4" x14ac:dyDescent="0.25">
      <c r="A17" s="16"/>
      <c r="B17" s="12"/>
      <c r="C17" s="16"/>
      <c r="D17" s="16"/>
      <c r="E17" s="17" t="s">
        <v>91</v>
      </c>
      <c r="F17" s="25">
        <v>1</v>
      </c>
      <c r="G17" s="25">
        <v>8</v>
      </c>
      <c r="H17" s="16"/>
      <c r="I17" s="16"/>
      <c r="J17" s="25">
        <f>F17*G17</f>
        <v>8</v>
      </c>
      <c r="K17" s="18"/>
      <c r="W17" s="1"/>
      <c r="X17" s="1"/>
      <c r="Y17" s="1"/>
      <c r="Z17" s="1"/>
      <c r="AA17" s="1"/>
    </row>
    <row r="18" spans="1:27" outlineLevel="4" x14ac:dyDescent="0.25">
      <c r="A18" s="16"/>
      <c r="B18" s="12"/>
      <c r="C18" s="16"/>
      <c r="D18" s="16"/>
      <c r="E18" s="17"/>
      <c r="F18" s="16"/>
      <c r="G18" s="16"/>
      <c r="H18" s="16"/>
      <c r="I18" s="16"/>
      <c r="J18" s="16"/>
      <c r="K18" s="18"/>
      <c r="W18" s="1"/>
      <c r="X18" s="1"/>
      <c r="Y18" s="1"/>
      <c r="Z18" s="1"/>
      <c r="AA18" s="1"/>
    </row>
    <row r="19" spans="1:27" outlineLevel="3" x14ac:dyDescent="0.25">
      <c r="A19" s="12" t="s">
        <v>13</v>
      </c>
      <c r="B19" s="12" t="s">
        <v>18</v>
      </c>
      <c r="C19" s="12" t="s">
        <v>86</v>
      </c>
      <c r="D19" s="12" t="s">
        <v>929</v>
      </c>
      <c r="E19" s="13" t="s">
        <v>930</v>
      </c>
      <c r="F19" s="12"/>
      <c r="G19" s="12"/>
      <c r="H19" s="12"/>
      <c r="I19" s="12"/>
      <c r="J19" s="12" t="s">
        <v>88</v>
      </c>
      <c r="K19" s="15">
        <f>SUM(J21:J23)</f>
        <v>65</v>
      </c>
      <c r="W19" s="1"/>
      <c r="X19" s="1"/>
      <c r="Y19" s="1"/>
      <c r="Z19" s="1"/>
      <c r="AA19" s="1"/>
    </row>
    <row r="20" spans="1:27" outlineLevel="4" x14ac:dyDescent="0.25">
      <c r="A20" s="16"/>
      <c r="B20" s="12"/>
      <c r="C20" s="16"/>
      <c r="D20" s="16"/>
      <c r="E20" s="17"/>
      <c r="F20" s="25" t="s">
        <v>224</v>
      </c>
      <c r="G20" s="25" t="s">
        <v>277</v>
      </c>
      <c r="H20" s="25"/>
      <c r="I20" s="16"/>
      <c r="J20" s="16" t="s">
        <v>227</v>
      </c>
      <c r="K20" s="18"/>
      <c r="W20" s="1"/>
      <c r="X20" s="1"/>
      <c r="Y20" s="1"/>
      <c r="Z20" s="1"/>
      <c r="AA20" s="1"/>
    </row>
    <row r="21" spans="1:27" outlineLevel="4" x14ac:dyDescent="0.25">
      <c r="A21" s="16"/>
      <c r="B21" s="12"/>
      <c r="C21" s="16"/>
      <c r="D21" s="16"/>
      <c r="E21" s="17" t="s">
        <v>20</v>
      </c>
      <c r="F21" s="25">
        <v>5</v>
      </c>
      <c r="G21" s="25">
        <v>4</v>
      </c>
      <c r="H21" s="25"/>
      <c r="I21" s="16"/>
      <c r="J21" s="25">
        <f>F21*G21</f>
        <v>20</v>
      </c>
      <c r="K21" s="18"/>
      <c r="W21" s="1"/>
      <c r="X21" s="1"/>
      <c r="Y21" s="1"/>
      <c r="Z21" s="1"/>
      <c r="AA21" s="1"/>
    </row>
    <row r="22" spans="1:27" outlineLevel="4" x14ac:dyDescent="0.25">
      <c r="A22" s="16"/>
      <c r="B22" s="12"/>
      <c r="C22" s="16"/>
      <c r="D22" s="16"/>
      <c r="E22" s="17" t="s">
        <v>21</v>
      </c>
      <c r="F22" s="25">
        <v>5</v>
      </c>
      <c r="G22" s="25">
        <v>4</v>
      </c>
      <c r="H22" s="25"/>
      <c r="I22" s="16"/>
      <c r="J22" s="25">
        <f t="shared" ref="J22:J23" si="0">F22*G22</f>
        <v>20</v>
      </c>
      <c r="K22" s="18"/>
      <c r="W22" s="1"/>
      <c r="X22" s="1"/>
      <c r="Y22" s="1"/>
      <c r="Z22" s="1"/>
      <c r="AA22" s="1"/>
    </row>
    <row r="23" spans="1:27" outlineLevel="4" x14ac:dyDescent="0.25">
      <c r="A23" s="16"/>
      <c r="B23" s="12"/>
      <c r="C23" s="16"/>
      <c r="D23" s="16"/>
      <c r="E23" s="17" t="s">
        <v>19</v>
      </c>
      <c r="F23" s="25">
        <v>5</v>
      </c>
      <c r="G23" s="25">
        <v>5</v>
      </c>
      <c r="H23" s="25"/>
      <c r="I23" s="16"/>
      <c r="J23" s="25">
        <f t="shared" si="0"/>
        <v>25</v>
      </c>
      <c r="K23" s="18"/>
      <c r="W23" s="1"/>
      <c r="X23" s="1"/>
      <c r="Y23" s="1"/>
      <c r="Z23" s="1"/>
      <c r="AA23" s="1"/>
    </row>
    <row r="24" spans="1:27" outlineLevel="4" x14ac:dyDescent="0.25">
      <c r="A24" s="16"/>
      <c r="B24" s="12"/>
      <c r="C24" s="16"/>
      <c r="D24" s="16"/>
      <c r="E24" s="17"/>
      <c r="F24" s="16"/>
      <c r="G24" s="16"/>
      <c r="H24" s="16"/>
      <c r="I24" s="16"/>
      <c r="J24" s="16"/>
      <c r="K24" s="18"/>
      <c r="W24" s="1"/>
      <c r="X24" s="1"/>
      <c r="Y24" s="1"/>
      <c r="Z24" s="1"/>
      <c r="AA24" s="1"/>
    </row>
    <row r="25" spans="1:27" outlineLevel="3" x14ac:dyDescent="0.25">
      <c r="A25" s="12" t="s">
        <v>13</v>
      </c>
      <c r="B25" s="12" t="s">
        <v>22</v>
      </c>
      <c r="C25" s="12" t="s">
        <v>23</v>
      </c>
      <c r="D25" s="12">
        <v>101007</v>
      </c>
      <c r="E25" s="13" t="s">
        <v>1641</v>
      </c>
      <c r="F25" s="12"/>
      <c r="G25" s="12"/>
      <c r="H25" s="12"/>
      <c r="I25" s="12"/>
      <c r="J25" s="12" t="s">
        <v>89</v>
      </c>
      <c r="K25" s="15">
        <f>ROUND(SUM(J27:J28),2)</f>
        <v>186.29</v>
      </c>
      <c r="W25" s="1"/>
      <c r="X25" s="1"/>
      <c r="Y25" s="1"/>
      <c r="Z25" s="1"/>
      <c r="AA25" s="1"/>
    </row>
    <row r="26" spans="1:27" outlineLevel="4" x14ac:dyDescent="0.25">
      <c r="A26" s="16"/>
      <c r="B26" s="12"/>
      <c r="C26" s="16"/>
      <c r="D26" s="16"/>
      <c r="E26" s="17"/>
      <c r="F26" s="25" t="s">
        <v>1627</v>
      </c>
      <c r="G26" s="16" t="s">
        <v>85</v>
      </c>
      <c r="H26" s="16" t="s">
        <v>1628</v>
      </c>
      <c r="I26" s="16" t="s">
        <v>1629</v>
      </c>
      <c r="J26" s="16" t="s">
        <v>278</v>
      </c>
      <c r="K26" s="18"/>
      <c r="W26" s="1"/>
      <c r="X26" s="1"/>
      <c r="Y26" s="1"/>
      <c r="Z26" s="1"/>
      <c r="AA26" s="1"/>
    </row>
    <row r="27" spans="1:27" outlineLevel="4" x14ac:dyDescent="0.25">
      <c r="A27" s="16"/>
      <c r="B27" s="12"/>
      <c r="C27" s="16"/>
      <c r="D27" s="16"/>
      <c r="E27" s="17" t="s">
        <v>1630</v>
      </c>
      <c r="F27" s="25">
        <v>120.97</v>
      </c>
      <c r="G27" s="16"/>
      <c r="H27" s="25">
        <v>300</v>
      </c>
      <c r="I27" s="25"/>
      <c r="J27" s="25">
        <f>F27*(H27/1000)</f>
        <v>36.290999999999997</v>
      </c>
      <c r="K27" s="18"/>
      <c r="W27" s="1"/>
      <c r="X27" s="1"/>
      <c r="Y27" s="1"/>
      <c r="Z27" s="1"/>
      <c r="AA27" s="1"/>
    </row>
    <row r="28" spans="1:27" outlineLevel="4" x14ac:dyDescent="0.25">
      <c r="A28" s="16"/>
      <c r="B28" s="12"/>
      <c r="C28" s="16"/>
      <c r="D28" s="16"/>
      <c r="E28" s="17" t="s">
        <v>1631</v>
      </c>
      <c r="F28" s="25"/>
      <c r="G28" s="25">
        <v>300</v>
      </c>
      <c r="H28" s="25"/>
      <c r="I28" s="25">
        <v>500</v>
      </c>
      <c r="J28" s="25">
        <f>G28*(I28/1000)</f>
        <v>150</v>
      </c>
      <c r="K28" s="18"/>
      <c r="W28" s="1"/>
      <c r="X28" s="1"/>
      <c r="Y28" s="1"/>
      <c r="Z28" s="1"/>
      <c r="AA28" s="1"/>
    </row>
    <row r="29" spans="1:27" outlineLevel="4" x14ac:dyDescent="0.25">
      <c r="A29" s="16"/>
      <c r="B29" s="12"/>
      <c r="C29" s="16"/>
      <c r="D29" s="16"/>
      <c r="E29" s="17"/>
      <c r="F29" s="16"/>
      <c r="G29" s="16"/>
      <c r="H29" s="16"/>
      <c r="I29" s="16"/>
      <c r="J29" s="16"/>
      <c r="K29" s="18"/>
      <c r="W29" s="1"/>
      <c r="X29" s="1"/>
      <c r="Y29" s="1"/>
      <c r="Z29" s="1"/>
      <c r="AA29" s="1"/>
    </row>
    <row r="30" spans="1:27" outlineLevel="3" x14ac:dyDescent="0.25">
      <c r="A30" s="12" t="s">
        <v>13</v>
      </c>
      <c r="B30" s="12" t="s">
        <v>25</v>
      </c>
      <c r="C30" s="12" t="s">
        <v>23</v>
      </c>
      <c r="D30" s="12">
        <v>101005</v>
      </c>
      <c r="E30" s="13" t="s">
        <v>1643</v>
      </c>
      <c r="F30" s="12"/>
      <c r="G30" s="12"/>
      <c r="H30" s="12"/>
      <c r="I30" s="12"/>
      <c r="J30" s="12" t="s">
        <v>89</v>
      </c>
      <c r="K30" s="15">
        <f>ROUND(J32,2)</f>
        <v>186.29</v>
      </c>
      <c r="W30" s="1"/>
      <c r="X30" s="1"/>
      <c r="Y30" s="1"/>
      <c r="Z30" s="1"/>
      <c r="AA30" s="1"/>
    </row>
    <row r="31" spans="1:27" outlineLevel="4" x14ac:dyDescent="0.25">
      <c r="A31" s="16"/>
      <c r="B31" s="12"/>
      <c r="C31" s="16"/>
      <c r="D31" s="16"/>
      <c r="E31" s="17"/>
      <c r="F31" s="25" t="s">
        <v>1627</v>
      </c>
      <c r="G31" s="16"/>
      <c r="H31" s="16"/>
      <c r="I31" s="16"/>
      <c r="J31" s="16" t="s">
        <v>278</v>
      </c>
      <c r="K31" s="18"/>
      <c r="W31" s="1"/>
      <c r="X31" s="1"/>
      <c r="Y31" s="1"/>
      <c r="Z31" s="1"/>
      <c r="AA31" s="1"/>
    </row>
    <row r="32" spans="1:27" outlineLevel="4" x14ac:dyDescent="0.25">
      <c r="A32" s="16"/>
      <c r="B32" s="12"/>
      <c r="C32" s="16"/>
      <c r="D32" s="16"/>
      <c r="E32" s="17" t="s">
        <v>1632</v>
      </c>
      <c r="F32" s="25">
        <v>186.29</v>
      </c>
      <c r="G32" s="16"/>
      <c r="H32" s="16"/>
      <c r="I32" s="16"/>
      <c r="J32" s="25">
        <f>F32</f>
        <v>186.29</v>
      </c>
      <c r="K32" s="18"/>
      <c r="W32" s="1"/>
      <c r="X32" s="1"/>
      <c r="Y32" s="1"/>
      <c r="Z32" s="1"/>
      <c r="AA32" s="1"/>
    </row>
    <row r="33" spans="1:27" outlineLevel="4" x14ac:dyDescent="0.25">
      <c r="A33" s="16"/>
      <c r="B33" s="12"/>
      <c r="C33" s="16"/>
      <c r="D33" s="16"/>
      <c r="E33" s="17"/>
      <c r="F33" s="16"/>
      <c r="G33" s="16"/>
      <c r="H33" s="16"/>
      <c r="I33" s="16"/>
      <c r="J33" s="16"/>
      <c r="K33" s="18"/>
      <c r="W33" s="1"/>
      <c r="X33" s="1"/>
      <c r="Y33" s="1"/>
      <c r="Z33" s="1"/>
      <c r="AA33" s="1"/>
    </row>
    <row r="34" spans="1:27" ht="24" outlineLevel="3" x14ac:dyDescent="0.25">
      <c r="A34" s="12" t="s">
        <v>13</v>
      </c>
      <c r="B34" s="12" t="s">
        <v>26</v>
      </c>
      <c r="C34" s="12" t="s">
        <v>23</v>
      </c>
      <c r="D34" s="12">
        <v>100957</v>
      </c>
      <c r="E34" s="13" t="s">
        <v>1642</v>
      </c>
      <c r="F34" s="12"/>
      <c r="G34" s="12"/>
      <c r="H34" s="12"/>
      <c r="I34" s="12"/>
      <c r="J34" s="12" t="s">
        <v>1001</v>
      </c>
      <c r="K34" s="15">
        <f>ROUND(J36,2)</f>
        <v>1862.9</v>
      </c>
      <c r="W34" s="1"/>
      <c r="X34" s="1"/>
      <c r="Y34" s="1"/>
      <c r="Z34" s="1"/>
      <c r="AA34" s="1"/>
    </row>
    <row r="35" spans="1:27" ht="24" outlineLevel="4" x14ac:dyDescent="0.25">
      <c r="A35" s="16"/>
      <c r="B35" s="12"/>
      <c r="C35" s="16"/>
      <c r="D35" s="16"/>
      <c r="E35" s="17"/>
      <c r="F35" s="25" t="s">
        <v>1627</v>
      </c>
      <c r="G35" s="16" t="s">
        <v>801</v>
      </c>
      <c r="H35" s="16"/>
      <c r="I35" s="16"/>
      <c r="J35" s="16" t="s">
        <v>1633</v>
      </c>
      <c r="K35" s="18"/>
      <c r="W35" s="1"/>
      <c r="X35" s="1"/>
      <c r="Y35" s="1"/>
      <c r="Z35" s="1"/>
      <c r="AA35" s="1"/>
    </row>
    <row r="36" spans="1:27" outlineLevel="4" x14ac:dyDescent="0.25">
      <c r="A36" s="16"/>
      <c r="B36" s="12"/>
      <c r="C36" s="16"/>
      <c r="D36" s="16"/>
      <c r="E36" s="17" t="s">
        <v>1634</v>
      </c>
      <c r="F36" s="25">
        <v>186.29</v>
      </c>
      <c r="G36" s="25">
        <v>10</v>
      </c>
      <c r="H36" s="16"/>
      <c r="I36" s="16"/>
      <c r="J36" s="25">
        <f>F36*G36</f>
        <v>1862.8999999999999</v>
      </c>
      <c r="K36" s="18"/>
      <c r="W36" s="1"/>
      <c r="X36" s="1"/>
      <c r="Y36" s="1"/>
      <c r="Z36" s="1"/>
      <c r="AA36" s="1"/>
    </row>
    <row r="37" spans="1:27" outlineLevel="4" x14ac:dyDescent="0.25">
      <c r="A37" s="16"/>
      <c r="B37" s="12"/>
      <c r="C37" s="16"/>
      <c r="D37" s="16"/>
      <c r="E37" s="17"/>
      <c r="F37" s="16"/>
      <c r="G37" s="16"/>
      <c r="H37" s="16"/>
      <c r="I37" s="16"/>
      <c r="J37" s="16"/>
      <c r="K37" s="18"/>
      <c r="W37" s="1"/>
      <c r="X37" s="1"/>
      <c r="Y37" s="1"/>
      <c r="Z37" s="1"/>
      <c r="AA37" s="1"/>
    </row>
    <row r="38" spans="1:27" ht="36" outlineLevel="3" x14ac:dyDescent="0.25">
      <c r="A38" s="12" t="s">
        <v>13</v>
      </c>
      <c r="B38" s="12" t="s">
        <v>28</v>
      </c>
      <c r="C38" s="12" t="s">
        <v>23</v>
      </c>
      <c r="D38" s="12">
        <v>101509</v>
      </c>
      <c r="E38" s="13" t="s">
        <v>27</v>
      </c>
      <c r="F38" s="12"/>
      <c r="G38" s="12"/>
      <c r="H38" s="12"/>
      <c r="I38" s="12"/>
      <c r="J38" s="12" t="s">
        <v>24</v>
      </c>
      <c r="K38" s="15">
        <f>ROUND(J40,2)</f>
        <v>1</v>
      </c>
      <c r="W38" s="1"/>
      <c r="X38" s="1"/>
      <c r="Y38" s="1"/>
      <c r="Z38" s="1"/>
      <c r="AA38" s="1"/>
    </row>
    <row r="39" spans="1:27" outlineLevel="4" x14ac:dyDescent="0.25">
      <c r="A39" s="16"/>
      <c r="B39" s="12"/>
      <c r="C39" s="16"/>
      <c r="D39" s="16"/>
      <c r="E39" s="17"/>
      <c r="F39" s="25" t="s">
        <v>270</v>
      </c>
      <c r="G39" s="16"/>
      <c r="H39" s="16"/>
      <c r="I39" s="16"/>
      <c r="J39" s="16" t="s">
        <v>271</v>
      </c>
      <c r="K39" s="18"/>
      <c r="W39" s="1"/>
      <c r="X39" s="1"/>
      <c r="Y39" s="1"/>
      <c r="Z39" s="1"/>
      <c r="AA39" s="1"/>
    </row>
    <row r="40" spans="1:27" outlineLevel="4" x14ac:dyDescent="0.25">
      <c r="A40" s="16"/>
      <c r="B40" s="12"/>
      <c r="C40" s="16"/>
      <c r="D40" s="16"/>
      <c r="E40" s="17" t="s">
        <v>93</v>
      </c>
      <c r="F40" s="25">
        <v>1</v>
      </c>
      <c r="G40" s="16"/>
      <c r="H40" s="16"/>
      <c r="I40" s="16"/>
      <c r="J40" s="25">
        <f>F40</f>
        <v>1</v>
      </c>
      <c r="K40" s="18"/>
      <c r="W40" s="1"/>
      <c r="X40" s="1"/>
      <c r="Y40" s="1"/>
      <c r="Z40" s="1"/>
      <c r="AA40" s="1"/>
    </row>
    <row r="41" spans="1:27" outlineLevel="4" x14ac:dyDescent="0.25">
      <c r="A41" s="16"/>
      <c r="B41" s="12"/>
      <c r="C41" s="16"/>
      <c r="D41" s="16"/>
      <c r="E41" s="17"/>
      <c r="F41" s="16"/>
      <c r="G41" s="16"/>
      <c r="H41" s="16"/>
      <c r="I41" s="16"/>
      <c r="J41" s="16"/>
      <c r="K41" s="18"/>
      <c r="W41" s="1"/>
      <c r="X41" s="1"/>
      <c r="Y41" s="1"/>
      <c r="Z41" s="1"/>
      <c r="AA41" s="1"/>
    </row>
    <row r="42" spans="1:27" outlineLevel="3" x14ac:dyDescent="0.25">
      <c r="A42" s="12" t="s">
        <v>13</v>
      </c>
      <c r="B42" s="12" t="s">
        <v>29</v>
      </c>
      <c r="C42" s="12" t="s">
        <v>23</v>
      </c>
      <c r="D42" s="12">
        <v>98459</v>
      </c>
      <c r="E42" s="13" t="s">
        <v>30</v>
      </c>
      <c r="F42" s="12"/>
      <c r="G42" s="12"/>
      <c r="H42" s="12"/>
      <c r="I42" s="12"/>
      <c r="J42" s="12" t="s">
        <v>88</v>
      </c>
      <c r="K42" s="15">
        <f>SUM(J44)</f>
        <v>412.8</v>
      </c>
      <c r="W42" s="1"/>
      <c r="X42" s="1"/>
      <c r="Y42" s="1"/>
      <c r="Z42" s="1"/>
      <c r="AA42" s="1"/>
    </row>
    <row r="43" spans="1:27" outlineLevel="4" x14ac:dyDescent="0.25">
      <c r="A43" s="16"/>
      <c r="B43" s="12"/>
      <c r="C43" s="16"/>
      <c r="D43" s="16"/>
      <c r="E43" s="17"/>
      <c r="F43" s="25" t="s">
        <v>224</v>
      </c>
      <c r="G43" s="25" t="s">
        <v>277</v>
      </c>
      <c r="H43" s="16"/>
      <c r="I43" s="16"/>
      <c r="J43" s="16" t="s">
        <v>227</v>
      </c>
      <c r="K43" s="18"/>
      <c r="W43" s="1"/>
      <c r="X43" s="1"/>
      <c r="Y43" s="1"/>
      <c r="Z43" s="1"/>
      <c r="AA43" s="1"/>
    </row>
    <row r="44" spans="1:27" outlineLevel="4" x14ac:dyDescent="0.25">
      <c r="A44" s="16"/>
      <c r="B44" s="12"/>
      <c r="C44" s="16"/>
      <c r="D44" s="16"/>
      <c r="E44" s="17" t="s">
        <v>16</v>
      </c>
      <c r="F44" s="25">
        <v>172</v>
      </c>
      <c r="G44" s="25">
        <v>2.4</v>
      </c>
      <c r="H44" s="16"/>
      <c r="I44" s="16"/>
      <c r="J44" s="25">
        <f>F44*G44</f>
        <v>412.8</v>
      </c>
      <c r="K44" s="18"/>
      <c r="W44" s="1"/>
      <c r="X44" s="1"/>
      <c r="Y44" s="1"/>
      <c r="Z44" s="1"/>
      <c r="AA44" s="1"/>
    </row>
    <row r="45" spans="1:27" outlineLevel="4" x14ac:dyDescent="0.25">
      <c r="A45" s="16"/>
      <c r="B45" s="12"/>
      <c r="C45" s="16"/>
      <c r="D45" s="16"/>
      <c r="E45" s="17"/>
      <c r="F45" s="16"/>
      <c r="G45" s="16"/>
      <c r="H45" s="16"/>
      <c r="I45" s="16"/>
      <c r="J45" s="16"/>
      <c r="K45" s="18"/>
      <c r="W45" s="1"/>
      <c r="X45" s="1"/>
      <c r="Y45" s="1"/>
      <c r="Z45" s="1"/>
      <c r="AA45" s="1"/>
    </row>
    <row r="46" spans="1:27" outlineLevel="3" x14ac:dyDescent="0.25">
      <c r="A46" s="12" t="s">
        <v>13</v>
      </c>
      <c r="B46" s="12" t="s">
        <v>31</v>
      </c>
      <c r="C46" s="19" t="s">
        <v>931</v>
      </c>
      <c r="D46" s="19">
        <v>2</v>
      </c>
      <c r="E46" s="20" t="s">
        <v>90</v>
      </c>
      <c r="F46" s="12"/>
      <c r="G46" s="12"/>
      <c r="H46" s="12"/>
      <c r="I46" s="12"/>
      <c r="J46" s="12" t="s">
        <v>24</v>
      </c>
      <c r="K46" s="15">
        <f>ROUND(J48,2)</f>
        <v>1</v>
      </c>
      <c r="W46" s="1"/>
      <c r="X46" s="1"/>
      <c r="Y46" s="1"/>
      <c r="Z46" s="1"/>
      <c r="AA46" s="1"/>
    </row>
    <row r="47" spans="1:27" outlineLevel="4" x14ac:dyDescent="0.25">
      <c r="A47" s="16"/>
      <c r="B47" s="12"/>
      <c r="C47" s="16"/>
      <c r="D47" s="16"/>
      <c r="E47" s="17"/>
      <c r="F47" s="25" t="s">
        <v>270</v>
      </c>
      <c r="G47" s="16"/>
      <c r="H47" s="16"/>
      <c r="I47" s="16"/>
      <c r="J47" s="16" t="s">
        <v>271</v>
      </c>
      <c r="K47" s="18"/>
      <c r="W47" s="1"/>
      <c r="X47" s="1"/>
      <c r="Y47" s="1"/>
      <c r="Z47" s="1"/>
      <c r="AA47" s="1"/>
    </row>
    <row r="48" spans="1:27" outlineLevel="4" x14ac:dyDescent="0.25">
      <c r="A48" s="16"/>
      <c r="B48" s="12"/>
      <c r="C48" s="16"/>
      <c r="D48" s="16"/>
      <c r="E48" s="17" t="s">
        <v>933</v>
      </c>
      <c r="F48" s="25">
        <v>1</v>
      </c>
      <c r="G48" s="16"/>
      <c r="H48" s="16"/>
      <c r="I48" s="16"/>
      <c r="J48" s="25">
        <f>F48</f>
        <v>1</v>
      </c>
      <c r="K48" s="18"/>
      <c r="W48" s="1"/>
      <c r="X48" s="1"/>
      <c r="Y48" s="1"/>
      <c r="Z48" s="1"/>
      <c r="AA48" s="1"/>
    </row>
    <row r="49" spans="1:27" outlineLevel="4" x14ac:dyDescent="0.25">
      <c r="A49" s="16"/>
      <c r="B49" s="12"/>
      <c r="C49" s="16"/>
      <c r="D49" s="16"/>
      <c r="E49" s="17"/>
      <c r="F49" s="16"/>
      <c r="G49" s="16"/>
      <c r="H49" s="16"/>
      <c r="I49" s="16"/>
      <c r="J49" s="16"/>
      <c r="K49" s="18"/>
      <c r="W49" s="1"/>
      <c r="X49" s="1"/>
      <c r="Y49" s="1"/>
      <c r="Z49" s="1"/>
      <c r="AA49" s="1"/>
    </row>
    <row r="50" spans="1:27" ht="24" outlineLevel="3" x14ac:dyDescent="0.25">
      <c r="A50" s="12" t="s">
        <v>13</v>
      </c>
      <c r="B50" s="12" t="s">
        <v>1626</v>
      </c>
      <c r="C50" s="19" t="s">
        <v>23</v>
      </c>
      <c r="D50" s="19">
        <v>103689</v>
      </c>
      <c r="E50" s="20" t="s">
        <v>932</v>
      </c>
      <c r="F50" s="12"/>
      <c r="G50" s="12"/>
      <c r="H50" s="12"/>
      <c r="I50" s="12"/>
      <c r="J50" s="12" t="s">
        <v>88</v>
      </c>
      <c r="K50" s="15">
        <f>SUM(J52)</f>
        <v>8</v>
      </c>
      <c r="W50" s="1"/>
      <c r="X50" s="1"/>
      <c r="Y50" s="1"/>
      <c r="Z50" s="1"/>
      <c r="AA50" s="1"/>
    </row>
    <row r="51" spans="1:27" outlineLevel="4" x14ac:dyDescent="0.25">
      <c r="A51" s="16"/>
      <c r="B51" s="12"/>
      <c r="C51" s="16"/>
      <c r="D51" s="16"/>
      <c r="E51" s="17"/>
      <c r="F51" s="25" t="s">
        <v>224</v>
      </c>
      <c r="G51" s="25" t="s">
        <v>277</v>
      </c>
      <c r="H51" s="16"/>
      <c r="I51" s="16"/>
      <c r="J51" s="16" t="s">
        <v>227</v>
      </c>
      <c r="K51" s="18"/>
      <c r="W51" s="1"/>
      <c r="X51" s="1"/>
      <c r="Y51" s="1"/>
      <c r="Z51" s="1"/>
      <c r="AA51" s="1"/>
    </row>
    <row r="52" spans="1:27" outlineLevel="4" x14ac:dyDescent="0.25">
      <c r="A52" s="16"/>
      <c r="B52" s="12"/>
      <c r="C52" s="16"/>
      <c r="D52" s="16"/>
      <c r="E52" s="17" t="s">
        <v>934</v>
      </c>
      <c r="F52" s="25">
        <v>4</v>
      </c>
      <c r="G52" s="25">
        <v>2</v>
      </c>
      <c r="H52" s="16"/>
      <c r="I52" s="16"/>
      <c r="J52" s="25">
        <f>F52*G52</f>
        <v>8</v>
      </c>
      <c r="K52" s="18"/>
      <c r="W52" s="1"/>
      <c r="X52" s="1"/>
      <c r="Y52" s="1"/>
      <c r="Z52" s="1"/>
      <c r="AA52" s="1"/>
    </row>
    <row r="53" spans="1:27" outlineLevel="4" x14ac:dyDescent="0.25">
      <c r="A53" s="16"/>
      <c r="B53" s="12"/>
      <c r="C53" s="16"/>
      <c r="D53" s="16"/>
      <c r="E53" s="17"/>
      <c r="F53" s="16"/>
      <c r="G53" s="16"/>
      <c r="H53" s="16"/>
      <c r="I53" s="16"/>
      <c r="J53" s="16"/>
      <c r="K53" s="18"/>
      <c r="W53" s="1"/>
      <c r="X53" s="1"/>
      <c r="Y53" s="1"/>
      <c r="Z53" s="1"/>
      <c r="AA53" s="1"/>
    </row>
    <row r="54" spans="1:27" ht="24" outlineLevel="3" x14ac:dyDescent="0.25">
      <c r="A54" s="12" t="s">
        <v>13</v>
      </c>
      <c r="B54" s="12" t="s">
        <v>1635</v>
      </c>
      <c r="C54" s="12" t="s">
        <v>23</v>
      </c>
      <c r="D54" s="12">
        <v>98462</v>
      </c>
      <c r="E54" s="13" t="s">
        <v>1637</v>
      </c>
      <c r="F54" s="12"/>
      <c r="G54" s="12"/>
      <c r="H54" s="12"/>
      <c r="I54" s="12"/>
      <c r="J54" s="12" t="s">
        <v>24</v>
      </c>
      <c r="K54" s="15">
        <f>ROUND(J56,2)</f>
        <v>2</v>
      </c>
      <c r="W54" s="1"/>
      <c r="X54" s="1"/>
      <c r="Y54" s="1"/>
      <c r="Z54" s="1"/>
      <c r="AA54" s="1"/>
    </row>
    <row r="55" spans="1:27" outlineLevel="4" x14ac:dyDescent="0.25">
      <c r="A55" s="16"/>
      <c r="B55" s="12"/>
      <c r="C55" s="16"/>
      <c r="D55" s="16"/>
      <c r="E55" s="17"/>
      <c r="F55" s="25" t="s">
        <v>270</v>
      </c>
      <c r="G55" s="16"/>
      <c r="H55" s="16"/>
      <c r="I55" s="16"/>
      <c r="J55" s="16" t="s">
        <v>271</v>
      </c>
      <c r="K55" s="18"/>
      <c r="W55" s="1"/>
      <c r="X55" s="1"/>
      <c r="Y55" s="1"/>
      <c r="Z55" s="1"/>
      <c r="AA55" s="1"/>
    </row>
    <row r="56" spans="1:27" outlineLevel="4" x14ac:dyDescent="0.25">
      <c r="A56" s="16"/>
      <c r="B56" s="12"/>
      <c r="C56" s="16"/>
      <c r="D56" s="16"/>
      <c r="E56" s="17" t="s">
        <v>1638</v>
      </c>
      <c r="F56" s="25">
        <v>2</v>
      </c>
      <c r="G56" s="16"/>
      <c r="H56" s="16"/>
      <c r="I56" s="16"/>
      <c r="J56" s="25">
        <f>F56</f>
        <v>2</v>
      </c>
      <c r="K56" s="18"/>
      <c r="W56" s="1"/>
      <c r="X56" s="1"/>
      <c r="Y56" s="1"/>
      <c r="Z56" s="1"/>
      <c r="AA56" s="1"/>
    </row>
    <row r="57" spans="1:27" outlineLevel="4" x14ac:dyDescent="0.25">
      <c r="A57" s="16"/>
      <c r="B57" s="12"/>
      <c r="C57" s="16"/>
      <c r="D57" s="16"/>
      <c r="E57" s="17"/>
      <c r="F57" s="16"/>
      <c r="G57" s="16"/>
      <c r="H57" s="16"/>
      <c r="I57" s="16"/>
      <c r="J57" s="16"/>
      <c r="K57" s="18"/>
      <c r="W57" s="1"/>
      <c r="X57" s="1"/>
      <c r="Y57" s="1"/>
      <c r="Z57" s="1"/>
      <c r="AA57" s="1"/>
    </row>
    <row r="58" spans="1:27" ht="24" outlineLevel="3" x14ac:dyDescent="0.25">
      <c r="A58" s="12" t="s">
        <v>13</v>
      </c>
      <c r="B58" s="12" t="s">
        <v>1639</v>
      </c>
      <c r="C58" s="12" t="s">
        <v>23</v>
      </c>
      <c r="D58" s="12">
        <v>102610</v>
      </c>
      <c r="E58" s="13" t="s">
        <v>1640</v>
      </c>
      <c r="F58" s="12"/>
      <c r="G58" s="12"/>
      <c r="H58" s="12"/>
      <c r="I58" s="12"/>
      <c r="J58" s="12" t="s">
        <v>24</v>
      </c>
      <c r="K58" s="15">
        <f>ROUND(J60,2)</f>
        <v>2</v>
      </c>
      <c r="W58" s="1"/>
      <c r="X58" s="1"/>
      <c r="Y58" s="1"/>
      <c r="Z58" s="1"/>
      <c r="AA58" s="1"/>
    </row>
    <row r="59" spans="1:27" outlineLevel="4" x14ac:dyDescent="0.25">
      <c r="A59" s="16"/>
      <c r="B59" s="12"/>
      <c r="C59" s="16"/>
      <c r="D59" s="16"/>
      <c r="E59" s="17"/>
      <c r="F59" s="25" t="s">
        <v>270</v>
      </c>
      <c r="G59" s="16"/>
      <c r="H59" s="16"/>
      <c r="I59" s="16"/>
      <c r="J59" s="16" t="s">
        <v>271</v>
      </c>
      <c r="K59" s="18"/>
      <c r="W59" s="1"/>
      <c r="X59" s="1"/>
      <c r="Y59" s="1"/>
      <c r="Z59" s="1"/>
      <c r="AA59" s="1"/>
    </row>
    <row r="60" spans="1:27" outlineLevel="4" x14ac:dyDescent="0.25">
      <c r="A60" s="16"/>
      <c r="B60" s="12"/>
      <c r="C60" s="16"/>
      <c r="D60" s="16"/>
      <c r="E60" s="17" t="s">
        <v>1636</v>
      </c>
      <c r="F60" s="25">
        <v>2</v>
      </c>
      <c r="G60" s="16"/>
      <c r="H60" s="16"/>
      <c r="I60" s="16"/>
      <c r="J60" s="25">
        <f>F60</f>
        <v>2</v>
      </c>
      <c r="K60" s="18"/>
      <c r="W60" s="1"/>
      <c r="X60" s="1"/>
      <c r="Y60" s="1"/>
      <c r="Z60" s="1"/>
      <c r="AA60" s="1"/>
    </row>
    <row r="61" spans="1:27" outlineLevel="4" x14ac:dyDescent="0.25">
      <c r="A61" s="16"/>
      <c r="B61" s="12"/>
      <c r="C61" s="16"/>
      <c r="D61" s="16"/>
      <c r="E61" s="17"/>
      <c r="F61" s="16"/>
      <c r="G61" s="16"/>
      <c r="H61" s="16"/>
      <c r="I61" s="16"/>
      <c r="J61" s="16"/>
      <c r="K61" s="18"/>
      <c r="W61" s="1"/>
      <c r="X61" s="1"/>
      <c r="Y61" s="1"/>
      <c r="Z61" s="1"/>
      <c r="AA61" s="1"/>
    </row>
    <row r="62" spans="1:27" ht="24" outlineLevel="3" x14ac:dyDescent="0.25">
      <c r="A62" s="12" t="s">
        <v>13</v>
      </c>
      <c r="B62" s="12" t="s">
        <v>1644</v>
      </c>
      <c r="C62" s="12" t="s">
        <v>23</v>
      </c>
      <c r="D62" s="12">
        <v>89446</v>
      </c>
      <c r="E62" s="13" t="s">
        <v>350</v>
      </c>
      <c r="F62" s="12"/>
      <c r="G62" s="12"/>
      <c r="H62" s="12"/>
      <c r="I62" s="12"/>
      <c r="J62" s="12" t="s">
        <v>33</v>
      </c>
      <c r="K62" s="15">
        <f>ROUND(J64,2)</f>
        <v>15</v>
      </c>
      <c r="W62" s="1"/>
      <c r="X62" s="1"/>
      <c r="Y62" s="1"/>
      <c r="Z62" s="1"/>
      <c r="AA62" s="1"/>
    </row>
    <row r="63" spans="1:27" outlineLevel="4" x14ac:dyDescent="0.25">
      <c r="A63" s="16"/>
      <c r="B63" s="12"/>
      <c r="C63" s="16"/>
      <c r="D63" s="16"/>
      <c r="E63" s="17"/>
      <c r="F63" s="25" t="s">
        <v>224</v>
      </c>
      <c r="G63" s="16"/>
      <c r="H63" s="16"/>
      <c r="I63" s="16"/>
      <c r="J63" s="16" t="s">
        <v>84</v>
      </c>
      <c r="K63" s="18"/>
      <c r="W63" s="1"/>
      <c r="X63" s="1"/>
      <c r="Y63" s="1"/>
      <c r="Z63" s="1"/>
      <c r="AA63" s="1"/>
    </row>
    <row r="64" spans="1:27" outlineLevel="4" x14ac:dyDescent="0.25">
      <c r="A64" s="16"/>
      <c r="B64" s="12"/>
      <c r="C64" s="16"/>
      <c r="D64" s="16"/>
      <c r="E64" s="17" t="s">
        <v>1636</v>
      </c>
      <c r="F64" s="25">
        <v>15</v>
      </c>
      <c r="G64" s="16"/>
      <c r="H64" s="16"/>
      <c r="I64" s="16"/>
      <c r="J64" s="25">
        <f>F64</f>
        <v>15</v>
      </c>
      <c r="K64" s="18"/>
      <c r="W64" s="1"/>
      <c r="X64" s="1"/>
      <c r="Y64" s="1"/>
      <c r="Z64" s="1"/>
      <c r="AA64" s="1"/>
    </row>
    <row r="65" spans="1:27" outlineLevel="4" x14ac:dyDescent="0.25">
      <c r="A65" s="16"/>
      <c r="B65" s="12"/>
      <c r="C65" s="16"/>
      <c r="D65" s="16"/>
      <c r="E65" s="17"/>
      <c r="F65" s="16"/>
      <c r="G65" s="16"/>
      <c r="H65" s="16"/>
      <c r="I65" s="16"/>
      <c r="J65" s="16"/>
      <c r="K65" s="18"/>
      <c r="W65" s="1"/>
      <c r="X65" s="1"/>
      <c r="Y65" s="1"/>
      <c r="Z65" s="1"/>
      <c r="AA65" s="1"/>
    </row>
    <row r="66" spans="1:27" ht="24" outlineLevel="3" x14ac:dyDescent="0.25">
      <c r="A66" s="12" t="s">
        <v>13</v>
      </c>
      <c r="B66" s="12" t="s">
        <v>1645</v>
      </c>
      <c r="C66" s="12" t="s">
        <v>23</v>
      </c>
      <c r="D66" s="12">
        <v>89353</v>
      </c>
      <c r="E66" s="13" t="s">
        <v>672</v>
      </c>
      <c r="F66" s="12"/>
      <c r="G66" s="12"/>
      <c r="H66" s="12"/>
      <c r="I66" s="12"/>
      <c r="J66" s="12" t="s">
        <v>24</v>
      </c>
      <c r="K66" s="15">
        <f>ROUND(J68,2)</f>
        <v>2</v>
      </c>
      <c r="W66" s="1"/>
      <c r="X66" s="1"/>
      <c r="Y66" s="1"/>
      <c r="Z66" s="1"/>
      <c r="AA66" s="1"/>
    </row>
    <row r="67" spans="1:27" outlineLevel="4" x14ac:dyDescent="0.25">
      <c r="A67" s="16"/>
      <c r="B67" s="12"/>
      <c r="C67" s="16"/>
      <c r="D67" s="16"/>
      <c r="E67" s="17"/>
      <c r="F67" s="25" t="s">
        <v>270</v>
      </c>
      <c r="G67" s="16"/>
      <c r="H67" s="16"/>
      <c r="I67" s="16"/>
      <c r="J67" s="16" t="s">
        <v>271</v>
      </c>
      <c r="K67" s="18"/>
      <c r="W67" s="1"/>
      <c r="X67" s="1"/>
      <c r="Y67" s="1"/>
      <c r="Z67" s="1"/>
      <c r="AA67" s="1"/>
    </row>
    <row r="68" spans="1:27" outlineLevel="4" x14ac:dyDescent="0.25">
      <c r="A68" s="16"/>
      <c r="B68" s="12"/>
      <c r="C68" s="16"/>
      <c r="D68" s="16"/>
      <c r="E68" s="17" t="s">
        <v>1636</v>
      </c>
      <c r="F68" s="25">
        <v>2</v>
      </c>
      <c r="G68" s="16"/>
      <c r="H68" s="16"/>
      <c r="I68" s="16"/>
      <c r="J68" s="25">
        <f>F68</f>
        <v>2</v>
      </c>
      <c r="K68" s="18"/>
      <c r="W68" s="1"/>
      <c r="X68" s="1"/>
      <c r="Y68" s="1"/>
      <c r="Z68" s="1"/>
      <c r="AA68" s="1"/>
    </row>
    <row r="69" spans="1:27" outlineLevel="4" x14ac:dyDescent="0.25">
      <c r="A69" s="16"/>
      <c r="B69" s="12"/>
      <c r="C69" s="16"/>
      <c r="D69" s="16"/>
      <c r="E69" s="17"/>
      <c r="F69" s="16"/>
      <c r="G69" s="16"/>
      <c r="H69" s="16"/>
      <c r="I69" s="16"/>
      <c r="J69" s="16"/>
      <c r="K69" s="18"/>
      <c r="W69" s="1"/>
      <c r="X69" s="1"/>
      <c r="Y69" s="1"/>
      <c r="Z69" s="1"/>
      <c r="AA69" s="1"/>
    </row>
    <row r="70" spans="1:27" ht="24" outlineLevel="3" x14ac:dyDescent="0.25">
      <c r="A70" s="12" t="s">
        <v>13</v>
      </c>
      <c r="B70" s="12" t="s">
        <v>1646</v>
      </c>
      <c r="C70" s="12" t="s">
        <v>23</v>
      </c>
      <c r="D70" s="12">
        <v>86913</v>
      </c>
      <c r="E70" s="13" t="s">
        <v>1647</v>
      </c>
      <c r="F70" s="12"/>
      <c r="G70" s="12"/>
      <c r="H70" s="12"/>
      <c r="I70" s="12"/>
      <c r="J70" s="12" t="s">
        <v>24</v>
      </c>
      <c r="K70" s="15">
        <f>ROUND(J72,2)</f>
        <v>1</v>
      </c>
      <c r="W70" s="1"/>
      <c r="X70" s="1"/>
      <c r="Y70" s="1"/>
      <c r="Z70" s="1"/>
      <c r="AA70" s="1"/>
    </row>
    <row r="71" spans="1:27" outlineLevel="4" x14ac:dyDescent="0.25">
      <c r="A71" s="16"/>
      <c r="B71" s="12"/>
      <c r="C71" s="16"/>
      <c r="D71" s="16"/>
      <c r="E71" s="17"/>
      <c r="F71" s="25" t="s">
        <v>270</v>
      </c>
      <c r="G71" s="16"/>
      <c r="H71" s="16"/>
      <c r="I71" s="16"/>
      <c r="J71" s="16" t="s">
        <v>271</v>
      </c>
      <c r="K71" s="18"/>
      <c r="W71" s="1"/>
      <c r="X71" s="1"/>
      <c r="Y71" s="1"/>
      <c r="Z71" s="1"/>
      <c r="AA71" s="1"/>
    </row>
    <row r="72" spans="1:27" outlineLevel="4" x14ac:dyDescent="0.25">
      <c r="A72" s="16"/>
      <c r="B72" s="12"/>
      <c r="C72" s="16"/>
      <c r="D72" s="16"/>
      <c r="E72" s="17" t="s">
        <v>1636</v>
      </c>
      <c r="F72" s="25">
        <v>1</v>
      </c>
      <c r="G72" s="16"/>
      <c r="H72" s="16"/>
      <c r="I72" s="16"/>
      <c r="J72" s="25">
        <f>F72</f>
        <v>1</v>
      </c>
      <c r="K72" s="18"/>
      <c r="W72" s="1"/>
      <c r="X72" s="1"/>
      <c r="Y72" s="1"/>
      <c r="Z72" s="1"/>
      <c r="AA72" s="1"/>
    </row>
    <row r="73" spans="1:27" outlineLevel="4" x14ac:dyDescent="0.25">
      <c r="A73" s="16"/>
      <c r="B73" s="12"/>
      <c r="C73" s="16"/>
      <c r="D73" s="16"/>
      <c r="E73" s="17"/>
      <c r="F73" s="16"/>
      <c r="G73" s="16"/>
      <c r="H73" s="16"/>
      <c r="I73" s="16"/>
      <c r="J73" s="16"/>
      <c r="K73" s="18"/>
      <c r="W73" s="1"/>
      <c r="X73" s="1"/>
      <c r="Y73" s="1"/>
      <c r="Z73" s="1"/>
      <c r="AA73" s="1"/>
    </row>
    <row r="74" spans="1:27" outlineLevel="1" x14ac:dyDescent="0.25">
      <c r="A74" s="12" t="s">
        <v>10</v>
      </c>
      <c r="B74" s="12" t="s">
        <v>35</v>
      </c>
      <c r="C74" s="12"/>
      <c r="D74" s="12"/>
      <c r="E74" s="13" t="s">
        <v>36</v>
      </c>
      <c r="F74" s="12"/>
      <c r="G74" s="12"/>
      <c r="H74" s="12"/>
      <c r="I74" s="12"/>
      <c r="J74" s="12"/>
      <c r="K74" s="14"/>
      <c r="W74" s="1"/>
      <c r="X74" s="1"/>
      <c r="Y74" s="1"/>
      <c r="Z74" s="1"/>
      <c r="AA74" s="1"/>
    </row>
    <row r="75" spans="1:27" outlineLevel="3" collapsed="1" x14ac:dyDescent="0.25">
      <c r="A75" s="12" t="s">
        <v>13</v>
      </c>
      <c r="B75" s="12" t="s">
        <v>38</v>
      </c>
      <c r="C75" s="12" t="s">
        <v>23</v>
      </c>
      <c r="D75" s="12">
        <v>90778</v>
      </c>
      <c r="E75" s="13" t="s">
        <v>39</v>
      </c>
      <c r="F75" s="12"/>
      <c r="G75" s="12"/>
      <c r="H75" s="12"/>
      <c r="I75" s="12"/>
      <c r="J75" s="12" t="s">
        <v>48</v>
      </c>
      <c r="K75" s="15">
        <f>SUM(J77)</f>
        <v>320</v>
      </c>
      <c r="W75" s="1"/>
      <c r="X75" s="1"/>
      <c r="Y75" s="1"/>
      <c r="Z75" s="1"/>
      <c r="AA75" s="1"/>
    </row>
    <row r="76" spans="1:27" outlineLevel="4" x14ac:dyDescent="0.25">
      <c r="A76" s="16"/>
      <c r="B76" s="12"/>
      <c r="C76" s="16"/>
      <c r="D76" s="16"/>
      <c r="E76" s="17"/>
      <c r="F76" s="16" t="s">
        <v>1619</v>
      </c>
      <c r="G76" s="16" t="s">
        <v>936</v>
      </c>
      <c r="H76" s="16"/>
      <c r="I76" s="16"/>
      <c r="J76" s="16" t="s">
        <v>94</v>
      </c>
      <c r="K76" s="18"/>
      <c r="W76" s="1"/>
      <c r="X76" s="1"/>
      <c r="Y76" s="1"/>
      <c r="Z76" s="1"/>
      <c r="AA76" s="1"/>
    </row>
    <row r="77" spans="1:27" outlineLevel="4" x14ac:dyDescent="0.25">
      <c r="A77" s="16"/>
      <c r="B77" s="12"/>
      <c r="C77" s="16"/>
      <c r="D77" s="16"/>
      <c r="E77" s="17" t="s">
        <v>95</v>
      </c>
      <c r="F77" s="25">
        <v>40</v>
      </c>
      <c r="G77" s="25">
        <v>8</v>
      </c>
      <c r="H77" s="16"/>
      <c r="I77" s="16"/>
      <c r="J77" s="25">
        <f>F77*G77</f>
        <v>320</v>
      </c>
      <c r="K77" s="18"/>
      <c r="W77" s="1"/>
      <c r="X77" s="1"/>
      <c r="Y77" s="1"/>
      <c r="Z77" s="1"/>
      <c r="AA77" s="1"/>
    </row>
    <row r="78" spans="1:27" outlineLevel="4" x14ac:dyDescent="0.25">
      <c r="A78" s="16"/>
      <c r="B78" s="12"/>
      <c r="C78" s="16"/>
      <c r="D78" s="16"/>
      <c r="E78" s="17"/>
      <c r="F78" s="25"/>
      <c r="G78" s="16"/>
      <c r="H78" s="16"/>
      <c r="I78" s="16"/>
      <c r="J78" s="16"/>
      <c r="K78" s="18"/>
      <c r="W78" s="1"/>
      <c r="X78" s="1"/>
      <c r="Y78" s="1"/>
      <c r="Z78" s="1"/>
      <c r="AA78" s="1"/>
    </row>
    <row r="79" spans="1:27" outlineLevel="3" x14ac:dyDescent="0.25">
      <c r="A79" s="12" t="s">
        <v>13</v>
      </c>
      <c r="B79" s="12" t="s">
        <v>40</v>
      </c>
      <c r="C79" s="12" t="s">
        <v>23</v>
      </c>
      <c r="D79" s="12">
        <v>90780</v>
      </c>
      <c r="E79" s="13" t="s">
        <v>41</v>
      </c>
      <c r="F79" s="26"/>
      <c r="G79" s="12"/>
      <c r="H79" s="12"/>
      <c r="I79" s="12"/>
      <c r="J79" s="12" t="s">
        <v>48</v>
      </c>
      <c r="K79" s="15">
        <f>SUM(J81)</f>
        <v>480</v>
      </c>
      <c r="W79" s="1"/>
      <c r="X79" s="1"/>
      <c r="Y79" s="1"/>
      <c r="Z79" s="1"/>
      <c r="AA79" s="1"/>
    </row>
    <row r="80" spans="1:27" outlineLevel="4" x14ac:dyDescent="0.25">
      <c r="A80" s="16"/>
      <c r="B80" s="12"/>
      <c r="C80" s="16"/>
      <c r="D80" s="16"/>
      <c r="E80" s="17"/>
      <c r="F80" s="16" t="s">
        <v>1619</v>
      </c>
      <c r="G80" s="16" t="s">
        <v>936</v>
      </c>
      <c r="H80" s="16"/>
      <c r="I80" s="16"/>
      <c r="J80" s="16" t="s">
        <v>94</v>
      </c>
      <c r="K80" s="18"/>
      <c r="W80" s="1"/>
      <c r="X80" s="1"/>
      <c r="Y80" s="1"/>
      <c r="Z80" s="1"/>
      <c r="AA80" s="1"/>
    </row>
    <row r="81" spans="1:27" outlineLevel="4" x14ac:dyDescent="0.25">
      <c r="A81" s="16"/>
      <c r="B81" s="12"/>
      <c r="C81" s="16"/>
      <c r="D81" s="16"/>
      <c r="E81" s="17" t="s">
        <v>42</v>
      </c>
      <c r="F81" s="25">
        <v>60</v>
      </c>
      <c r="G81" s="25">
        <v>8</v>
      </c>
      <c r="H81" s="16"/>
      <c r="I81" s="16"/>
      <c r="J81" s="25">
        <f>F81*G81</f>
        <v>480</v>
      </c>
      <c r="K81" s="18"/>
      <c r="W81" s="1"/>
      <c r="X81" s="1"/>
      <c r="Y81" s="1"/>
      <c r="Z81" s="1"/>
      <c r="AA81" s="1"/>
    </row>
    <row r="82" spans="1:27" outlineLevel="4" x14ac:dyDescent="0.25">
      <c r="A82" s="16"/>
      <c r="B82" s="12"/>
      <c r="C82" s="16"/>
      <c r="D82" s="16"/>
      <c r="E82" s="17"/>
      <c r="F82" s="25"/>
      <c r="G82" s="16"/>
      <c r="H82" s="16"/>
      <c r="I82" s="16"/>
      <c r="J82" s="16"/>
      <c r="K82" s="18"/>
      <c r="W82" s="1"/>
      <c r="X82" s="1"/>
      <c r="Y82" s="1"/>
      <c r="Z82" s="1"/>
      <c r="AA82" s="1"/>
    </row>
    <row r="83" spans="1:27" outlineLevel="3" x14ac:dyDescent="0.25">
      <c r="A83" s="12" t="s">
        <v>13</v>
      </c>
      <c r="B83" s="12" t="s">
        <v>43</v>
      </c>
      <c r="C83" s="19" t="s">
        <v>23</v>
      </c>
      <c r="D83" s="19">
        <v>88255</v>
      </c>
      <c r="E83" s="20" t="s">
        <v>1620</v>
      </c>
      <c r="F83" s="26"/>
      <c r="G83" s="12"/>
      <c r="H83" s="12"/>
      <c r="I83" s="12"/>
      <c r="J83" s="12" t="s">
        <v>48</v>
      </c>
      <c r="K83" s="15">
        <f>SUM(J85)</f>
        <v>480</v>
      </c>
      <c r="W83" s="1"/>
      <c r="X83" s="1"/>
      <c r="Y83" s="1"/>
      <c r="Z83" s="1"/>
      <c r="AA83" s="1"/>
    </row>
    <row r="84" spans="1:27" outlineLevel="4" x14ac:dyDescent="0.25">
      <c r="A84" s="16"/>
      <c r="B84" s="12"/>
      <c r="C84" s="16"/>
      <c r="D84" s="16"/>
      <c r="E84" s="17"/>
      <c r="F84" s="16" t="s">
        <v>1619</v>
      </c>
      <c r="G84" s="16" t="s">
        <v>936</v>
      </c>
      <c r="H84" s="16"/>
      <c r="I84" s="16"/>
      <c r="J84" s="16" t="s">
        <v>94</v>
      </c>
      <c r="K84" s="18"/>
      <c r="W84" s="1"/>
      <c r="X84" s="1"/>
      <c r="Y84" s="1"/>
      <c r="Z84" s="1"/>
      <c r="AA84" s="1"/>
    </row>
    <row r="85" spans="1:27" outlineLevel="4" x14ac:dyDescent="0.25">
      <c r="A85" s="16"/>
      <c r="B85" s="12"/>
      <c r="C85" s="16"/>
      <c r="D85" s="16"/>
      <c r="E85" s="17" t="s">
        <v>96</v>
      </c>
      <c r="F85" s="25">
        <v>60</v>
      </c>
      <c r="G85" s="25">
        <v>8</v>
      </c>
      <c r="H85" s="16"/>
      <c r="I85" s="16"/>
      <c r="J85" s="25">
        <f>F85*G85</f>
        <v>480</v>
      </c>
      <c r="K85" s="18"/>
      <c r="W85" s="1"/>
      <c r="X85" s="1"/>
      <c r="Y85" s="1"/>
      <c r="Z85" s="1"/>
      <c r="AA85" s="1"/>
    </row>
    <row r="86" spans="1:27" outlineLevel="4" x14ac:dyDescent="0.25">
      <c r="A86" s="16"/>
      <c r="B86" s="12"/>
      <c r="C86" s="16"/>
      <c r="D86" s="16"/>
      <c r="E86" s="17"/>
      <c r="F86" s="25"/>
      <c r="G86" s="16"/>
      <c r="H86" s="16"/>
      <c r="I86" s="16"/>
      <c r="J86" s="16"/>
      <c r="K86" s="18"/>
      <c r="W86" s="1"/>
      <c r="X86" s="1"/>
      <c r="Y86" s="1"/>
      <c r="Z86" s="1"/>
      <c r="AA86" s="1"/>
    </row>
    <row r="87" spans="1:27" outlineLevel="1" x14ac:dyDescent="0.25">
      <c r="A87" s="12" t="s">
        <v>10</v>
      </c>
      <c r="B87" s="12" t="s">
        <v>44</v>
      </c>
      <c r="C87" s="12"/>
      <c r="D87" s="12"/>
      <c r="E87" s="13" t="s">
        <v>45</v>
      </c>
      <c r="F87" s="12"/>
      <c r="G87" s="12"/>
      <c r="H87" s="12"/>
      <c r="I87" s="12"/>
      <c r="J87" s="12"/>
      <c r="K87" s="14"/>
      <c r="W87" s="1"/>
      <c r="X87" s="1"/>
      <c r="Y87" s="1"/>
      <c r="Z87" s="1"/>
      <c r="AA87" s="1"/>
    </row>
    <row r="88" spans="1:27" outlineLevel="3" collapsed="1" x14ac:dyDescent="0.25">
      <c r="A88" s="12" t="s">
        <v>13</v>
      </c>
      <c r="B88" s="12" t="s">
        <v>46</v>
      </c>
      <c r="C88" s="19" t="s">
        <v>23</v>
      </c>
      <c r="D88" s="19">
        <v>90779</v>
      </c>
      <c r="E88" s="20" t="s">
        <v>47</v>
      </c>
      <c r="F88" s="19"/>
      <c r="G88" s="19"/>
      <c r="H88" s="19"/>
      <c r="I88" s="19"/>
      <c r="J88" s="19" t="s">
        <v>48</v>
      </c>
      <c r="K88" s="15">
        <f>SUM(J90)</f>
        <v>128</v>
      </c>
      <c r="W88" s="1"/>
      <c r="X88" s="1"/>
      <c r="Y88" s="1"/>
      <c r="Z88" s="1"/>
      <c r="AA88" s="1"/>
    </row>
    <row r="89" spans="1:27" outlineLevel="4" x14ac:dyDescent="0.25">
      <c r="A89" s="16"/>
      <c r="B89" s="12"/>
      <c r="C89" s="16"/>
      <c r="D89" s="16"/>
      <c r="E89" s="17"/>
      <c r="F89" s="25" t="s">
        <v>935</v>
      </c>
      <c r="G89" s="16" t="s">
        <v>936</v>
      </c>
      <c r="H89" s="16"/>
      <c r="I89" s="16"/>
      <c r="J89" s="16" t="s">
        <v>94</v>
      </c>
      <c r="K89" s="18"/>
      <c r="W89" s="1"/>
      <c r="X89" s="1"/>
      <c r="Y89" s="1"/>
      <c r="Z89" s="1"/>
      <c r="AA89" s="1"/>
    </row>
    <row r="90" spans="1:27" outlineLevel="4" x14ac:dyDescent="0.25">
      <c r="A90" s="16"/>
      <c r="B90" s="12"/>
      <c r="C90" s="16"/>
      <c r="D90" s="16"/>
      <c r="E90" s="17" t="s">
        <v>16</v>
      </c>
      <c r="F90" s="25">
        <f>4*4</f>
        <v>16</v>
      </c>
      <c r="G90" s="25">
        <v>8</v>
      </c>
      <c r="H90" s="16"/>
      <c r="I90" s="16"/>
      <c r="J90" s="25">
        <f>F90*G90</f>
        <v>128</v>
      </c>
      <c r="K90" s="18"/>
      <c r="W90" s="1"/>
      <c r="X90" s="1"/>
      <c r="Y90" s="1"/>
      <c r="Z90" s="1"/>
      <c r="AA90" s="1"/>
    </row>
    <row r="91" spans="1:27" outlineLevel="4" x14ac:dyDescent="0.25">
      <c r="A91" s="16"/>
      <c r="B91" s="12"/>
      <c r="C91" s="16"/>
      <c r="D91" s="16"/>
      <c r="E91" s="17"/>
      <c r="F91" s="25"/>
      <c r="G91" s="16"/>
      <c r="H91" s="16"/>
      <c r="I91" s="16"/>
      <c r="J91" s="16"/>
      <c r="K91" s="18"/>
      <c r="W91" s="1"/>
      <c r="X91" s="1"/>
      <c r="Y91" s="1"/>
      <c r="Z91" s="1"/>
      <c r="AA91" s="1"/>
    </row>
    <row r="92" spans="1:27" outlineLevel="3" x14ac:dyDescent="0.25">
      <c r="A92" s="12" t="s">
        <v>13</v>
      </c>
      <c r="B92" s="12" t="s">
        <v>49</v>
      </c>
      <c r="C92" s="19" t="s">
        <v>23</v>
      </c>
      <c r="D92" s="19">
        <v>90781</v>
      </c>
      <c r="E92" s="20" t="s">
        <v>50</v>
      </c>
      <c r="F92" s="19"/>
      <c r="G92" s="19"/>
      <c r="H92" s="19"/>
      <c r="I92" s="19"/>
      <c r="J92" s="19" t="s">
        <v>48</v>
      </c>
      <c r="K92" s="15">
        <f>SUM(J94)</f>
        <v>256</v>
      </c>
      <c r="W92" s="1"/>
      <c r="X92" s="1"/>
      <c r="Y92" s="1"/>
      <c r="Z92" s="1"/>
      <c r="AA92" s="1"/>
    </row>
    <row r="93" spans="1:27" outlineLevel="4" x14ac:dyDescent="0.25">
      <c r="A93" s="16"/>
      <c r="B93" s="12"/>
      <c r="C93" s="16"/>
      <c r="D93" s="16"/>
      <c r="E93" s="17"/>
      <c r="F93" s="25" t="s">
        <v>935</v>
      </c>
      <c r="G93" s="16" t="s">
        <v>936</v>
      </c>
      <c r="H93" s="16"/>
      <c r="I93" s="16"/>
      <c r="J93" s="16" t="s">
        <v>94</v>
      </c>
      <c r="K93" s="18"/>
      <c r="W93" s="1"/>
      <c r="X93" s="1"/>
      <c r="Y93" s="1"/>
      <c r="Z93" s="1"/>
      <c r="AA93" s="1"/>
    </row>
    <row r="94" spans="1:27" outlineLevel="4" x14ac:dyDescent="0.25">
      <c r="A94" s="16"/>
      <c r="B94" s="12"/>
      <c r="C94" s="16"/>
      <c r="D94" s="16"/>
      <c r="E94" s="17" t="s">
        <v>16</v>
      </c>
      <c r="F94" s="25">
        <f>8*4</f>
        <v>32</v>
      </c>
      <c r="G94" s="25">
        <v>8</v>
      </c>
      <c r="H94" s="16"/>
      <c r="I94" s="16"/>
      <c r="J94" s="25">
        <f>F94*G94</f>
        <v>256</v>
      </c>
      <c r="K94" s="18"/>
      <c r="W94" s="1"/>
      <c r="X94" s="1"/>
      <c r="Y94" s="1"/>
      <c r="Z94" s="1"/>
      <c r="AA94" s="1"/>
    </row>
    <row r="95" spans="1:27" outlineLevel="4" x14ac:dyDescent="0.25">
      <c r="A95" s="16"/>
      <c r="B95" s="12"/>
      <c r="C95" s="16"/>
      <c r="D95" s="16"/>
      <c r="E95" s="17"/>
      <c r="F95" s="25"/>
      <c r="G95" s="16"/>
      <c r="H95" s="16"/>
      <c r="I95" s="16"/>
      <c r="J95" s="16"/>
      <c r="K95" s="18"/>
      <c r="W95" s="1"/>
      <c r="X95" s="1"/>
      <c r="Y95" s="1"/>
      <c r="Z95" s="1"/>
      <c r="AA95" s="1"/>
    </row>
    <row r="96" spans="1:27" x14ac:dyDescent="0.25">
      <c r="A96" s="12" t="s">
        <v>8</v>
      </c>
      <c r="B96" s="12">
        <v>2</v>
      </c>
      <c r="C96" s="12"/>
      <c r="D96" s="12"/>
      <c r="E96" s="13" t="s">
        <v>51</v>
      </c>
      <c r="F96" s="12"/>
      <c r="G96" s="12"/>
      <c r="H96" s="12"/>
      <c r="I96" s="12"/>
      <c r="J96" s="12"/>
      <c r="K96" s="14"/>
      <c r="W96" s="1"/>
      <c r="X96" s="1"/>
      <c r="Y96" s="1"/>
      <c r="Z96" s="1"/>
      <c r="AA96" s="1"/>
    </row>
    <row r="97" spans="1:27" outlineLevel="1" x14ac:dyDescent="0.25">
      <c r="A97" s="12" t="s">
        <v>10</v>
      </c>
      <c r="B97" s="12" t="s">
        <v>52</v>
      </c>
      <c r="C97" s="12"/>
      <c r="D97" s="12"/>
      <c r="E97" s="13" t="s">
        <v>101</v>
      </c>
      <c r="F97" s="12"/>
      <c r="G97" s="12"/>
      <c r="H97" s="12"/>
      <c r="I97" s="12"/>
      <c r="J97" s="12"/>
      <c r="K97" s="14"/>
      <c r="W97" s="1"/>
      <c r="X97" s="1"/>
      <c r="Y97" s="1"/>
      <c r="Z97" s="1"/>
      <c r="AA97" s="1"/>
    </row>
    <row r="98" spans="1:27" ht="24" outlineLevel="3" x14ac:dyDescent="0.25">
      <c r="A98" s="12" t="s">
        <v>13</v>
      </c>
      <c r="B98" s="12" t="s">
        <v>53</v>
      </c>
      <c r="C98" s="12" t="s">
        <v>23</v>
      </c>
      <c r="D98" s="12">
        <v>98525</v>
      </c>
      <c r="E98" s="13" t="s">
        <v>54</v>
      </c>
      <c r="F98" s="12"/>
      <c r="G98" s="12"/>
      <c r="H98" s="12"/>
      <c r="I98" s="12"/>
      <c r="J98" s="12" t="s">
        <v>88</v>
      </c>
      <c r="K98" s="15">
        <f>SUM(J100)</f>
        <v>1691.83</v>
      </c>
      <c r="W98" s="1"/>
      <c r="X98" s="1"/>
      <c r="Y98" s="1"/>
      <c r="Z98" s="1"/>
      <c r="AA98" s="1"/>
    </row>
    <row r="99" spans="1:27" outlineLevel="4" x14ac:dyDescent="0.25">
      <c r="A99" s="16"/>
      <c r="B99" s="12"/>
      <c r="C99" s="16"/>
      <c r="D99" s="16"/>
      <c r="E99" s="17"/>
      <c r="F99" s="16" t="s">
        <v>85</v>
      </c>
      <c r="G99" s="16"/>
      <c r="H99" s="16"/>
      <c r="I99" s="16"/>
      <c r="J99" s="16" t="s">
        <v>227</v>
      </c>
      <c r="K99" s="18"/>
      <c r="W99" s="1"/>
      <c r="X99" s="1"/>
      <c r="Y99" s="1"/>
      <c r="Z99" s="1"/>
      <c r="AA99" s="1"/>
    </row>
    <row r="100" spans="1:27" outlineLevel="4" x14ac:dyDescent="0.25">
      <c r="A100" s="16"/>
      <c r="B100" s="12"/>
      <c r="C100" s="16"/>
      <c r="D100" s="16"/>
      <c r="E100" s="17" t="s">
        <v>102</v>
      </c>
      <c r="F100" s="25">
        <v>1691.83</v>
      </c>
      <c r="G100" s="16"/>
      <c r="H100" s="16"/>
      <c r="I100" s="16"/>
      <c r="J100" s="25">
        <f>F100</f>
        <v>1691.83</v>
      </c>
      <c r="K100" s="18"/>
      <c r="W100" s="1"/>
      <c r="X100" s="1"/>
      <c r="Y100" s="1"/>
      <c r="Z100" s="1"/>
      <c r="AA100" s="1"/>
    </row>
    <row r="101" spans="1:27" outlineLevel="4" x14ac:dyDescent="0.25">
      <c r="A101" s="16"/>
      <c r="B101" s="12"/>
      <c r="C101" s="16"/>
      <c r="D101" s="16"/>
      <c r="E101" s="17"/>
      <c r="F101" s="25"/>
      <c r="G101" s="16"/>
      <c r="H101" s="16"/>
      <c r="I101" s="16"/>
      <c r="J101" s="16"/>
      <c r="K101" s="18"/>
      <c r="W101" s="1"/>
      <c r="X101" s="1"/>
      <c r="Y101" s="1"/>
      <c r="Z101" s="1"/>
      <c r="AA101" s="1"/>
    </row>
    <row r="102" spans="1:27" ht="36" outlineLevel="3" x14ac:dyDescent="0.25">
      <c r="A102" s="12" t="s">
        <v>13</v>
      </c>
      <c r="B102" s="12" t="s">
        <v>55</v>
      </c>
      <c r="C102" s="12" t="s">
        <v>23</v>
      </c>
      <c r="D102" s="12">
        <v>100982</v>
      </c>
      <c r="E102" s="13" t="s">
        <v>56</v>
      </c>
      <c r="F102" s="12"/>
      <c r="G102" s="12"/>
      <c r="H102" s="12"/>
      <c r="I102" s="12"/>
      <c r="J102" s="12" t="s">
        <v>89</v>
      </c>
      <c r="K102" s="15">
        <f>SUM(J104)</f>
        <v>169.18299999999999</v>
      </c>
      <c r="W102" s="1"/>
      <c r="X102" s="1"/>
      <c r="Y102" s="1"/>
      <c r="Z102" s="1"/>
      <c r="AA102" s="1"/>
    </row>
    <row r="103" spans="1:27" outlineLevel="4" x14ac:dyDescent="0.25">
      <c r="A103" s="16"/>
      <c r="B103" s="12"/>
      <c r="C103" s="16"/>
      <c r="D103" s="16"/>
      <c r="E103" s="17"/>
      <c r="F103" s="16" t="s">
        <v>85</v>
      </c>
      <c r="G103" s="25" t="s">
        <v>232</v>
      </c>
      <c r="H103" s="16"/>
      <c r="I103" s="16"/>
      <c r="J103" s="16" t="s">
        <v>278</v>
      </c>
      <c r="K103" s="18"/>
      <c r="W103" s="1"/>
      <c r="X103" s="1"/>
      <c r="Y103" s="1"/>
      <c r="Z103" s="1"/>
      <c r="AA103" s="1"/>
    </row>
    <row r="104" spans="1:27" outlineLevel="4" x14ac:dyDescent="0.25">
      <c r="A104" s="16"/>
      <c r="B104" s="12"/>
      <c r="C104" s="16"/>
      <c r="D104" s="16"/>
      <c r="E104" s="17" t="s">
        <v>102</v>
      </c>
      <c r="F104" s="25">
        <v>1691.83</v>
      </c>
      <c r="G104" s="25">
        <v>0.1</v>
      </c>
      <c r="H104" s="16"/>
      <c r="I104" s="16"/>
      <c r="J104" s="25">
        <f>F104*G104</f>
        <v>169.18299999999999</v>
      </c>
      <c r="K104" s="18"/>
      <c r="W104" s="1"/>
      <c r="X104" s="1"/>
      <c r="Y104" s="1"/>
      <c r="Z104" s="1"/>
      <c r="AA104" s="1"/>
    </row>
    <row r="105" spans="1:27" outlineLevel="4" x14ac:dyDescent="0.25">
      <c r="A105" s="16"/>
      <c r="B105" s="12"/>
      <c r="C105" s="16"/>
      <c r="D105" s="16"/>
      <c r="E105" s="17"/>
      <c r="F105" s="16"/>
      <c r="G105" s="16"/>
      <c r="H105" s="16"/>
      <c r="I105" s="16"/>
      <c r="J105" s="16"/>
      <c r="K105" s="18"/>
      <c r="W105" s="1"/>
      <c r="X105" s="1"/>
      <c r="Y105" s="1"/>
      <c r="Z105" s="1"/>
      <c r="AA105" s="1"/>
    </row>
    <row r="106" spans="1:27" outlineLevel="3" x14ac:dyDescent="0.25">
      <c r="A106" s="12" t="s">
        <v>13</v>
      </c>
      <c r="B106" s="12" t="s">
        <v>57</v>
      </c>
      <c r="C106" s="12" t="s">
        <v>86</v>
      </c>
      <c r="D106" s="12" t="s">
        <v>58</v>
      </c>
      <c r="E106" s="13" t="s">
        <v>59</v>
      </c>
      <c r="F106" s="12"/>
      <c r="G106" s="12"/>
      <c r="H106" s="12"/>
      <c r="I106" s="12"/>
      <c r="J106" s="12" t="s">
        <v>89</v>
      </c>
      <c r="K106" s="15">
        <f>SUM(J108)</f>
        <v>169.18299999999999</v>
      </c>
      <c r="W106" s="1"/>
      <c r="X106" s="1"/>
      <c r="Y106" s="1"/>
      <c r="Z106" s="1"/>
      <c r="AA106" s="1"/>
    </row>
    <row r="107" spans="1:27" outlineLevel="4" x14ac:dyDescent="0.25">
      <c r="A107" s="16"/>
      <c r="B107" s="12"/>
      <c r="C107" s="16"/>
      <c r="D107" s="16"/>
      <c r="E107" s="17"/>
      <c r="F107" s="16" t="s">
        <v>85</v>
      </c>
      <c r="G107" s="25" t="s">
        <v>232</v>
      </c>
      <c r="H107" s="16"/>
      <c r="I107" s="16"/>
      <c r="J107" s="16" t="s">
        <v>278</v>
      </c>
      <c r="K107" s="18"/>
      <c r="W107" s="1"/>
      <c r="X107" s="1"/>
      <c r="Y107" s="1"/>
      <c r="Z107" s="1"/>
      <c r="AA107" s="1"/>
    </row>
    <row r="108" spans="1:27" outlineLevel="4" x14ac:dyDescent="0.25">
      <c r="A108" s="16"/>
      <c r="B108" s="12"/>
      <c r="C108" s="16"/>
      <c r="D108" s="16"/>
      <c r="E108" s="17" t="s">
        <v>102</v>
      </c>
      <c r="F108" s="25">
        <v>1691.83</v>
      </c>
      <c r="G108" s="25">
        <v>0.1</v>
      </c>
      <c r="H108" s="16"/>
      <c r="I108" s="16"/>
      <c r="J108" s="25">
        <f>F108*G108</f>
        <v>169.18299999999999</v>
      </c>
      <c r="K108" s="18"/>
      <c r="W108" s="1"/>
      <c r="X108" s="1"/>
      <c r="Y108" s="1"/>
      <c r="Z108" s="1"/>
      <c r="AA108" s="1"/>
    </row>
    <row r="109" spans="1:27" outlineLevel="4" x14ac:dyDescent="0.25">
      <c r="A109" s="16"/>
      <c r="B109" s="12"/>
      <c r="C109" s="16"/>
      <c r="D109" s="16"/>
      <c r="E109" s="17"/>
      <c r="F109" s="16"/>
      <c r="G109" s="16"/>
      <c r="H109" s="16"/>
      <c r="I109" s="16"/>
      <c r="J109" s="16"/>
      <c r="K109" s="18"/>
      <c r="W109" s="1"/>
      <c r="X109" s="1"/>
      <c r="Y109" s="1"/>
      <c r="Z109" s="1"/>
      <c r="AA109" s="1"/>
    </row>
    <row r="110" spans="1:27" outlineLevel="1" x14ac:dyDescent="0.25">
      <c r="A110" s="12" t="s">
        <v>10</v>
      </c>
      <c r="B110" s="12" t="s">
        <v>122</v>
      </c>
      <c r="C110" s="12"/>
      <c r="D110" s="12"/>
      <c r="E110" s="13" t="s">
        <v>60</v>
      </c>
      <c r="F110" s="12"/>
      <c r="G110" s="12"/>
      <c r="H110" s="12"/>
      <c r="I110" s="12"/>
      <c r="J110" s="12"/>
      <c r="K110" s="14"/>
      <c r="W110" s="1"/>
      <c r="X110" s="1"/>
      <c r="Y110" s="1"/>
      <c r="Z110" s="1"/>
      <c r="AA110" s="1"/>
    </row>
    <row r="111" spans="1:27" ht="24" outlineLevel="3" x14ac:dyDescent="0.25">
      <c r="A111" s="12" t="s">
        <v>13</v>
      </c>
      <c r="B111" s="12" t="s">
        <v>123</v>
      </c>
      <c r="C111" s="12" t="s">
        <v>23</v>
      </c>
      <c r="D111" s="12">
        <v>105009</v>
      </c>
      <c r="E111" s="13" t="s">
        <v>61</v>
      </c>
      <c r="F111" s="12"/>
      <c r="G111" s="12"/>
      <c r="H111" s="12"/>
      <c r="I111" s="12"/>
      <c r="J111" s="12" t="s">
        <v>33</v>
      </c>
      <c r="K111" s="15">
        <f>SUM(J113)</f>
        <v>149</v>
      </c>
      <c r="W111" s="1"/>
      <c r="X111" s="1"/>
      <c r="Y111" s="1"/>
      <c r="Z111" s="1"/>
      <c r="AA111" s="1"/>
    </row>
    <row r="112" spans="1:27" outlineLevel="4" x14ac:dyDescent="0.25">
      <c r="A112" s="16"/>
      <c r="B112" s="12"/>
      <c r="C112" s="16"/>
      <c r="D112" s="16"/>
      <c r="E112" s="17"/>
      <c r="F112" s="25" t="s">
        <v>103</v>
      </c>
      <c r="G112" s="16" t="s">
        <v>104</v>
      </c>
      <c r="H112" s="16"/>
      <c r="I112" s="16"/>
      <c r="J112" s="16" t="s">
        <v>84</v>
      </c>
      <c r="K112" s="18"/>
      <c r="W112" s="1"/>
      <c r="X112" s="1"/>
      <c r="Y112" s="1"/>
      <c r="Z112" s="1"/>
      <c r="AA112" s="1"/>
    </row>
    <row r="113" spans="1:27" outlineLevel="4" x14ac:dyDescent="0.25">
      <c r="A113" s="16"/>
      <c r="B113" s="12"/>
      <c r="C113" s="16"/>
      <c r="D113" s="16"/>
      <c r="E113" s="17" t="s">
        <v>102</v>
      </c>
      <c r="F113" s="25">
        <f>2*52</f>
        <v>104</v>
      </c>
      <c r="G113" s="25">
        <f>2*22.5</f>
        <v>45</v>
      </c>
      <c r="H113" s="25"/>
      <c r="I113" s="16"/>
      <c r="J113" s="25">
        <f>F113+G113</f>
        <v>149</v>
      </c>
      <c r="K113" s="18"/>
      <c r="W113" s="1"/>
      <c r="X113" s="1"/>
      <c r="Y113" s="1"/>
      <c r="Z113" s="1"/>
      <c r="AA113" s="1"/>
    </row>
    <row r="114" spans="1:27" outlineLevel="4" x14ac:dyDescent="0.25">
      <c r="A114" s="16"/>
      <c r="B114" s="12"/>
      <c r="C114" s="16"/>
      <c r="D114" s="16"/>
      <c r="E114" s="17"/>
      <c r="F114" s="25"/>
      <c r="G114" s="16"/>
      <c r="H114" s="16"/>
      <c r="I114" s="16"/>
      <c r="J114" s="16"/>
      <c r="K114" s="18"/>
      <c r="W114" s="1"/>
      <c r="X114" s="1"/>
      <c r="Y114" s="1"/>
      <c r="Z114" s="1"/>
      <c r="AA114" s="1"/>
    </row>
    <row r="115" spans="1:27" outlineLevel="1" x14ac:dyDescent="0.25">
      <c r="A115" s="12" t="s">
        <v>10</v>
      </c>
      <c r="B115" s="12" t="s">
        <v>991</v>
      </c>
      <c r="C115" s="12"/>
      <c r="D115" s="12"/>
      <c r="E115" s="13" t="s">
        <v>992</v>
      </c>
      <c r="F115" s="12"/>
      <c r="G115" s="12"/>
      <c r="H115" s="12"/>
      <c r="I115" s="12"/>
      <c r="J115" s="12"/>
      <c r="K115" s="14"/>
      <c r="W115" s="1"/>
      <c r="X115" s="1"/>
      <c r="Y115" s="1"/>
      <c r="Z115" s="1"/>
      <c r="AA115" s="1"/>
    </row>
    <row r="116" spans="1:27" ht="24" outlineLevel="3" x14ac:dyDescent="0.25">
      <c r="A116" s="12" t="s">
        <v>13</v>
      </c>
      <c r="B116" s="12" t="s">
        <v>994</v>
      </c>
      <c r="C116" s="12" t="s">
        <v>23</v>
      </c>
      <c r="D116" s="12">
        <v>101128</v>
      </c>
      <c r="E116" s="13" t="s">
        <v>997</v>
      </c>
      <c r="F116" s="12"/>
      <c r="G116" s="12"/>
      <c r="H116" s="12"/>
      <c r="I116" s="12"/>
      <c r="J116" s="12" t="s">
        <v>89</v>
      </c>
      <c r="K116" s="15">
        <f>SUM(J118)</f>
        <v>17.84</v>
      </c>
      <c r="W116" s="1"/>
      <c r="X116" s="1"/>
      <c r="Y116" s="1"/>
      <c r="Z116" s="1"/>
      <c r="AA116" s="1"/>
    </row>
    <row r="117" spans="1:27" outlineLevel="4" x14ac:dyDescent="0.25">
      <c r="A117" s="16"/>
      <c r="B117" s="12"/>
      <c r="C117" s="16"/>
      <c r="D117" s="16"/>
      <c r="E117" s="17"/>
      <c r="F117" s="16" t="s">
        <v>996</v>
      </c>
      <c r="G117" s="16"/>
      <c r="H117" s="16"/>
      <c r="I117" s="16"/>
      <c r="J117" s="16" t="s">
        <v>278</v>
      </c>
      <c r="K117" s="18"/>
      <c r="W117" s="1"/>
      <c r="X117" s="1"/>
      <c r="Y117" s="1"/>
      <c r="Z117" s="1"/>
      <c r="AA117" s="1"/>
    </row>
    <row r="118" spans="1:27" outlineLevel="4" x14ac:dyDescent="0.25">
      <c r="A118" s="16"/>
      <c r="B118" s="12"/>
      <c r="C118" s="16"/>
      <c r="D118" s="16"/>
      <c r="E118" s="17" t="s">
        <v>995</v>
      </c>
      <c r="F118" s="25">
        <v>17.84</v>
      </c>
      <c r="G118" s="16"/>
      <c r="H118" s="16"/>
      <c r="I118" s="16"/>
      <c r="J118" s="25">
        <f>F118</f>
        <v>17.84</v>
      </c>
      <c r="K118" s="18"/>
      <c r="W118" s="1"/>
      <c r="X118" s="1"/>
      <c r="Y118" s="1"/>
      <c r="Z118" s="1"/>
      <c r="AA118" s="1"/>
    </row>
    <row r="119" spans="1:27" outlineLevel="4" x14ac:dyDescent="0.25">
      <c r="A119" s="16"/>
      <c r="B119" s="12"/>
      <c r="C119" s="16"/>
      <c r="D119" s="16"/>
      <c r="E119" s="17"/>
      <c r="F119" s="25"/>
      <c r="G119" s="16"/>
      <c r="H119" s="16"/>
      <c r="I119" s="16"/>
      <c r="J119" s="16"/>
      <c r="K119" s="18"/>
      <c r="W119" s="1"/>
      <c r="X119" s="1"/>
      <c r="Y119" s="1"/>
      <c r="Z119" s="1"/>
      <c r="AA119" s="1"/>
    </row>
    <row r="120" spans="1:27" ht="24" outlineLevel="3" x14ac:dyDescent="0.25">
      <c r="A120" s="12" t="s">
        <v>13</v>
      </c>
      <c r="B120" s="12" t="s">
        <v>998</v>
      </c>
      <c r="C120" s="12" t="s">
        <v>23</v>
      </c>
      <c r="D120" s="12">
        <v>95876</v>
      </c>
      <c r="E120" s="13" t="s">
        <v>1004</v>
      </c>
      <c r="F120" s="12"/>
      <c r="G120" s="12"/>
      <c r="H120" s="12"/>
      <c r="I120" s="12"/>
      <c r="J120" s="12" t="s">
        <v>1001</v>
      </c>
      <c r="K120" s="15">
        <f>SUM(J122)</f>
        <v>1031.3</v>
      </c>
      <c r="W120" s="1"/>
      <c r="X120" s="1"/>
      <c r="Y120" s="1"/>
      <c r="Z120" s="1"/>
      <c r="AA120" s="1"/>
    </row>
    <row r="121" spans="1:27" ht="24" outlineLevel="4" x14ac:dyDescent="0.25">
      <c r="A121" s="16"/>
      <c r="B121" s="12"/>
      <c r="C121" s="16"/>
      <c r="D121" s="16"/>
      <c r="E121" s="17"/>
      <c r="F121" s="16" t="s">
        <v>1003</v>
      </c>
      <c r="G121" s="16" t="s">
        <v>1002</v>
      </c>
      <c r="H121" s="16" t="s">
        <v>801</v>
      </c>
      <c r="I121" s="16"/>
      <c r="J121" s="16" t="s">
        <v>1000</v>
      </c>
      <c r="K121" s="18"/>
      <c r="W121" s="1"/>
      <c r="X121" s="1"/>
      <c r="Y121" s="1"/>
      <c r="Z121" s="1"/>
      <c r="AA121" s="1"/>
    </row>
    <row r="122" spans="1:27" outlineLevel="4" x14ac:dyDescent="0.25">
      <c r="A122" s="16"/>
      <c r="B122" s="12"/>
      <c r="C122" s="16"/>
      <c r="D122" s="16"/>
      <c r="E122" s="17" t="s">
        <v>999</v>
      </c>
      <c r="F122" s="25">
        <v>120.97</v>
      </c>
      <c r="G122" s="25">
        <v>17.84</v>
      </c>
      <c r="H122" s="25">
        <v>10</v>
      </c>
      <c r="I122" s="16"/>
      <c r="J122" s="25">
        <f>(F122-G122)*H122</f>
        <v>1031.3</v>
      </c>
      <c r="K122" s="18"/>
      <c r="W122" s="1"/>
      <c r="X122" s="1"/>
      <c r="Y122" s="1"/>
      <c r="Z122" s="1"/>
      <c r="AA122" s="1"/>
    </row>
    <row r="123" spans="1:27" outlineLevel="4" x14ac:dyDescent="0.25">
      <c r="A123" s="16"/>
      <c r="B123" s="12"/>
      <c r="C123" s="16"/>
      <c r="D123" s="16"/>
      <c r="E123" s="17"/>
      <c r="F123" s="25"/>
      <c r="G123" s="16"/>
      <c r="H123" s="16"/>
      <c r="I123" s="16"/>
      <c r="J123" s="16"/>
      <c r="K123" s="18"/>
      <c r="W123" s="1"/>
      <c r="X123" s="1"/>
      <c r="Y123" s="1"/>
      <c r="Z123" s="1"/>
      <c r="AA123" s="1"/>
    </row>
    <row r="124" spans="1:27" ht="24" outlineLevel="3" x14ac:dyDescent="0.25">
      <c r="A124" s="12" t="s">
        <v>13</v>
      </c>
      <c r="B124" s="12" t="s">
        <v>1005</v>
      </c>
      <c r="C124" s="12" t="s">
        <v>23</v>
      </c>
      <c r="D124" s="12">
        <v>104738</v>
      </c>
      <c r="E124" s="13" t="s">
        <v>1007</v>
      </c>
      <c r="F124" s="12"/>
      <c r="G124" s="12"/>
      <c r="H124" s="12"/>
      <c r="I124" s="12"/>
      <c r="J124" s="12" t="s">
        <v>89</v>
      </c>
      <c r="K124" s="15">
        <f>SUM(J126)</f>
        <v>103.13</v>
      </c>
      <c r="W124" s="1"/>
      <c r="X124" s="1"/>
      <c r="Y124" s="1"/>
      <c r="Z124" s="1"/>
      <c r="AA124" s="1"/>
    </row>
    <row r="125" spans="1:27" ht="24" outlineLevel="4" x14ac:dyDescent="0.25">
      <c r="A125" s="16"/>
      <c r="B125" s="12"/>
      <c r="C125" s="16"/>
      <c r="D125" s="16"/>
      <c r="E125" s="17"/>
      <c r="F125" s="16" t="s">
        <v>1003</v>
      </c>
      <c r="G125" s="16" t="s">
        <v>1002</v>
      </c>
      <c r="H125" s="16"/>
      <c r="I125" s="16"/>
      <c r="J125" s="16" t="s">
        <v>278</v>
      </c>
      <c r="K125" s="18"/>
      <c r="W125" s="1"/>
      <c r="X125" s="1"/>
      <c r="Y125" s="1"/>
      <c r="Z125" s="1"/>
      <c r="AA125" s="1"/>
    </row>
    <row r="126" spans="1:27" outlineLevel="4" x14ac:dyDescent="0.25">
      <c r="A126" s="16"/>
      <c r="B126" s="12"/>
      <c r="C126" s="16"/>
      <c r="D126" s="16"/>
      <c r="E126" s="17" t="s">
        <v>1006</v>
      </c>
      <c r="F126" s="25">
        <v>120.97</v>
      </c>
      <c r="G126" s="25">
        <v>17.84</v>
      </c>
      <c r="H126" s="16"/>
      <c r="I126" s="16"/>
      <c r="J126" s="25">
        <f>F126-G126</f>
        <v>103.13</v>
      </c>
      <c r="K126" s="18"/>
      <c r="W126" s="1"/>
      <c r="X126" s="1"/>
      <c r="Y126" s="1"/>
      <c r="Z126" s="1"/>
      <c r="AA126" s="1"/>
    </row>
    <row r="127" spans="1:27" outlineLevel="4" x14ac:dyDescent="0.25">
      <c r="A127" s="16"/>
      <c r="B127" s="12"/>
      <c r="C127" s="16"/>
      <c r="D127" s="16"/>
      <c r="E127" s="17"/>
      <c r="F127" s="25"/>
      <c r="G127" s="16"/>
      <c r="H127" s="16"/>
      <c r="I127" s="16"/>
      <c r="J127" s="16"/>
      <c r="K127" s="18"/>
      <c r="W127" s="1"/>
      <c r="X127" s="1"/>
      <c r="Y127" s="1"/>
      <c r="Z127" s="1"/>
      <c r="AA127" s="1"/>
    </row>
    <row r="128" spans="1:27" ht="48" outlineLevel="3" x14ac:dyDescent="0.25">
      <c r="A128" s="12" t="s">
        <v>13</v>
      </c>
      <c r="B128" s="12" t="s">
        <v>1008</v>
      </c>
      <c r="C128" s="12" t="s">
        <v>23</v>
      </c>
      <c r="D128" s="12">
        <v>105560</v>
      </c>
      <c r="E128" s="13" t="s">
        <v>1009</v>
      </c>
      <c r="F128" s="12"/>
      <c r="G128" s="12"/>
      <c r="H128" s="12"/>
      <c r="I128" s="12"/>
      <c r="J128" s="12" t="s">
        <v>89</v>
      </c>
      <c r="K128" s="15">
        <f>SUM(J130)</f>
        <v>120.97</v>
      </c>
      <c r="W128" s="1"/>
      <c r="X128" s="1"/>
      <c r="Y128" s="1"/>
      <c r="Z128" s="1"/>
      <c r="AA128" s="1"/>
    </row>
    <row r="129" spans="1:27" ht="24" outlineLevel="4" x14ac:dyDescent="0.25">
      <c r="A129" s="16"/>
      <c r="B129" s="12"/>
      <c r="C129" s="16"/>
      <c r="D129" s="16"/>
      <c r="E129" s="17"/>
      <c r="F129" s="16" t="s">
        <v>1003</v>
      </c>
      <c r="G129" s="16"/>
      <c r="H129" s="16"/>
      <c r="I129" s="16"/>
      <c r="J129" s="16" t="s">
        <v>278</v>
      </c>
      <c r="K129" s="18"/>
      <c r="W129" s="1"/>
      <c r="X129" s="1"/>
      <c r="Y129" s="1"/>
      <c r="Z129" s="1"/>
      <c r="AA129" s="1"/>
    </row>
    <row r="130" spans="1:27" outlineLevel="4" x14ac:dyDescent="0.25">
      <c r="A130" s="16"/>
      <c r="B130" s="12"/>
      <c r="C130" s="16"/>
      <c r="D130" s="16"/>
      <c r="E130" s="17" t="s">
        <v>1006</v>
      </c>
      <c r="F130" s="25">
        <v>120.97</v>
      </c>
      <c r="G130" s="25"/>
      <c r="H130" s="16"/>
      <c r="I130" s="16"/>
      <c r="J130" s="25">
        <f>F130</f>
        <v>120.97</v>
      </c>
      <c r="K130" s="18"/>
      <c r="W130" s="1"/>
      <c r="X130" s="1"/>
      <c r="Y130" s="1"/>
      <c r="Z130" s="1"/>
      <c r="AA130" s="1"/>
    </row>
    <row r="131" spans="1:27" outlineLevel="4" x14ac:dyDescent="0.25">
      <c r="A131" s="16"/>
      <c r="B131" s="12"/>
      <c r="C131" s="16"/>
      <c r="D131" s="16"/>
      <c r="E131" s="17"/>
      <c r="F131" s="25"/>
      <c r="G131" s="16"/>
      <c r="H131" s="16"/>
      <c r="I131" s="16"/>
      <c r="J131" s="16"/>
      <c r="K131" s="18"/>
      <c r="W131" s="1"/>
      <c r="X131" s="1"/>
      <c r="Y131" s="1"/>
      <c r="Z131" s="1"/>
      <c r="AA131" s="1"/>
    </row>
    <row r="132" spans="1:27" x14ac:dyDescent="0.25">
      <c r="A132" s="12" t="s">
        <v>8</v>
      </c>
      <c r="B132" s="12">
        <v>3</v>
      </c>
      <c r="C132" s="12"/>
      <c r="D132" s="12"/>
      <c r="E132" s="13" t="s">
        <v>1625</v>
      </c>
      <c r="F132" s="12"/>
      <c r="G132" s="12"/>
      <c r="H132" s="12"/>
      <c r="I132" s="12"/>
      <c r="J132" s="12"/>
      <c r="K132" s="14"/>
      <c r="W132" s="1"/>
      <c r="X132" s="1"/>
      <c r="Y132" s="1"/>
      <c r="Z132" s="1"/>
      <c r="AA132" s="1"/>
    </row>
    <row r="133" spans="1:27" outlineLevel="1" x14ac:dyDescent="0.25">
      <c r="A133" s="12" t="s">
        <v>10</v>
      </c>
      <c r="B133" s="12" t="s">
        <v>62</v>
      </c>
      <c r="C133" s="12"/>
      <c r="D133" s="12"/>
      <c r="E133" s="13" t="s">
        <v>105</v>
      </c>
      <c r="F133" s="12"/>
      <c r="G133" s="12"/>
      <c r="H133" s="12"/>
      <c r="I133" s="12"/>
      <c r="J133" s="12"/>
      <c r="K133" s="14"/>
      <c r="W133" s="1"/>
      <c r="X133" s="1"/>
      <c r="Y133" s="1"/>
      <c r="Z133" s="1"/>
      <c r="AA133" s="1"/>
    </row>
    <row r="134" spans="1:27" ht="36" outlineLevel="3" x14ac:dyDescent="0.25">
      <c r="A134" s="12" t="s">
        <v>13</v>
      </c>
      <c r="B134" s="12" t="s">
        <v>63</v>
      </c>
      <c r="C134" s="12" t="s">
        <v>23</v>
      </c>
      <c r="D134" s="12">
        <v>101098</v>
      </c>
      <c r="E134" s="13" t="s">
        <v>106</v>
      </c>
      <c r="F134" s="12"/>
      <c r="G134" s="12"/>
      <c r="H134" s="12"/>
      <c r="I134" s="12"/>
      <c r="J134" s="12" t="s">
        <v>89</v>
      </c>
      <c r="K134" s="15">
        <f>J136</f>
        <v>59.77</v>
      </c>
      <c r="W134" s="1"/>
      <c r="X134" s="1"/>
      <c r="Y134" s="1"/>
      <c r="Z134" s="1"/>
      <c r="AA134" s="1"/>
    </row>
    <row r="135" spans="1:27" outlineLevel="4" x14ac:dyDescent="0.25">
      <c r="A135" s="16"/>
      <c r="B135" s="12"/>
      <c r="C135" s="16"/>
      <c r="D135" s="16"/>
      <c r="E135" s="17"/>
      <c r="F135" s="25" t="s">
        <v>112</v>
      </c>
      <c r="G135" s="16"/>
      <c r="H135" s="16"/>
      <c r="I135" s="16"/>
      <c r="J135" s="16" t="s">
        <v>278</v>
      </c>
      <c r="K135" s="18"/>
      <c r="W135" s="1"/>
      <c r="X135" s="1"/>
      <c r="Y135" s="1"/>
      <c r="Z135" s="1"/>
      <c r="AA135" s="1"/>
    </row>
    <row r="136" spans="1:27" outlineLevel="4" x14ac:dyDescent="0.25">
      <c r="A136" s="16"/>
      <c r="B136" s="12"/>
      <c r="C136" s="16"/>
      <c r="D136" s="16"/>
      <c r="E136" s="17" t="s">
        <v>107</v>
      </c>
      <c r="F136" s="25">
        <v>59.77</v>
      </c>
      <c r="G136" s="16"/>
      <c r="H136" s="16"/>
      <c r="I136" s="16"/>
      <c r="J136" s="25">
        <f>F136</f>
        <v>59.77</v>
      </c>
      <c r="K136" s="18"/>
      <c r="W136" s="1"/>
      <c r="X136" s="1"/>
      <c r="Y136" s="1"/>
      <c r="Z136" s="1"/>
      <c r="AA136" s="1"/>
    </row>
    <row r="137" spans="1:27" outlineLevel="4" x14ac:dyDescent="0.25">
      <c r="A137" s="16"/>
      <c r="B137" s="12"/>
      <c r="C137" s="16"/>
      <c r="D137" s="16"/>
      <c r="E137" s="17"/>
      <c r="F137" s="25"/>
      <c r="G137" s="16"/>
      <c r="H137" s="16"/>
      <c r="I137" s="16"/>
      <c r="J137" s="16"/>
      <c r="K137" s="18"/>
      <c r="W137" s="1"/>
      <c r="X137" s="1"/>
      <c r="Y137" s="1"/>
      <c r="Z137" s="1"/>
      <c r="AA137" s="1"/>
    </row>
    <row r="138" spans="1:27" ht="24" outlineLevel="3" x14ac:dyDescent="0.25">
      <c r="A138" s="12" t="s">
        <v>13</v>
      </c>
      <c r="B138" s="12" t="s">
        <v>109</v>
      </c>
      <c r="C138" s="12" t="s">
        <v>23</v>
      </c>
      <c r="D138" s="12">
        <v>101112</v>
      </c>
      <c r="E138" s="13" t="s">
        <v>108</v>
      </c>
      <c r="F138" s="12"/>
      <c r="G138" s="12"/>
      <c r="H138" s="12"/>
      <c r="I138" s="12"/>
      <c r="J138" s="12" t="s">
        <v>89</v>
      </c>
      <c r="K138" s="15">
        <f>J140</f>
        <v>19.09</v>
      </c>
      <c r="W138" s="1"/>
      <c r="X138" s="1"/>
      <c r="Y138" s="1"/>
      <c r="Z138" s="1"/>
      <c r="AA138" s="1"/>
    </row>
    <row r="139" spans="1:27" outlineLevel="4" x14ac:dyDescent="0.25">
      <c r="A139" s="16"/>
      <c r="B139" s="12"/>
      <c r="C139" s="16"/>
      <c r="D139" s="16"/>
      <c r="E139" s="17"/>
      <c r="F139" s="25" t="s">
        <v>112</v>
      </c>
      <c r="G139" s="16"/>
      <c r="H139" s="16"/>
      <c r="I139" s="16"/>
      <c r="J139" s="16" t="s">
        <v>278</v>
      </c>
      <c r="K139" s="18"/>
      <c r="W139" s="1"/>
      <c r="X139" s="1"/>
      <c r="Y139" s="1"/>
      <c r="Z139" s="1"/>
      <c r="AA139" s="1"/>
    </row>
    <row r="140" spans="1:27" outlineLevel="4" x14ac:dyDescent="0.25">
      <c r="A140" s="16"/>
      <c r="B140" s="12"/>
      <c r="C140" s="16"/>
      <c r="D140" s="16"/>
      <c r="E140" s="17" t="s">
        <v>107</v>
      </c>
      <c r="F140" s="25">
        <v>19.09</v>
      </c>
      <c r="G140" s="16"/>
      <c r="H140" s="16"/>
      <c r="I140" s="16"/>
      <c r="J140" s="25">
        <f>F140</f>
        <v>19.09</v>
      </c>
      <c r="K140" s="18"/>
      <c r="W140" s="1"/>
      <c r="X140" s="1"/>
      <c r="Y140" s="1"/>
      <c r="Z140" s="1"/>
      <c r="AA140" s="1"/>
    </row>
    <row r="141" spans="1:27" outlineLevel="4" x14ac:dyDescent="0.25">
      <c r="A141" s="16"/>
      <c r="B141" s="12"/>
      <c r="C141" s="16"/>
      <c r="D141" s="16"/>
      <c r="E141" s="17"/>
      <c r="F141" s="25"/>
      <c r="G141" s="16"/>
      <c r="H141" s="16"/>
      <c r="I141" s="16"/>
      <c r="J141" s="16"/>
      <c r="K141" s="18"/>
      <c r="W141" s="1"/>
      <c r="X141" s="1"/>
      <c r="Y141" s="1"/>
      <c r="Z141" s="1"/>
      <c r="AA141" s="1"/>
    </row>
    <row r="142" spans="1:27" ht="24" outlineLevel="3" x14ac:dyDescent="0.25">
      <c r="A142" s="12" t="s">
        <v>13</v>
      </c>
      <c r="B142" s="12" t="s">
        <v>110</v>
      </c>
      <c r="C142" s="12" t="s">
        <v>23</v>
      </c>
      <c r="D142" s="12">
        <v>97983</v>
      </c>
      <c r="E142" s="13" t="s">
        <v>87</v>
      </c>
      <c r="F142" s="12"/>
      <c r="G142" s="12"/>
      <c r="H142" s="12"/>
      <c r="I142" s="12"/>
      <c r="J142" s="12" t="s">
        <v>33</v>
      </c>
      <c r="K142" s="15">
        <f>J144</f>
        <v>76.099999999999994</v>
      </c>
      <c r="W142" s="1"/>
      <c r="X142" s="1"/>
      <c r="Y142" s="1"/>
      <c r="Z142" s="1"/>
      <c r="AA142" s="1"/>
    </row>
    <row r="143" spans="1:27" outlineLevel="4" x14ac:dyDescent="0.25">
      <c r="A143" s="16"/>
      <c r="B143" s="12"/>
      <c r="C143" s="16"/>
      <c r="D143" s="16"/>
      <c r="E143" s="17"/>
      <c r="F143" s="25" t="s">
        <v>34</v>
      </c>
      <c r="G143" s="16"/>
      <c r="H143" s="16"/>
      <c r="I143" s="16"/>
      <c r="J143" s="16" t="s">
        <v>84</v>
      </c>
      <c r="K143" s="18"/>
      <c r="W143" s="1"/>
      <c r="X143" s="1"/>
      <c r="Y143" s="1"/>
      <c r="Z143" s="1"/>
      <c r="AA143" s="1"/>
    </row>
    <row r="144" spans="1:27" outlineLevel="4" x14ac:dyDescent="0.25">
      <c r="A144" s="16"/>
      <c r="B144" s="12"/>
      <c r="C144" s="16"/>
      <c r="D144" s="16"/>
      <c r="E144" s="17" t="s">
        <v>107</v>
      </c>
      <c r="F144" s="25">
        <v>76.099999999999994</v>
      </c>
      <c r="G144" s="16"/>
      <c r="H144" s="16"/>
      <c r="I144" s="16"/>
      <c r="J144" s="25">
        <f>F144</f>
        <v>76.099999999999994</v>
      </c>
      <c r="K144" s="18"/>
      <c r="W144" s="1"/>
      <c r="X144" s="1"/>
      <c r="Y144" s="1"/>
      <c r="Z144" s="1"/>
      <c r="AA144" s="1"/>
    </row>
    <row r="145" spans="1:27" outlineLevel="4" x14ac:dyDescent="0.25">
      <c r="A145" s="16"/>
      <c r="B145" s="12"/>
      <c r="C145" s="16"/>
      <c r="D145" s="16"/>
      <c r="E145" s="17"/>
      <c r="F145" s="25"/>
      <c r="G145" s="16"/>
      <c r="H145" s="16"/>
      <c r="I145" s="16"/>
      <c r="J145" s="16"/>
      <c r="K145" s="18"/>
      <c r="W145" s="1"/>
      <c r="X145" s="1"/>
      <c r="Y145" s="1"/>
      <c r="Z145" s="1"/>
      <c r="AA145" s="1"/>
    </row>
    <row r="146" spans="1:27" ht="24" outlineLevel="3" x14ac:dyDescent="0.25">
      <c r="A146" s="12" t="s">
        <v>13</v>
      </c>
      <c r="B146" s="12" t="s">
        <v>111</v>
      </c>
      <c r="C146" s="12" t="s">
        <v>32</v>
      </c>
      <c r="D146" s="12">
        <v>20006003</v>
      </c>
      <c r="E146" s="13" t="s">
        <v>75</v>
      </c>
      <c r="F146" s="12"/>
      <c r="G146" s="12"/>
      <c r="H146" s="12"/>
      <c r="I146" s="12"/>
      <c r="J146" s="12" t="s">
        <v>76</v>
      </c>
      <c r="K146" s="15">
        <f>J148</f>
        <v>17</v>
      </c>
      <c r="W146" s="1"/>
      <c r="X146" s="1"/>
      <c r="Y146" s="1"/>
      <c r="Z146" s="1"/>
      <c r="AA146" s="1"/>
    </row>
    <row r="147" spans="1:27" ht="24" outlineLevel="4" x14ac:dyDescent="0.25">
      <c r="A147" s="16"/>
      <c r="B147" s="12"/>
      <c r="C147" s="16"/>
      <c r="D147" s="16"/>
      <c r="E147" s="17"/>
      <c r="F147" s="25" t="s">
        <v>120</v>
      </c>
      <c r="G147" s="16"/>
      <c r="H147" s="16"/>
      <c r="I147" s="16"/>
      <c r="J147" s="16" t="s">
        <v>758</v>
      </c>
      <c r="K147" s="18"/>
      <c r="W147" s="1"/>
      <c r="X147" s="1"/>
      <c r="Y147" s="1"/>
      <c r="Z147" s="1"/>
      <c r="AA147" s="1"/>
    </row>
    <row r="148" spans="1:27" outlineLevel="4" x14ac:dyDescent="0.25">
      <c r="A148" s="16"/>
      <c r="B148" s="12"/>
      <c r="C148" s="16"/>
      <c r="D148" s="16"/>
      <c r="E148" s="17" t="s">
        <v>107</v>
      </c>
      <c r="F148" s="25">
        <v>17</v>
      </c>
      <c r="G148" s="16"/>
      <c r="H148" s="16"/>
      <c r="I148" s="16"/>
      <c r="J148" s="25">
        <f>F148</f>
        <v>17</v>
      </c>
      <c r="K148" s="18"/>
      <c r="W148" s="1"/>
      <c r="X148" s="1"/>
      <c r="Y148" s="1"/>
      <c r="Z148" s="1"/>
      <c r="AA148" s="1"/>
    </row>
    <row r="149" spans="1:27" outlineLevel="4" x14ac:dyDescent="0.25">
      <c r="A149" s="16"/>
      <c r="B149" s="12"/>
      <c r="C149" s="16"/>
      <c r="D149" s="16"/>
      <c r="E149" s="17"/>
      <c r="F149" s="25"/>
      <c r="G149" s="16"/>
      <c r="H149" s="16"/>
      <c r="I149" s="16"/>
      <c r="J149" s="16"/>
      <c r="K149" s="18"/>
      <c r="W149" s="1"/>
      <c r="X149" s="1"/>
      <c r="Y149" s="1"/>
      <c r="Z149" s="1"/>
      <c r="AA149" s="1"/>
    </row>
    <row r="150" spans="1:27" outlineLevel="3" x14ac:dyDescent="0.25">
      <c r="A150" s="12" t="s">
        <v>13</v>
      </c>
      <c r="B150" s="12" t="s">
        <v>113</v>
      </c>
      <c r="C150" s="12" t="s">
        <v>32</v>
      </c>
      <c r="D150" s="12">
        <v>20006004</v>
      </c>
      <c r="E150" s="13" t="s">
        <v>77</v>
      </c>
      <c r="F150" s="12"/>
      <c r="G150" s="12"/>
      <c r="H150" s="12"/>
      <c r="I150" s="12"/>
      <c r="J150" s="12" t="s">
        <v>78</v>
      </c>
      <c r="K150" s="15">
        <f>J152</f>
        <v>5</v>
      </c>
      <c r="W150" s="1"/>
      <c r="X150" s="1"/>
      <c r="Y150" s="1"/>
      <c r="Z150" s="1"/>
      <c r="AA150" s="1"/>
    </row>
    <row r="151" spans="1:27" ht="24" outlineLevel="4" x14ac:dyDescent="0.25">
      <c r="A151" s="16"/>
      <c r="B151" s="12"/>
      <c r="C151" s="16"/>
      <c r="D151" s="16"/>
      <c r="E151" s="17"/>
      <c r="F151" s="25" t="s">
        <v>121</v>
      </c>
      <c r="G151" s="16"/>
      <c r="H151" s="16"/>
      <c r="I151" s="16"/>
      <c r="J151" s="16" t="s">
        <v>759</v>
      </c>
      <c r="K151" s="18"/>
      <c r="W151" s="1"/>
      <c r="X151" s="1"/>
      <c r="Y151" s="1"/>
      <c r="Z151" s="1"/>
      <c r="AA151" s="1"/>
    </row>
    <row r="152" spans="1:27" outlineLevel="4" x14ac:dyDescent="0.25">
      <c r="A152" s="16"/>
      <c r="B152" s="12"/>
      <c r="C152" s="16"/>
      <c r="D152" s="16"/>
      <c r="E152" s="17" t="s">
        <v>107</v>
      </c>
      <c r="F152" s="25">
        <v>5</v>
      </c>
      <c r="G152" s="16"/>
      <c r="H152" s="16"/>
      <c r="I152" s="16"/>
      <c r="J152" s="25">
        <f>F152</f>
        <v>5</v>
      </c>
      <c r="K152" s="18"/>
      <c r="W152" s="1"/>
      <c r="X152" s="1"/>
      <c r="Y152" s="1"/>
      <c r="Z152" s="1"/>
      <c r="AA152" s="1"/>
    </row>
    <row r="153" spans="1:27" outlineLevel="4" x14ac:dyDescent="0.25">
      <c r="A153" s="16"/>
      <c r="B153" s="12"/>
      <c r="C153" s="16"/>
      <c r="D153" s="16"/>
      <c r="E153" s="17"/>
      <c r="F153" s="25"/>
      <c r="G153" s="16"/>
      <c r="H153" s="16"/>
      <c r="I153" s="16"/>
      <c r="J153" s="16"/>
      <c r="K153" s="18"/>
      <c r="W153" s="1"/>
      <c r="X153" s="1"/>
      <c r="Y153" s="1"/>
      <c r="Z153" s="1"/>
      <c r="AA153" s="1"/>
    </row>
    <row r="154" spans="1:27" outlineLevel="3" x14ac:dyDescent="0.25">
      <c r="A154" s="12" t="s">
        <v>13</v>
      </c>
      <c r="B154" s="12" t="s">
        <v>114</v>
      </c>
      <c r="C154" s="12" t="s">
        <v>32</v>
      </c>
      <c r="D154" s="12">
        <v>20006002</v>
      </c>
      <c r="E154" s="13" t="s">
        <v>79</v>
      </c>
      <c r="F154" s="12"/>
      <c r="G154" s="12"/>
      <c r="H154" s="12"/>
      <c r="I154" s="12"/>
      <c r="J154" s="12" t="s">
        <v>24</v>
      </c>
      <c r="K154" s="15">
        <f>J156</f>
        <v>18</v>
      </c>
      <c r="W154" s="1"/>
      <c r="X154" s="1"/>
      <c r="Y154" s="1"/>
      <c r="Z154" s="1"/>
      <c r="AA154" s="1"/>
    </row>
    <row r="155" spans="1:27" outlineLevel="4" x14ac:dyDescent="0.25">
      <c r="A155" s="16"/>
      <c r="B155" s="12"/>
      <c r="C155" s="16"/>
      <c r="D155" s="16"/>
      <c r="E155" s="17"/>
      <c r="F155" s="25" t="s">
        <v>270</v>
      </c>
      <c r="G155" s="16"/>
      <c r="H155" s="16"/>
      <c r="I155" s="16"/>
      <c r="J155" s="16" t="s">
        <v>271</v>
      </c>
      <c r="K155" s="18"/>
      <c r="W155" s="1"/>
      <c r="X155" s="1"/>
      <c r="Y155" s="1"/>
      <c r="Z155" s="1"/>
      <c r="AA155" s="1"/>
    </row>
    <row r="156" spans="1:27" outlineLevel="4" x14ac:dyDescent="0.25">
      <c r="A156" s="16"/>
      <c r="B156" s="12"/>
      <c r="C156" s="16"/>
      <c r="D156" s="16"/>
      <c r="E156" s="17" t="s">
        <v>107</v>
      </c>
      <c r="F156" s="25">
        <v>18</v>
      </c>
      <c r="G156" s="16"/>
      <c r="H156" s="16"/>
      <c r="I156" s="16"/>
      <c r="J156" s="25">
        <f>F156</f>
        <v>18</v>
      </c>
      <c r="K156" s="18"/>
      <c r="W156" s="1"/>
      <c r="X156" s="1"/>
      <c r="Y156" s="1"/>
      <c r="Z156" s="1"/>
      <c r="AA156" s="1"/>
    </row>
    <row r="157" spans="1:27" outlineLevel="4" x14ac:dyDescent="0.25">
      <c r="A157" s="16"/>
      <c r="B157" s="12"/>
      <c r="C157" s="16"/>
      <c r="D157" s="16"/>
      <c r="E157" s="17"/>
      <c r="F157" s="25"/>
      <c r="G157" s="16"/>
      <c r="H157" s="16"/>
      <c r="I157" s="16"/>
      <c r="J157" s="16"/>
      <c r="K157" s="18"/>
      <c r="W157" s="1"/>
      <c r="X157" s="1"/>
      <c r="Y157" s="1"/>
      <c r="Z157" s="1"/>
      <c r="AA157" s="1"/>
    </row>
    <row r="158" spans="1:27" ht="24" outlineLevel="3" x14ac:dyDescent="0.25">
      <c r="A158" s="12" t="s">
        <v>13</v>
      </c>
      <c r="B158" s="12" t="s">
        <v>115</v>
      </c>
      <c r="C158" s="12" t="s">
        <v>86</v>
      </c>
      <c r="D158" s="12" t="s">
        <v>118</v>
      </c>
      <c r="E158" s="13" t="s">
        <v>119</v>
      </c>
      <c r="F158" s="12"/>
      <c r="G158" s="12"/>
      <c r="H158" s="12"/>
      <c r="I158" s="12"/>
      <c r="J158" s="12" t="s">
        <v>64</v>
      </c>
      <c r="K158" s="15">
        <f>J160</f>
        <v>1</v>
      </c>
      <c r="W158" s="1"/>
      <c r="X158" s="1"/>
      <c r="Y158" s="1"/>
      <c r="Z158" s="1"/>
      <c r="AA158" s="1"/>
    </row>
    <row r="159" spans="1:27" outlineLevel="4" x14ac:dyDescent="0.25">
      <c r="A159" s="16"/>
      <c r="B159" s="12"/>
      <c r="C159" s="16"/>
      <c r="D159" s="16"/>
      <c r="E159" s="17"/>
      <c r="F159" s="25" t="s">
        <v>270</v>
      </c>
      <c r="G159" s="16"/>
      <c r="H159" s="16"/>
      <c r="I159" s="16"/>
      <c r="J159" s="16" t="s">
        <v>271</v>
      </c>
      <c r="K159" s="18"/>
      <c r="W159" s="1"/>
      <c r="X159" s="1"/>
      <c r="Y159" s="1"/>
      <c r="Z159" s="1"/>
      <c r="AA159" s="1"/>
    </row>
    <row r="160" spans="1:27" outlineLevel="4" x14ac:dyDescent="0.25">
      <c r="A160" s="16"/>
      <c r="B160" s="12"/>
      <c r="C160" s="16"/>
      <c r="D160" s="16"/>
      <c r="E160" s="17" t="s">
        <v>107</v>
      </c>
      <c r="F160" s="25">
        <v>1</v>
      </c>
      <c r="G160" s="16"/>
      <c r="H160" s="16"/>
      <c r="I160" s="16"/>
      <c r="J160" s="25">
        <f>F160</f>
        <v>1</v>
      </c>
      <c r="K160" s="18"/>
      <c r="W160" s="1"/>
      <c r="X160" s="1"/>
      <c r="Y160" s="1"/>
      <c r="Z160" s="1"/>
      <c r="AA160" s="1"/>
    </row>
    <row r="161" spans="1:27" outlineLevel="4" x14ac:dyDescent="0.25">
      <c r="A161" s="16"/>
      <c r="B161" s="12"/>
      <c r="C161" s="16"/>
      <c r="D161" s="16"/>
      <c r="E161" s="17"/>
      <c r="F161" s="25"/>
      <c r="G161" s="16"/>
      <c r="H161" s="16"/>
      <c r="I161" s="16"/>
      <c r="J161" s="16"/>
      <c r="K161" s="18"/>
      <c r="W161" s="1"/>
      <c r="X161" s="1"/>
      <c r="Y161" s="1"/>
      <c r="Z161" s="1"/>
      <c r="AA161" s="1"/>
    </row>
    <row r="162" spans="1:27" ht="24" outlineLevel="3" x14ac:dyDescent="0.25">
      <c r="A162" s="12" t="s">
        <v>13</v>
      </c>
      <c r="B162" s="12" t="s">
        <v>116</v>
      </c>
      <c r="C162" s="12" t="s">
        <v>23</v>
      </c>
      <c r="D162" s="12">
        <v>102354</v>
      </c>
      <c r="E162" s="13" t="s">
        <v>117</v>
      </c>
      <c r="F162" s="12"/>
      <c r="G162" s="12"/>
      <c r="H162" s="12"/>
      <c r="I162" s="12"/>
      <c r="J162" s="12" t="s">
        <v>89</v>
      </c>
      <c r="K162" s="15">
        <f>J164</f>
        <v>21.21</v>
      </c>
      <c r="W162" s="1"/>
      <c r="X162" s="1"/>
      <c r="Y162" s="1"/>
      <c r="Z162" s="1"/>
      <c r="AA162" s="1"/>
    </row>
    <row r="163" spans="1:27" outlineLevel="4" x14ac:dyDescent="0.25">
      <c r="A163" s="16"/>
      <c r="B163" s="12"/>
      <c r="C163" s="16"/>
      <c r="D163" s="16"/>
      <c r="E163" s="17"/>
      <c r="F163" s="25" t="s">
        <v>112</v>
      </c>
      <c r="G163" s="16"/>
      <c r="H163" s="16"/>
      <c r="I163" s="16"/>
      <c r="J163" s="16" t="s">
        <v>278</v>
      </c>
      <c r="K163" s="18"/>
      <c r="W163" s="1"/>
      <c r="X163" s="1"/>
      <c r="Y163" s="1"/>
      <c r="Z163" s="1"/>
      <c r="AA163" s="1"/>
    </row>
    <row r="164" spans="1:27" outlineLevel="4" x14ac:dyDescent="0.25">
      <c r="A164" s="16"/>
      <c r="B164" s="12"/>
      <c r="C164" s="16"/>
      <c r="D164" s="16"/>
      <c r="E164" s="17" t="s">
        <v>107</v>
      </c>
      <c r="F164" s="25">
        <v>21.21</v>
      </c>
      <c r="G164" s="16"/>
      <c r="H164" s="16"/>
      <c r="I164" s="16"/>
      <c r="J164" s="25">
        <f>F164</f>
        <v>21.21</v>
      </c>
      <c r="K164" s="18"/>
      <c r="W164" s="1"/>
      <c r="X164" s="1"/>
      <c r="Y164" s="1"/>
      <c r="Z164" s="1"/>
      <c r="AA164" s="1"/>
    </row>
    <row r="165" spans="1:27" outlineLevel="4" x14ac:dyDescent="0.25">
      <c r="A165" s="16"/>
      <c r="B165" s="12"/>
      <c r="C165" s="16"/>
      <c r="D165" s="16"/>
      <c r="E165" s="17"/>
      <c r="F165" s="25"/>
      <c r="G165" s="16"/>
      <c r="H165" s="16"/>
      <c r="I165" s="16"/>
      <c r="J165" s="16"/>
      <c r="K165" s="18"/>
      <c r="W165" s="1"/>
      <c r="X165" s="1"/>
      <c r="Y165" s="1"/>
      <c r="Z165" s="1"/>
      <c r="AA165" s="1"/>
    </row>
    <row r="166" spans="1:27" outlineLevel="3" x14ac:dyDescent="0.25">
      <c r="A166" s="12" t="s">
        <v>13</v>
      </c>
      <c r="B166" s="12" t="s">
        <v>760</v>
      </c>
      <c r="C166" s="12" t="s">
        <v>23</v>
      </c>
      <c r="D166" s="12">
        <v>95579</v>
      </c>
      <c r="E166" s="13" t="s">
        <v>764</v>
      </c>
      <c r="F166" s="12"/>
      <c r="G166" s="12"/>
      <c r="H166" s="12"/>
      <c r="I166" s="12"/>
      <c r="J166" s="12" t="s">
        <v>67</v>
      </c>
      <c r="K166" s="15">
        <f>J168</f>
        <v>580.44999999999993</v>
      </c>
      <c r="W166" s="1"/>
      <c r="X166" s="1"/>
      <c r="Y166" s="1"/>
      <c r="Z166" s="1"/>
      <c r="AA166" s="1"/>
    </row>
    <row r="167" spans="1:27" outlineLevel="4" x14ac:dyDescent="0.25">
      <c r="A167" s="16"/>
      <c r="B167" s="12"/>
      <c r="C167" s="16"/>
      <c r="D167" s="16"/>
      <c r="E167" s="17"/>
      <c r="F167" s="25" t="s">
        <v>762</v>
      </c>
      <c r="G167" s="30" t="s">
        <v>762</v>
      </c>
      <c r="H167" s="16"/>
      <c r="I167" s="16"/>
      <c r="J167" s="16" t="s">
        <v>226</v>
      </c>
      <c r="K167" s="18"/>
      <c r="W167" s="1"/>
      <c r="X167" s="1"/>
      <c r="Y167" s="1"/>
      <c r="Z167" s="1"/>
      <c r="AA167" s="1"/>
    </row>
    <row r="168" spans="1:27" outlineLevel="4" x14ac:dyDescent="0.25">
      <c r="A168" s="16"/>
      <c r="B168" s="12"/>
      <c r="C168" s="16"/>
      <c r="D168" s="16"/>
      <c r="E168" s="17" t="s">
        <v>761</v>
      </c>
      <c r="F168" s="25">
        <v>1476.1</v>
      </c>
      <c r="G168" s="30">
        <v>895.65</v>
      </c>
      <c r="H168" s="16"/>
      <c r="I168" s="16"/>
      <c r="J168" s="25">
        <f>F168-G168</f>
        <v>580.44999999999993</v>
      </c>
      <c r="K168" s="18"/>
      <c r="W168" s="1"/>
      <c r="X168" s="1"/>
      <c r="Y168" s="1"/>
      <c r="Z168" s="1"/>
      <c r="AA168" s="1"/>
    </row>
    <row r="169" spans="1:27" outlineLevel="4" x14ac:dyDescent="0.25">
      <c r="A169" s="16"/>
      <c r="B169" s="12"/>
      <c r="C169" s="16"/>
      <c r="D169" s="16"/>
      <c r="E169" s="17"/>
      <c r="F169" s="25"/>
      <c r="G169" s="16"/>
      <c r="H169" s="16"/>
      <c r="I169" s="16"/>
      <c r="J169" s="16"/>
      <c r="K169" s="18"/>
      <c r="W169" s="1"/>
      <c r="X169" s="1"/>
      <c r="Y169" s="1"/>
      <c r="Z169" s="1"/>
      <c r="AA169" s="1"/>
    </row>
    <row r="170" spans="1:27" ht="24" outlineLevel="3" x14ac:dyDescent="0.25">
      <c r="A170" s="12" t="s">
        <v>13</v>
      </c>
      <c r="B170" s="12" t="s">
        <v>763</v>
      </c>
      <c r="C170" s="12" t="s">
        <v>23</v>
      </c>
      <c r="D170" s="12">
        <v>95583</v>
      </c>
      <c r="E170" s="13" t="s">
        <v>765</v>
      </c>
      <c r="F170" s="12"/>
      <c r="G170" s="12"/>
      <c r="H170" s="12"/>
      <c r="I170" s="12"/>
      <c r="J170" s="12" t="s">
        <v>67</v>
      </c>
      <c r="K170" s="15">
        <f>J172</f>
        <v>83.6</v>
      </c>
      <c r="W170" s="1"/>
      <c r="X170" s="1"/>
      <c r="Y170" s="1"/>
      <c r="Z170" s="1"/>
      <c r="AA170" s="1"/>
    </row>
    <row r="171" spans="1:27" outlineLevel="4" x14ac:dyDescent="0.25">
      <c r="A171" s="16"/>
      <c r="B171" s="12"/>
      <c r="C171" s="16"/>
      <c r="D171" s="16"/>
      <c r="E171" s="17"/>
      <c r="F171" s="25" t="s">
        <v>762</v>
      </c>
      <c r="G171" s="30"/>
      <c r="H171" s="16"/>
      <c r="I171" s="16"/>
      <c r="J171" s="16" t="s">
        <v>226</v>
      </c>
      <c r="K171" s="18"/>
      <c r="W171" s="1"/>
      <c r="X171" s="1"/>
      <c r="Y171" s="1"/>
      <c r="Z171" s="1"/>
      <c r="AA171" s="1"/>
    </row>
    <row r="172" spans="1:27" outlineLevel="4" x14ac:dyDescent="0.25">
      <c r="A172" s="16"/>
      <c r="B172" s="12"/>
      <c r="C172" s="16"/>
      <c r="D172" s="16"/>
      <c r="E172" s="17" t="s">
        <v>107</v>
      </c>
      <c r="F172" s="25">
        <v>83.6</v>
      </c>
      <c r="G172" s="30"/>
      <c r="H172" s="16"/>
      <c r="I172" s="16"/>
      <c r="J172" s="25">
        <f>F172</f>
        <v>83.6</v>
      </c>
      <c r="K172" s="18"/>
      <c r="W172" s="1"/>
      <c r="X172" s="1"/>
      <c r="Y172" s="1"/>
      <c r="Z172" s="1"/>
      <c r="AA172" s="1"/>
    </row>
    <row r="173" spans="1:27" outlineLevel="4" x14ac:dyDescent="0.25">
      <c r="A173" s="16"/>
      <c r="B173" s="12"/>
      <c r="C173" s="16"/>
      <c r="D173" s="16"/>
      <c r="E173" s="17"/>
      <c r="F173" s="25"/>
      <c r="G173" s="16"/>
      <c r="H173" s="16"/>
      <c r="I173" s="16"/>
      <c r="J173" s="16"/>
      <c r="K173" s="18"/>
      <c r="W173" s="1"/>
      <c r="X173" s="1"/>
      <c r="Y173" s="1"/>
      <c r="Z173" s="1"/>
      <c r="AA173" s="1"/>
    </row>
    <row r="174" spans="1:27" outlineLevel="1" x14ac:dyDescent="0.25">
      <c r="A174" s="12" t="s">
        <v>10</v>
      </c>
      <c r="B174" s="12" t="s">
        <v>65</v>
      </c>
      <c r="C174" s="12"/>
      <c r="D174" s="12"/>
      <c r="E174" s="13" t="s">
        <v>71</v>
      </c>
      <c r="F174" s="12"/>
      <c r="G174" s="12"/>
      <c r="H174" s="12"/>
      <c r="I174" s="12"/>
      <c r="J174" s="12"/>
      <c r="K174" s="14"/>
      <c r="W174" s="1"/>
      <c r="X174" s="1"/>
      <c r="Y174" s="1"/>
      <c r="Z174" s="1"/>
      <c r="AA174" s="1"/>
    </row>
    <row r="175" spans="1:27" outlineLevel="2" x14ac:dyDescent="0.25">
      <c r="A175" s="12" t="s">
        <v>72</v>
      </c>
      <c r="B175" s="12" t="s">
        <v>66</v>
      </c>
      <c r="C175" s="12"/>
      <c r="D175" s="12"/>
      <c r="E175" s="13" t="s">
        <v>1022</v>
      </c>
      <c r="F175" s="12"/>
      <c r="G175" s="12"/>
      <c r="H175" s="12"/>
      <c r="I175" s="12"/>
      <c r="J175" s="12" t="s">
        <v>37</v>
      </c>
      <c r="K175" s="14"/>
      <c r="W175" s="1"/>
      <c r="X175" s="1"/>
      <c r="Y175" s="1"/>
      <c r="Z175" s="1"/>
      <c r="AA175" s="1"/>
    </row>
    <row r="176" spans="1:27" ht="36" outlineLevel="3" x14ac:dyDescent="0.25">
      <c r="A176" s="12" t="s">
        <v>13</v>
      </c>
      <c r="B176" s="12" t="s">
        <v>1021</v>
      </c>
      <c r="C176" s="12" t="s">
        <v>23</v>
      </c>
      <c r="D176" s="12">
        <v>96521</v>
      </c>
      <c r="E176" s="13" t="s">
        <v>80</v>
      </c>
      <c r="F176" s="12"/>
      <c r="G176" s="12"/>
      <c r="H176" s="12"/>
      <c r="I176" s="12"/>
      <c r="J176" s="12" t="s">
        <v>89</v>
      </c>
      <c r="K176" s="15">
        <f>SUM(J178:J179)</f>
        <v>21.998249999999999</v>
      </c>
      <c r="W176" s="1"/>
      <c r="X176" s="1"/>
      <c r="Y176" s="1"/>
      <c r="Z176" s="1"/>
      <c r="AA176" s="1"/>
    </row>
    <row r="177" spans="1:27" outlineLevel="4" x14ac:dyDescent="0.25">
      <c r="A177" s="16"/>
      <c r="B177" s="12"/>
      <c r="C177" s="16"/>
      <c r="D177" s="16"/>
      <c r="E177" s="17"/>
      <c r="F177" s="25" t="s">
        <v>270</v>
      </c>
      <c r="G177" s="25" t="s">
        <v>224</v>
      </c>
      <c r="H177" s="16" t="s">
        <v>277</v>
      </c>
      <c r="I177" s="16" t="s">
        <v>232</v>
      </c>
      <c r="J177" s="16" t="s">
        <v>278</v>
      </c>
      <c r="K177" s="18"/>
      <c r="W177" s="1"/>
      <c r="X177" s="1"/>
      <c r="Y177" s="1"/>
      <c r="Z177" s="1"/>
      <c r="AA177" s="1"/>
    </row>
    <row r="178" spans="1:27" outlineLevel="4" x14ac:dyDescent="0.25">
      <c r="A178" s="16"/>
      <c r="B178" s="12"/>
      <c r="C178" s="16"/>
      <c r="D178" s="16"/>
      <c r="E178" s="17" t="s">
        <v>766</v>
      </c>
      <c r="F178" s="25">
        <v>1</v>
      </c>
      <c r="G178" s="25">
        <v>4.95</v>
      </c>
      <c r="H178" s="25">
        <v>1.95</v>
      </c>
      <c r="I178" s="25">
        <v>1.3</v>
      </c>
      <c r="J178" s="25">
        <f>F178*G178*H178*I178</f>
        <v>12.548249999999999</v>
      </c>
      <c r="K178" s="18"/>
      <c r="W178" s="1"/>
      <c r="X178" s="1"/>
      <c r="Y178" s="1"/>
      <c r="Z178" s="1"/>
      <c r="AA178" s="1"/>
    </row>
    <row r="179" spans="1:27" outlineLevel="4" x14ac:dyDescent="0.25">
      <c r="A179" s="16"/>
      <c r="B179" s="12"/>
      <c r="C179" s="16"/>
      <c r="D179" s="16"/>
      <c r="E179" s="17" t="s">
        <v>767</v>
      </c>
      <c r="F179" s="25">
        <v>2</v>
      </c>
      <c r="G179" s="25">
        <v>1.5</v>
      </c>
      <c r="H179" s="25">
        <v>1.5</v>
      </c>
      <c r="I179" s="25">
        <v>2.1</v>
      </c>
      <c r="J179" s="25">
        <f t="shared" ref="J179" si="1">F179*G179*H179*I179</f>
        <v>9.4500000000000011</v>
      </c>
      <c r="K179" s="18"/>
      <c r="W179" s="1"/>
      <c r="X179" s="1"/>
      <c r="Y179" s="1"/>
      <c r="Z179" s="1"/>
      <c r="AA179" s="1"/>
    </row>
    <row r="180" spans="1:27" outlineLevel="4" x14ac:dyDescent="0.25">
      <c r="A180" s="16"/>
      <c r="B180" s="12"/>
      <c r="C180" s="16"/>
      <c r="D180" s="16"/>
      <c r="E180" s="17"/>
      <c r="F180" s="25"/>
      <c r="G180" s="16"/>
      <c r="H180" s="16"/>
      <c r="I180" s="16"/>
      <c r="J180" s="16"/>
      <c r="K180" s="18"/>
      <c r="W180" s="1"/>
      <c r="X180" s="1"/>
      <c r="Y180" s="1"/>
      <c r="Z180" s="1"/>
      <c r="AA180" s="1"/>
    </row>
    <row r="181" spans="1:27" outlineLevel="3" x14ac:dyDescent="0.25">
      <c r="A181" s="12" t="s">
        <v>13</v>
      </c>
      <c r="B181" s="12" t="s">
        <v>1023</v>
      </c>
      <c r="C181" s="12" t="s">
        <v>32</v>
      </c>
      <c r="D181" s="12">
        <v>2002011</v>
      </c>
      <c r="E181" s="13" t="s">
        <v>987</v>
      </c>
      <c r="F181" s="12"/>
      <c r="G181" s="12"/>
      <c r="H181" s="12"/>
      <c r="I181" s="12"/>
      <c r="J181" s="12" t="s">
        <v>88</v>
      </c>
      <c r="K181" s="15">
        <f>SUM(J183:J184)</f>
        <v>14.1525</v>
      </c>
      <c r="W181" s="1"/>
      <c r="X181" s="1"/>
      <c r="Y181" s="1"/>
      <c r="Z181" s="1"/>
      <c r="AA181" s="1"/>
    </row>
    <row r="182" spans="1:27" outlineLevel="4" x14ac:dyDescent="0.25">
      <c r="A182" s="16"/>
      <c r="B182" s="12"/>
      <c r="C182" s="16"/>
      <c r="D182" s="16"/>
      <c r="E182" s="17"/>
      <c r="F182" s="25" t="s">
        <v>270</v>
      </c>
      <c r="G182" s="25" t="s">
        <v>224</v>
      </c>
      <c r="H182" s="16" t="s">
        <v>277</v>
      </c>
      <c r="I182" s="16"/>
      <c r="J182" s="16" t="s">
        <v>227</v>
      </c>
      <c r="K182" s="18"/>
      <c r="W182" s="1"/>
      <c r="X182" s="1"/>
      <c r="Y182" s="1"/>
      <c r="Z182" s="1"/>
      <c r="AA182" s="1"/>
    </row>
    <row r="183" spans="1:27" outlineLevel="4" x14ac:dyDescent="0.25">
      <c r="A183" s="16"/>
      <c r="B183" s="12"/>
      <c r="C183" s="16"/>
      <c r="D183" s="16"/>
      <c r="E183" s="17" t="s">
        <v>978</v>
      </c>
      <c r="F183" s="25">
        <v>1</v>
      </c>
      <c r="G183" s="25">
        <v>4.95</v>
      </c>
      <c r="H183" s="25">
        <v>1.95</v>
      </c>
      <c r="I183" s="16"/>
      <c r="J183" s="25">
        <f>F183*G183*H183</f>
        <v>9.6524999999999999</v>
      </c>
      <c r="K183" s="18"/>
      <c r="W183" s="1"/>
      <c r="X183" s="1"/>
      <c r="Y183" s="1"/>
      <c r="Z183" s="1"/>
      <c r="AA183" s="1"/>
    </row>
    <row r="184" spans="1:27" outlineLevel="4" x14ac:dyDescent="0.25">
      <c r="A184" s="16"/>
      <c r="B184" s="12"/>
      <c r="C184" s="16"/>
      <c r="D184" s="16"/>
      <c r="E184" s="17" t="s">
        <v>979</v>
      </c>
      <c r="F184" s="25">
        <v>2</v>
      </c>
      <c r="G184" s="25">
        <v>1.5</v>
      </c>
      <c r="H184" s="25">
        <v>1.5</v>
      </c>
      <c r="I184" s="16"/>
      <c r="J184" s="25">
        <f t="shared" ref="J184" si="2">F184*G184*H184</f>
        <v>4.5</v>
      </c>
      <c r="K184" s="18"/>
      <c r="W184" s="1"/>
      <c r="X184" s="1"/>
      <c r="Y184" s="1"/>
      <c r="Z184" s="1"/>
      <c r="AA184" s="1"/>
    </row>
    <row r="185" spans="1:27" outlineLevel="4" x14ac:dyDescent="0.25">
      <c r="A185" s="16"/>
      <c r="B185" s="12"/>
      <c r="C185" s="16"/>
      <c r="D185" s="16"/>
      <c r="E185" s="17"/>
      <c r="F185" s="25"/>
      <c r="G185" s="16"/>
      <c r="H185" s="16"/>
      <c r="I185" s="16"/>
      <c r="J185" s="16"/>
      <c r="K185" s="18"/>
      <c r="W185" s="1"/>
      <c r="X185" s="1"/>
      <c r="Y185" s="1"/>
      <c r="Z185" s="1"/>
      <c r="AA185" s="1"/>
    </row>
    <row r="186" spans="1:27" ht="24" outlineLevel="3" x14ac:dyDescent="0.25">
      <c r="A186" s="12" t="s">
        <v>13</v>
      </c>
      <c r="B186" s="12" t="s">
        <v>1024</v>
      </c>
      <c r="C186" s="12" t="s">
        <v>23</v>
      </c>
      <c r="D186" s="12">
        <v>96619</v>
      </c>
      <c r="E186" s="13" t="s">
        <v>73</v>
      </c>
      <c r="F186" s="12"/>
      <c r="G186" s="12"/>
      <c r="H186" s="12"/>
      <c r="I186" s="12"/>
      <c r="J186" s="12" t="s">
        <v>89</v>
      </c>
      <c r="K186" s="15">
        <f>SUM(J188:J189)</f>
        <v>0.70762500000000006</v>
      </c>
      <c r="W186" s="1"/>
      <c r="X186" s="1"/>
      <c r="Y186" s="1"/>
      <c r="Z186" s="1"/>
      <c r="AA186" s="1"/>
    </row>
    <row r="187" spans="1:27" outlineLevel="4" x14ac:dyDescent="0.25">
      <c r="A187" s="16"/>
      <c r="B187" s="12"/>
      <c r="C187" s="16"/>
      <c r="D187" s="16"/>
      <c r="E187" s="17"/>
      <c r="F187" s="25" t="s">
        <v>270</v>
      </c>
      <c r="G187" s="25" t="s">
        <v>224</v>
      </c>
      <c r="H187" s="16" t="s">
        <v>277</v>
      </c>
      <c r="I187" s="16" t="s">
        <v>232</v>
      </c>
      <c r="J187" s="16" t="s">
        <v>278</v>
      </c>
      <c r="K187" s="18"/>
      <c r="W187" s="1"/>
      <c r="X187" s="1"/>
      <c r="Y187" s="1"/>
      <c r="Z187" s="1"/>
      <c r="AA187" s="1"/>
    </row>
    <row r="188" spans="1:27" outlineLevel="4" x14ac:dyDescent="0.25">
      <c r="A188" s="16"/>
      <c r="B188" s="12"/>
      <c r="C188" s="16"/>
      <c r="D188" s="16"/>
      <c r="E188" s="17" t="s">
        <v>766</v>
      </c>
      <c r="F188" s="25">
        <v>1</v>
      </c>
      <c r="G188" s="25">
        <v>4.95</v>
      </c>
      <c r="H188" s="25">
        <v>1.95</v>
      </c>
      <c r="I188" s="25">
        <v>0.05</v>
      </c>
      <c r="J188" s="25">
        <f>F188*G188*H188*I188</f>
        <v>0.48262500000000003</v>
      </c>
      <c r="K188" s="18"/>
      <c r="W188" s="1"/>
      <c r="X188" s="1"/>
      <c r="Y188" s="1"/>
      <c r="Z188" s="1"/>
      <c r="AA188" s="1"/>
    </row>
    <row r="189" spans="1:27" outlineLevel="4" x14ac:dyDescent="0.25">
      <c r="A189" s="16"/>
      <c r="B189" s="12"/>
      <c r="C189" s="16"/>
      <c r="D189" s="16"/>
      <c r="E189" s="17" t="s">
        <v>767</v>
      </c>
      <c r="F189" s="25">
        <v>2</v>
      </c>
      <c r="G189" s="25">
        <v>1.5</v>
      </c>
      <c r="H189" s="25">
        <v>1.5</v>
      </c>
      <c r="I189" s="25">
        <v>0.05</v>
      </c>
      <c r="J189" s="25">
        <f t="shared" ref="J189" si="3">F189*G189*H189*I189</f>
        <v>0.22500000000000001</v>
      </c>
      <c r="K189" s="18"/>
      <c r="W189" s="1"/>
      <c r="X189" s="1"/>
      <c r="Y189" s="1"/>
      <c r="Z189" s="1"/>
      <c r="AA189" s="1"/>
    </row>
    <row r="190" spans="1:27" outlineLevel="4" x14ac:dyDescent="0.25">
      <c r="A190" s="16"/>
      <c r="B190" s="12"/>
      <c r="C190" s="16"/>
      <c r="D190" s="16"/>
      <c r="E190" s="17"/>
      <c r="F190" s="25"/>
      <c r="G190" s="16"/>
      <c r="H190" s="16"/>
      <c r="I190" s="16"/>
      <c r="J190" s="16"/>
      <c r="K190" s="18"/>
      <c r="W190" s="1"/>
      <c r="X190" s="1"/>
      <c r="Y190" s="1"/>
      <c r="Z190" s="1"/>
      <c r="AA190" s="1"/>
    </row>
    <row r="191" spans="1:27" ht="36" outlineLevel="3" x14ac:dyDescent="0.25">
      <c r="A191" s="12" t="s">
        <v>13</v>
      </c>
      <c r="B191" s="12" t="s">
        <v>1025</v>
      </c>
      <c r="C191" s="12" t="s">
        <v>23</v>
      </c>
      <c r="D191" s="12">
        <v>96537</v>
      </c>
      <c r="E191" s="13" t="s">
        <v>81</v>
      </c>
      <c r="F191" s="12"/>
      <c r="G191" s="12"/>
      <c r="H191" s="12"/>
      <c r="I191" s="12"/>
      <c r="J191" s="12" t="s">
        <v>88</v>
      </c>
      <c r="K191" s="15">
        <f>J193</f>
        <v>32.25</v>
      </c>
      <c r="W191" s="1"/>
      <c r="X191" s="1"/>
      <c r="Y191" s="1"/>
      <c r="Z191" s="1"/>
      <c r="AA191" s="1"/>
    </row>
    <row r="192" spans="1:27" outlineLevel="4" x14ac:dyDescent="0.25">
      <c r="A192" s="16"/>
      <c r="B192" s="12"/>
      <c r="C192" s="16"/>
      <c r="D192" s="16"/>
      <c r="E192" s="17"/>
      <c r="F192" s="25" t="s">
        <v>85</v>
      </c>
      <c r="G192" s="16"/>
      <c r="H192" s="16"/>
      <c r="I192" s="16"/>
      <c r="J192" s="16" t="s">
        <v>227</v>
      </c>
      <c r="K192" s="18"/>
      <c r="W192" s="1"/>
      <c r="X192" s="1"/>
      <c r="Y192" s="1"/>
      <c r="Z192" s="1"/>
      <c r="AA192" s="1"/>
    </row>
    <row r="193" spans="1:27" outlineLevel="4" x14ac:dyDescent="0.25">
      <c r="A193" s="16"/>
      <c r="B193" s="12"/>
      <c r="C193" s="16"/>
      <c r="D193" s="16"/>
      <c r="E193" s="17" t="s">
        <v>778</v>
      </c>
      <c r="F193" s="25">
        <v>32.25</v>
      </c>
      <c r="G193" s="16"/>
      <c r="H193" s="16"/>
      <c r="I193" s="16"/>
      <c r="J193" s="25">
        <f>F193</f>
        <v>32.25</v>
      </c>
      <c r="K193" s="18"/>
      <c r="W193" s="1"/>
      <c r="X193" s="1"/>
      <c r="Y193" s="1"/>
      <c r="Z193" s="1"/>
      <c r="AA193" s="1"/>
    </row>
    <row r="194" spans="1:27" outlineLevel="4" x14ac:dyDescent="0.25">
      <c r="A194" s="16"/>
      <c r="B194" s="12"/>
      <c r="C194" s="16"/>
      <c r="D194" s="16"/>
      <c r="E194" s="17"/>
      <c r="F194" s="25"/>
      <c r="G194" s="16"/>
      <c r="H194" s="16"/>
      <c r="I194" s="16"/>
      <c r="J194" s="16"/>
      <c r="K194" s="18"/>
      <c r="W194" s="1"/>
      <c r="X194" s="1"/>
      <c r="Y194" s="1"/>
      <c r="Z194" s="1"/>
      <c r="AA194" s="1"/>
    </row>
    <row r="195" spans="1:27" outlineLevel="3" x14ac:dyDescent="0.25">
      <c r="A195" s="12" t="s">
        <v>13</v>
      </c>
      <c r="B195" s="12" t="s">
        <v>1026</v>
      </c>
      <c r="C195" s="12" t="s">
        <v>86</v>
      </c>
      <c r="D195" s="12" t="s">
        <v>783</v>
      </c>
      <c r="E195" s="13" t="s">
        <v>784</v>
      </c>
      <c r="F195" s="12"/>
      <c r="G195" s="12"/>
      <c r="H195" s="12"/>
      <c r="I195" s="12"/>
      <c r="J195" s="12" t="s">
        <v>89</v>
      </c>
      <c r="K195" s="15">
        <f>SUM(J197:J197)</f>
        <v>17.690000000000001</v>
      </c>
      <c r="W195" s="1"/>
      <c r="X195" s="1"/>
      <c r="Y195" s="1"/>
      <c r="Z195" s="1"/>
      <c r="AA195" s="1"/>
    </row>
    <row r="196" spans="1:27" outlineLevel="4" x14ac:dyDescent="0.25">
      <c r="A196" s="16"/>
      <c r="B196" s="12"/>
      <c r="C196" s="16"/>
      <c r="D196" s="16"/>
      <c r="E196" s="17"/>
      <c r="F196" s="25" t="s">
        <v>112</v>
      </c>
      <c r="G196" s="16"/>
      <c r="H196" s="16"/>
      <c r="I196" s="16"/>
      <c r="J196" s="16" t="s">
        <v>278</v>
      </c>
      <c r="K196" s="18"/>
      <c r="W196" s="1"/>
      <c r="X196" s="1"/>
      <c r="Y196" s="1"/>
      <c r="Z196" s="1"/>
      <c r="AA196" s="1"/>
    </row>
    <row r="197" spans="1:27" outlineLevel="4" x14ac:dyDescent="0.25">
      <c r="A197" s="16"/>
      <c r="B197" s="12"/>
      <c r="C197" s="16"/>
      <c r="D197" s="16"/>
      <c r="E197" s="17" t="s">
        <v>778</v>
      </c>
      <c r="F197" s="25">
        <v>17.690000000000001</v>
      </c>
      <c r="G197" s="16"/>
      <c r="H197" s="16"/>
      <c r="I197" s="16"/>
      <c r="J197" s="25">
        <f>F197</f>
        <v>17.690000000000001</v>
      </c>
      <c r="K197" s="18"/>
      <c r="W197" s="1"/>
      <c r="X197" s="1"/>
      <c r="Y197" s="1"/>
      <c r="Z197" s="1"/>
      <c r="AA197" s="1"/>
    </row>
    <row r="198" spans="1:27" outlineLevel="4" x14ac:dyDescent="0.25">
      <c r="A198" s="16"/>
      <c r="B198" s="12"/>
      <c r="C198" s="16"/>
      <c r="D198" s="16"/>
      <c r="E198" s="17"/>
      <c r="F198" s="25"/>
      <c r="G198" s="16"/>
      <c r="H198" s="16"/>
      <c r="I198" s="16"/>
      <c r="J198" s="16"/>
      <c r="K198" s="18"/>
      <c r="W198" s="1"/>
      <c r="X198" s="1"/>
      <c r="Y198" s="1"/>
      <c r="Z198" s="1"/>
      <c r="AA198" s="1"/>
    </row>
    <row r="199" spans="1:27" outlineLevel="3" x14ac:dyDescent="0.25">
      <c r="A199" s="12" t="s">
        <v>13</v>
      </c>
      <c r="B199" s="12" t="s">
        <v>1027</v>
      </c>
      <c r="C199" s="12" t="s">
        <v>32</v>
      </c>
      <c r="D199" s="12">
        <v>3003030</v>
      </c>
      <c r="E199" s="13" t="s">
        <v>785</v>
      </c>
      <c r="F199" s="12"/>
      <c r="G199" s="12"/>
      <c r="H199" s="12"/>
      <c r="I199" s="12"/>
      <c r="J199" s="12" t="s">
        <v>89</v>
      </c>
      <c r="K199" s="15">
        <f>SUM(J201:J201)</f>
        <v>17.690000000000001</v>
      </c>
      <c r="W199" s="1"/>
      <c r="X199" s="1"/>
      <c r="Y199" s="1"/>
      <c r="Z199" s="1"/>
      <c r="AA199" s="1"/>
    </row>
    <row r="200" spans="1:27" outlineLevel="4" x14ac:dyDescent="0.25">
      <c r="A200" s="16"/>
      <c r="B200" s="12"/>
      <c r="C200" s="16"/>
      <c r="D200" s="16"/>
      <c r="E200" s="17"/>
      <c r="F200" s="25" t="s">
        <v>112</v>
      </c>
      <c r="G200" s="16"/>
      <c r="H200" s="16"/>
      <c r="I200" s="16"/>
      <c r="J200" s="16" t="s">
        <v>278</v>
      </c>
      <c r="K200" s="18"/>
      <c r="W200" s="1"/>
      <c r="X200" s="1"/>
      <c r="Y200" s="1"/>
      <c r="Z200" s="1"/>
      <c r="AA200" s="1"/>
    </row>
    <row r="201" spans="1:27" outlineLevel="4" x14ac:dyDescent="0.25">
      <c r="A201" s="16"/>
      <c r="B201" s="12"/>
      <c r="C201" s="16"/>
      <c r="D201" s="16"/>
      <c r="E201" s="17" t="s">
        <v>778</v>
      </c>
      <c r="F201" s="25">
        <v>17.690000000000001</v>
      </c>
      <c r="G201" s="16"/>
      <c r="H201" s="16"/>
      <c r="I201" s="16"/>
      <c r="J201" s="25">
        <f>F201</f>
        <v>17.690000000000001</v>
      </c>
      <c r="K201" s="18"/>
      <c r="W201" s="1"/>
      <c r="X201" s="1"/>
      <c r="Y201" s="1"/>
      <c r="Z201" s="1"/>
      <c r="AA201" s="1"/>
    </row>
    <row r="202" spans="1:27" outlineLevel="4" x14ac:dyDescent="0.25">
      <c r="A202" s="16"/>
      <c r="B202" s="12"/>
      <c r="C202" s="16"/>
      <c r="D202" s="16"/>
      <c r="E202" s="17"/>
      <c r="F202" s="25"/>
      <c r="G202" s="16"/>
      <c r="H202" s="16"/>
      <c r="I202" s="16"/>
      <c r="J202" s="16"/>
      <c r="K202" s="18"/>
      <c r="W202" s="1"/>
      <c r="X202" s="1"/>
      <c r="Y202" s="1"/>
      <c r="Z202" s="1"/>
      <c r="AA202" s="1"/>
    </row>
    <row r="203" spans="1:27" outlineLevel="3" x14ac:dyDescent="0.25">
      <c r="A203" s="12" t="s">
        <v>13</v>
      </c>
      <c r="B203" s="12" t="s">
        <v>1028</v>
      </c>
      <c r="C203" s="12" t="s">
        <v>23</v>
      </c>
      <c r="D203" s="12">
        <v>96545</v>
      </c>
      <c r="E203" s="13" t="s">
        <v>82</v>
      </c>
      <c r="F203" s="12"/>
      <c r="G203" s="12"/>
      <c r="H203" s="12"/>
      <c r="I203" s="12"/>
      <c r="J203" s="12" t="s">
        <v>67</v>
      </c>
      <c r="K203" s="15">
        <f>J205</f>
        <v>55.4</v>
      </c>
      <c r="W203" s="1"/>
      <c r="X203" s="1"/>
      <c r="Y203" s="1"/>
      <c r="Z203" s="1"/>
      <c r="AA203" s="1"/>
    </row>
    <row r="204" spans="1:27" outlineLevel="4" x14ac:dyDescent="0.25">
      <c r="A204" s="16"/>
      <c r="B204" s="12"/>
      <c r="C204" s="16"/>
      <c r="D204" s="16"/>
      <c r="E204" s="17"/>
      <c r="F204" s="25" t="s">
        <v>762</v>
      </c>
      <c r="G204" s="16"/>
      <c r="H204" s="16"/>
      <c r="I204" s="16"/>
      <c r="J204" s="16" t="s">
        <v>226</v>
      </c>
      <c r="K204" s="18"/>
      <c r="W204" s="1"/>
      <c r="X204" s="1"/>
      <c r="Y204" s="1"/>
      <c r="Z204" s="1"/>
      <c r="AA204" s="1"/>
    </row>
    <row r="205" spans="1:27" outlineLevel="4" x14ac:dyDescent="0.25">
      <c r="A205" s="16"/>
      <c r="B205" s="12"/>
      <c r="C205" s="16"/>
      <c r="D205" s="16"/>
      <c r="E205" s="17" t="s">
        <v>778</v>
      </c>
      <c r="F205" s="25">
        <v>55.4</v>
      </c>
      <c r="G205" s="16"/>
      <c r="H205" s="16"/>
      <c r="I205" s="16"/>
      <c r="J205" s="25">
        <f>F205</f>
        <v>55.4</v>
      </c>
      <c r="K205" s="18"/>
      <c r="W205" s="1"/>
      <c r="X205" s="1"/>
      <c r="Y205" s="1"/>
      <c r="Z205" s="1"/>
      <c r="AA205" s="1"/>
    </row>
    <row r="206" spans="1:27" outlineLevel="4" x14ac:dyDescent="0.25">
      <c r="A206" s="16"/>
      <c r="B206" s="12"/>
      <c r="C206" s="16"/>
      <c r="D206" s="16"/>
      <c r="E206" s="17"/>
      <c r="F206" s="25"/>
      <c r="G206" s="16"/>
      <c r="H206" s="16"/>
      <c r="I206" s="16"/>
      <c r="J206" s="16"/>
      <c r="K206" s="18"/>
      <c r="W206" s="1"/>
      <c r="X206" s="1"/>
      <c r="Y206" s="1"/>
      <c r="Z206" s="1"/>
      <c r="AA206" s="1"/>
    </row>
    <row r="207" spans="1:27" outlineLevel="3" x14ac:dyDescent="0.25">
      <c r="A207" s="12" t="s">
        <v>13</v>
      </c>
      <c r="B207" s="12" t="s">
        <v>1029</v>
      </c>
      <c r="C207" s="12" t="s">
        <v>23</v>
      </c>
      <c r="D207" s="12">
        <v>96546</v>
      </c>
      <c r="E207" s="13" t="s">
        <v>83</v>
      </c>
      <c r="F207" s="12"/>
      <c r="G207" s="12"/>
      <c r="H207" s="12"/>
      <c r="I207" s="12"/>
      <c r="J207" s="12" t="s">
        <v>67</v>
      </c>
      <c r="K207" s="15">
        <f>J209</f>
        <v>109.6</v>
      </c>
      <c r="W207" s="1"/>
      <c r="X207" s="1"/>
      <c r="Y207" s="1"/>
      <c r="Z207" s="1"/>
      <c r="AA207" s="1"/>
    </row>
    <row r="208" spans="1:27" outlineLevel="4" x14ac:dyDescent="0.25">
      <c r="A208" s="16"/>
      <c r="B208" s="12"/>
      <c r="C208" s="16"/>
      <c r="D208" s="16"/>
      <c r="E208" s="17"/>
      <c r="F208" s="25" t="s">
        <v>762</v>
      </c>
      <c r="G208" s="16"/>
      <c r="H208" s="16"/>
      <c r="I208" s="16"/>
      <c r="J208" s="16" t="s">
        <v>226</v>
      </c>
      <c r="K208" s="18"/>
      <c r="W208" s="1"/>
      <c r="X208" s="1"/>
      <c r="Y208" s="1"/>
      <c r="Z208" s="1"/>
      <c r="AA208" s="1"/>
    </row>
    <row r="209" spans="1:27" outlineLevel="4" x14ac:dyDescent="0.25">
      <c r="A209" s="16"/>
      <c r="B209" s="12"/>
      <c r="C209" s="16"/>
      <c r="D209" s="16"/>
      <c r="E209" s="17" t="s">
        <v>778</v>
      </c>
      <c r="F209" s="25">
        <v>109.6</v>
      </c>
      <c r="G209" s="16"/>
      <c r="H209" s="16"/>
      <c r="I209" s="16"/>
      <c r="J209" s="25">
        <f>F209</f>
        <v>109.6</v>
      </c>
      <c r="K209" s="18"/>
      <c r="W209" s="1"/>
      <c r="X209" s="1"/>
      <c r="Y209" s="1"/>
      <c r="Z209" s="1"/>
      <c r="AA209" s="1"/>
    </row>
    <row r="210" spans="1:27" outlineLevel="4" x14ac:dyDescent="0.25">
      <c r="A210" s="16"/>
      <c r="B210" s="12"/>
      <c r="C210" s="16"/>
      <c r="D210" s="16"/>
      <c r="E210" s="17"/>
      <c r="F210" s="25"/>
      <c r="G210" s="16"/>
      <c r="H210" s="16"/>
      <c r="I210" s="16"/>
      <c r="J210" s="16"/>
      <c r="K210" s="18"/>
      <c r="W210" s="1"/>
      <c r="X210" s="1"/>
      <c r="Y210" s="1"/>
      <c r="Z210" s="1"/>
      <c r="AA210" s="1"/>
    </row>
    <row r="211" spans="1:27" ht="24" outlineLevel="3" x14ac:dyDescent="0.25">
      <c r="A211" s="12" t="s">
        <v>13</v>
      </c>
      <c r="B211" s="12" t="s">
        <v>1030</v>
      </c>
      <c r="C211" s="12" t="s">
        <v>23</v>
      </c>
      <c r="D211" s="12">
        <v>104920</v>
      </c>
      <c r="E211" s="13" t="s">
        <v>74</v>
      </c>
      <c r="F211" s="12"/>
      <c r="G211" s="12"/>
      <c r="H211" s="12"/>
      <c r="I211" s="12"/>
      <c r="J211" s="12" t="s">
        <v>67</v>
      </c>
      <c r="K211" s="15">
        <f>SUM(J213:J213)</f>
        <v>20.7</v>
      </c>
      <c r="W211" s="1"/>
      <c r="X211" s="1"/>
      <c r="Y211" s="1"/>
      <c r="Z211" s="1"/>
      <c r="AA211" s="1"/>
    </row>
    <row r="212" spans="1:27" outlineLevel="4" x14ac:dyDescent="0.25">
      <c r="A212" s="16"/>
      <c r="B212" s="12"/>
      <c r="C212" s="16"/>
      <c r="D212" s="16"/>
      <c r="E212" s="17"/>
      <c r="F212" s="25" t="s">
        <v>762</v>
      </c>
      <c r="G212" s="16"/>
      <c r="H212" s="16"/>
      <c r="I212" s="16"/>
      <c r="J212" s="16" t="s">
        <v>226</v>
      </c>
      <c r="K212" s="18"/>
      <c r="W212" s="1"/>
      <c r="X212" s="1"/>
      <c r="Y212" s="1"/>
      <c r="Z212" s="1"/>
      <c r="AA212" s="1"/>
    </row>
    <row r="213" spans="1:27" outlineLevel="4" x14ac:dyDescent="0.25">
      <c r="A213" s="16"/>
      <c r="B213" s="12"/>
      <c r="C213" s="16"/>
      <c r="D213" s="16"/>
      <c r="E213" s="17" t="s">
        <v>778</v>
      </c>
      <c r="F213" s="25">
        <v>20.7</v>
      </c>
      <c r="G213" s="16"/>
      <c r="H213" s="16"/>
      <c r="I213" s="16"/>
      <c r="J213" s="25">
        <f>F213</f>
        <v>20.7</v>
      </c>
      <c r="K213" s="18"/>
      <c r="W213" s="1"/>
      <c r="X213" s="1"/>
      <c r="Y213" s="1"/>
      <c r="Z213" s="1"/>
      <c r="AA213" s="1"/>
    </row>
    <row r="214" spans="1:27" outlineLevel="4" x14ac:dyDescent="0.25">
      <c r="A214" s="16"/>
      <c r="B214" s="12"/>
      <c r="C214" s="16"/>
      <c r="D214" s="16"/>
      <c r="E214" s="17"/>
      <c r="F214" s="25"/>
      <c r="G214" s="16"/>
      <c r="H214" s="16"/>
      <c r="I214" s="16"/>
      <c r="J214" s="16"/>
      <c r="K214" s="18"/>
      <c r="W214" s="1"/>
      <c r="X214" s="1"/>
      <c r="Y214" s="1"/>
      <c r="Z214" s="1"/>
      <c r="AA214" s="1"/>
    </row>
    <row r="215" spans="1:27" ht="24" outlineLevel="3" x14ac:dyDescent="0.25">
      <c r="A215" s="12" t="s">
        <v>13</v>
      </c>
      <c r="B215" s="12" t="s">
        <v>1031</v>
      </c>
      <c r="C215" s="12" t="s">
        <v>23</v>
      </c>
      <c r="D215" s="12">
        <v>104921</v>
      </c>
      <c r="E215" s="13" t="s">
        <v>786</v>
      </c>
      <c r="F215" s="12"/>
      <c r="G215" s="12"/>
      <c r="H215" s="12"/>
      <c r="I215" s="12"/>
      <c r="J215" s="12" t="s">
        <v>67</v>
      </c>
      <c r="K215" s="15">
        <f>SUM(J217:J217)</f>
        <v>664.8</v>
      </c>
      <c r="W215" s="1"/>
      <c r="X215" s="1"/>
      <c r="Y215" s="1"/>
      <c r="Z215" s="1"/>
      <c r="AA215" s="1"/>
    </row>
    <row r="216" spans="1:27" outlineLevel="4" x14ac:dyDescent="0.25">
      <c r="A216" s="16"/>
      <c r="B216" s="12"/>
      <c r="C216" s="16"/>
      <c r="D216" s="16"/>
      <c r="E216" s="17"/>
      <c r="F216" s="25" t="s">
        <v>762</v>
      </c>
      <c r="G216" s="16"/>
      <c r="H216" s="16"/>
      <c r="I216" s="16"/>
      <c r="J216" s="16" t="s">
        <v>226</v>
      </c>
      <c r="K216" s="18"/>
      <c r="W216" s="1"/>
      <c r="X216" s="1"/>
      <c r="Y216" s="1"/>
      <c r="Z216" s="1"/>
      <c r="AA216" s="1"/>
    </row>
    <row r="217" spans="1:27" outlineLevel="4" x14ac:dyDescent="0.25">
      <c r="A217" s="16"/>
      <c r="B217" s="12"/>
      <c r="C217" s="16"/>
      <c r="D217" s="16"/>
      <c r="E217" s="17" t="s">
        <v>778</v>
      </c>
      <c r="F217" s="25">
        <v>664.8</v>
      </c>
      <c r="G217" s="16"/>
      <c r="H217" s="16"/>
      <c r="I217" s="16"/>
      <c r="J217" s="25">
        <f>F217</f>
        <v>664.8</v>
      </c>
      <c r="K217" s="18"/>
      <c r="W217" s="1"/>
      <c r="X217" s="1"/>
      <c r="Y217" s="1"/>
      <c r="Z217" s="1"/>
      <c r="AA217" s="1"/>
    </row>
    <row r="218" spans="1:27" outlineLevel="4" x14ac:dyDescent="0.25">
      <c r="A218" s="16"/>
      <c r="B218" s="12"/>
      <c r="C218" s="16"/>
      <c r="D218" s="16"/>
      <c r="E218" s="17"/>
      <c r="F218" s="25"/>
      <c r="G218" s="16"/>
      <c r="H218" s="16"/>
      <c r="I218" s="16"/>
      <c r="J218" s="16"/>
      <c r="K218" s="18"/>
      <c r="W218" s="1"/>
      <c r="X218" s="1"/>
      <c r="Y218" s="1"/>
      <c r="Z218" s="1"/>
      <c r="AA218" s="1"/>
    </row>
    <row r="219" spans="1:27" ht="24" outlineLevel="3" x14ac:dyDescent="0.25">
      <c r="A219" s="12" t="s">
        <v>13</v>
      </c>
      <c r="B219" s="12" t="s">
        <v>1032</v>
      </c>
      <c r="C219" s="12" t="s">
        <v>23</v>
      </c>
      <c r="D219" s="12">
        <v>104922</v>
      </c>
      <c r="E219" s="13" t="s">
        <v>787</v>
      </c>
      <c r="F219" s="12"/>
      <c r="G219" s="12"/>
      <c r="H219" s="12"/>
      <c r="I219" s="12"/>
      <c r="J219" s="12" t="s">
        <v>67</v>
      </c>
      <c r="K219" s="15">
        <f>SUM(J221:J221)</f>
        <v>520.9</v>
      </c>
      <c r="W219" s="1"/>
      <c r="X219" s="1"/>
      <c r="Y219" s="1"/>
      <c r="Z219" s="1"/>
      <c r="AA219" s="1"/>
    </row>
    <row r="220" spans="1:27" outlineLevel="4" x14ac:dyDescent="0.25">
      <c r="A220" s="16"/>
      <c r="B220" s="12"/>
      <c r="C220" s="16"/>
      <c r="D220" s="16"/>
      <c r="E220" s="17"/>
      <c r="F220" s="25" t="s">
        <v>762</v>
      </c>
      <c r="G220" s="16"/>
      <c r="H220" s="16"/>
      <c r="I220" s="16"/>
      <c r="J220" s="16" t="s">
        <v>226</v>
      </c>
      <c r="K220" s="18"/>
      <c r="W220" s="1"/>
      <c r="X220" s="1"/>
      <c r="Y220" s="1"/>
      <c r="Z220" s="1"/>
      <c r="AA220" s="1"/>
    </row>
    <row r="221" spans="1:27" outlineLevel="4" x14ac:dyDescent="0.25">
      <c r="A221" s="16"/>
      <c r="B221" s="12"/>
      <c r="C221" s="16"/>
      <c r="D221" s="16"/>
      <c r="E221" s="17" t="s">
        <v>778</v>
      </c>
      <c r="F221" s="25">
        <v>520.9</v>
      </c>
      <c r="G221" s="16"/>
      <c r="H221" s="16"/>
      <c r="I221" s="16"/>
      <c r="J221" s="25">
        <f>F221</f>
        <v>520.9</v>
      </c>
      <c r="K221" s="18"/>
      <c r="W221" s="1"/>
      <c r="X221" s="1"/>
      <c r="Y221" s="1"/>
      <c r="Z221" s="1"/>
      <c r="AA221" s="1"/>
    </row>
    <row r="222" spans="1:27" outlineLevel="4" x14ac:dyDescent="0.25">
      <c r="A222" s="16"/>
      <c r="B222" s="12"/>
      <c r="C222" s="16"/>
      <c r="D222" s="16"/>
      <c r="E222" s="17"/>
      <c r="F222" s="25"/>
      <c r="G222" s="16"/>
      <c r="H222" s="16"/>
      <c r="I222" s="16"/>
      <c r="J222" s="16"/>
      <c r="K222" s="18"/>
      <c r="W222" s="1"/>
      <c r="X222" s="1"/>
      <c r="Y222" s="1"/>
      <c r="Z222" s="1"/>
      <c r="AA222" s="1"/>
    </row>
    <row r="223" spans="1:27" ht="24" outlineLevel="3" x14ac:dyDescent="0.25">
      <c r="A223" s="12" t="s">
        <v>13</v>
      </c>
      <c r="B223" s="12" t="s">
        <v>1033</v>
      </c>
      <c r="C223" s="12" t="s">
        <v>23</v>
      </c>
      <c r="D223" s="12">
        <v>104105</v>
      </c>
      <c r="E223" s="13" t="s">
        <v>788</v>
      </c>
      <c r="F223" s="12"/>
      <c r="G223" s="12"/>
      <c r="H223" s="12"/>
      <c r="I223" s="12"/>
      <c r="J223" s="12" t="s">
        <v>67</v>
      </c>
      <c r="K223" s="15">
        <f>J225</f>
        <v>744.5</v>
      </c>
      <c r="W223" s="1"/>
      <c r="X223" s="1"/>
      <c r="Y223" s="1"/>
      <c r="Z223" s="1"/>
      <c r="AA223" s="1"/>
    </row>
    <row r="224" spans="1:27" outlineLevel="4" x14ac:dyDescent="0.25">
      <c r="A224" s="16"/>
      <c r="B224" s="12"/>
      <c r="C224" s="16"/>
      <c r="D224" s="16"/>
      <c r="E224" s="17"/>
      <c r="F224" s="25" t="s">
        <v>762</v>
      </c>
      <c r="G224" s="16"/>
      <c r="H224" s="16"/>
      <c r="I224" s="16"/>
      <c r="J224" s="16" t="s">
        <v>226</v>
      </c>
      <c r="K224" s="18"/>
      <c r="W224" s="1"/>
      <c r="X224" s="1"/>
      <c r="Y224" s="1"/>
      <c r="Z224" s="1"/>
      <c r="AA224" s="1"/>
    </row>
    <row r="225" spans="1:27" outlineLevel="4" x14ac:dyDescent="0.25">
      <c r="A225" s="16"/>
      <c r="B225" s="12"/>
      <c r="C225" s="16"/>
      <c r="D225" s="16"/>
      <c r="E225" s="17" t="s">
        <v>778</v>
      </c>
      <c r="F225" s="25">
        <v>744.5</v>
      </c>
      <c r="G225" s="16"/>
      <c r="H225" s="16"/>
      <c r="I225" s="16"/>
      <c r="J225" s="25">
        <f>F225</f>
        <v>744.5</v>
      </c>
      <c r="K225" s="18"/>
      <c r="W225" s="1"/>
      <c r="X225" s="1"/>
      <c r="Y225" s="1"/>
      <c r="Z225" s="1"/>
      <c r="AA225" s="1"/>
    </row>
    <row r="226" spans="1:27" outlineLevel="4" x14ac:dyDescent="0.25">
      <c r="A226" s="16"/>
      <c r="B226" s="12"/>
      <c r="C226" s="16"/>
      <c r="D226" s="16"/>
      <c r="E226" s="17"/>
      <c r="F226" s="25"/>
      <c r="G226" s="16"/>
      <c r="H226" s="16"/>
      <c r="I226" s="16"/>
      <c r="J226" s="16"/>
      <c r="K226" s="18"/>
      <c r="W226" s="1"/>
      <c r="X226" s="1"/>
      <c r="Y226" s="1"/>
      <c r="Z226" s="1"/>
      <c r="AA226" s="1"/>
    </row>
    <row r="227" spans="1:27" ht="24" outlineLevel="3" x14ac:dyDescent="0.25">
      <c r="A227" s="12" t="s">
        <v>13</v>
      </c>
      <c r="B227" s="12" t="s">
        <v>1034</v>
      </c>
      <c r="C227" s="12" t="s">
        <v>32</v>
      </c>
      <c r="D227" s="12">
        <v>20006003</v>
      </c>
      <c r="E227" s="13" t="s">
        <v>75</v>
      </c>
      <c r="F227" s="12"/>
      <c r="G227" s="12"/>
      <c r="H227" s="12"/>
      <c r="I227" s="12"/>
      <c r="J227" s="12" t="s">
        <v>76</v>
      </c>
      <c r="K227" s="15">
        <f>J229</f>
        <v>3</v>
      </c>
      <c r="W227" s="1"/>
      <c r="X227" s="1"/>
      <c r="Y227" s="1"/>
      <c r="Z227" s="1"/>
      <c r="AA227" s="1"/>
    </row>
    <row r="228" spans="1:27" ht="24" outlineLevel="4" x14ac:dyDescent="0.25">
      <c r="A228" s="16"/>
      <c r="B228" s="12"/>
      <c r="C228" s="16"/>
      <c r="D228" s="16"/>
      <c r="E228" s="17"/>
      <c r="F228" s="25" t="s">
        <v>120</v>
      </c>
      <c r="G228" s="16"/>
      <c r="H228" s="16"/>
      <c r="I228" s="16"/>
      <c r="J228" s="16" t="s">
        <v>758</v>
      </c>
      <c r="K228" s="18"/>
      <c r="W228" s="1"/>
      <c r="X228" s="1"/>
      <c r="Y228" s="1"/>
      <c r="Z228" s="1"/>
      <c r="AA228" s="1"/>
    </row>
    <row r="229" spans="1:27" outlineLevel="4" x14ac:dyDescent="0.25">
      <c r="A229" s="16"/>
      <c r="B229" s="12"/>
      <c r="C229" s="16"/>
      <c r="D229" s="16"/>
      <c r="E229" s="17" t="s">
        <v>107</v>
      </c>
      <c r="F229" s="25">
        <v>3</v>
      </c>
      <c r="G229" s="16"/>
      <c r="H229" s="16"/>
      <c r="I229" s="16"/>
      <c r="J229" s="25">
        <f>F229</f>
        <v>3</v>
      </c>
      <c r="K229" s="18"/>
      <c r="W229" s="1"/>
      <c r="X229" s="1"/>
      <c r="Y229" s="1"/>
      <c r="Z229" s="1"/>
      <c r="AA229" s="1"/>
    </row>
    <row r="230" spans="1:27" outlineLevel="4" x14ac:dyDescent="0.25">
      <c r="A230" s="16"/>
      <c r="B230" s="12"/>
      <c r="C230" s="16"/>
      <c r="D230" s="16"/>
      <c r="E230" s="17"/>
      <c r="F230" s="25"/>
      <c r="G230" s="16"/>
      <c r="H230" s="16"/>
      <c r="I230" s="16"/>
      <c r="J230" s="16"/>
      <c r="K230" s="18"/>
      <c r="W230" s="1"/>
      <c r="X230" s="1"/>
      <c r="Y230" s="1"/>
      <c r="Z230" s="1"/>
      <c r="AA230" s="1"/>
    </row>
    <row r="231" spans="1:27" outlineLevel="3" x14ac:dyDescent="0.25">
      <c r="A231" s="12" t="s">
        <v>13</v>
      </c>
      <c r="B231" s="12" t="s">
        <v>1035</v>
      </c>
      <c r="C231" s="12" t="s">
        <v>32</v>
      </c>
      <c r="D231" s="12">
        <v>20006004</v>
      </c>
      <c r="E231" s="13" t="s">
        <v>77</v>
      </c>
      <c r="F231" s="12"/>
      <c r="G231" s="12"/>
      <c r="H231" s="12"/>
      <c r="I231" s="12"/>
      <c r="J231" s="12" t="s">
        <v>78</v>
      </c>
      <c r="K231" s="15">
        <f>J233</f>
        <v>2</v>
      </c>
      <c r="W231" s="1"/>
      <c r="X231" s="1"/>
      <c r="Y231" s="1"/>
      <c r="Z231" s="1"/>
      <c r="AA231" s="1"/>
    </row>
    <row r="232" spans="1:27" ht="24" outlineLevel="4" x14ac:dyDescent="0.25">
      <c r="A232" s="16"/>
      <c r="B232" s="12"/>
      <c r="C232" s="16"/>
      <c r="D232" s="16"/>
      <c r="E232" s="17"/>
      <c r="F232" s="25" t="s">
        <v>121</v>
      </c>
      <c r="G232" s="16"/>
      <c r="H232" s="16"/>
      <c r="I232" s="16"/>
      <c r="J232" s="16" t="s">
        <v>759</v>
      </c>
      <c r="K232" s="18"/>
      <c r="W232" s="1"/>
      <c r="X232" s="1"/>
      <c r="Y232" s="1"/>
      <c r="Z232" s="1"/>
      <c r="AA232" s="1"/>
    </row>
    <row r="233" spans="1:27" outlineLevel="4" x14ac:dyDescent="0.25">
      <c r="A233" s="16"/>
      <c r="B233" s="12"/>
      <c r="C233" s="16"/>
      <c r="D233" s="16"/>
      <c r="E233" s="17" t="s">
        <v>107</v>
      </c>
      <c r="F233" s="25">
        <v>2</v>
      </c>
      <c r="G233" s="16"/>
      <c r="H233" s="16"/>
      <c r="I233" s="16"/>
      <c r="J233" s="25">
        <f>F233</f>
        <v>2</v>
      </c>
      <c r="K233" s="18"/>
      <c r="W233" s="1"/>
      <c r="X233" s="1"/>
      <c r="Y233" s="1"/>
      <c r="Z233" s="1"/>
      <c r="AA233" s="1"/>
    </row>
    <row r="234" spans="1:27" outlineLevel="4" x14ac:dyDescent="0.25">
      <c r="A234" s="16"/>
      <c r="B234" s="12"/>
      <c r="C234" s="16"/>
      <c r="D234" s="16"/>
      <c r="E234" s="17"/>
      <c r="F234" s="25"/>
      <c r="G234" s="16"/>
      <c r="H234" s="16"/>
      <c r="I234" s="16"/>
      <c r="J234" s="16"/>
      <c r="K234" s="18"/>
      <c r="W234" s="1"/>
      <c r="X234" s="1"/>
      <c r="Y234" s="1"/>
      <c r="Z234" s="1"/>
      <c r="AA234" s="1"/>
    </row>
    <row r="235" spans="1:27" outlineLevel="3" x14ac:dyDescent="0.25">
      <c r="A235" s="12" t="s">
        <v>13</v>
      </c>
      <c r="B235" s="12" t="s">
        <v>1036</v>
      </c>
      <c r="C235" s="12" t="s">
        <v>32</v>
      </c>
      <c r="D235" s="12">
        <v>20006002</v>
      </c>
      <c r="E235" s="13" t="s">
        <v>79</v>
      </c>
      <c r="F235" s="12"/>
      <c r="G235" s="12"/>
      <c r="H235" s="12"/>
      <c r="I235" s="12"/>
      <c r="J235" s="12" t="s">
        <v>24</v>
      </c>
      <c r="K235" s="15">
        <f>J237</f>
        <v>6</v>
      </c>
      <c r="W235" s="1"/>
      <c r="X235" s="1"/>
      <c r="Y235" s="1"/>
      <c r="Z235" s="1"/>
      <c r="AA235" s="1"/>
    </row>
    <row r="236" spans="1:27" outlineLevel="4" x14ac:dyDescent="0.25">
      <c r="A236" s="16"/>
      <c r="B236" s="12"/>
      <c r="C236" s="16"/>
      <c r="D236" s="16"/>
      <c r="E236" s="17"/>
      <c r="F236" s="25" t="s">
        <v>270</v>
      </c>
      <c r="G236" s="16"/>
      <c r="H236" s="16"/>
      <c r="I236" s="16"/>
      <c r="J236" s="16" t="s">
        <v>271</v>
      </c>
      <c r="K236" s="18"/>
      <c r="W236" s="1"/>
      <c r="X236" s="1"/>
      <c r="Y236" s="1"/>
      <c r="Z236" s="1"/>
      <c r="AA236" s="1"/>
    </row>
    <row r="237" spans="1:27" outlineLevel="4" x14ac:dyDescent="0.25">
      <c r="A237" s="16"/>
      <c r="B237" s="12"/>
      <c r="C237" s="16"/>
      <c r="D237" s="16"/>
      <c r="E237" s="17" t="s">
        <v>107</v>
      </c>
      <c r="F237" s="25">
        <v>6</v>
      </c>
      <c r="G237" s="16"/>
      <c r="H237" s="16"/>
      <c r="I237" s="16"/>
      <c r="J237" s="25">
        <f>F237</f>
        <v>6</v>
      </c>
      <c r="K237" s="18"/>
      <c r="W237" s="1"/>
      <c r="X237" s="1"/>
      <c r="Y237" s="1"/>
      <c r="Z237" s="1"/>
      <c r="AA237" s="1"/>
    </row>
    <row r="238" spans="1:27" outlineLevel="4" x14ac:dyDescent="0.25">
      <c r="A238" s="16"/>
      <c r="B238" s="12"/>
      <c r="C238" s="16"/>
      <c r="D238" s="16"/>
      <c r="E238" s="17"/>
      <c r="F238" s="25"/>
      <c r="G238" s="16"/>
      <c r="H238" s="16"/>
      <c r="I238" s="16"/>
      <c r="J238" s="16"/>
      <c r="K238" s="18"/>
      <c r="W238" s="1"/>
      <c r="X238" s="1"/>
      <c r="Y238" s="1"/>
      <c r="Z238" s="1"/>
      <c r="AA238" s="1"/>
    </row>
    <row r="239" spans="1:27" outlineLevel="3" x14ac:dyDescent="0.25">
      <c r="A239" s="12" t="s">
        <v>13</v>
      </c>
      <c r="B239" s="12" t="s">
        <v>1037</v>
      </c>
      <c r="C239" s="12" t="s">
        <v>23</v>
      </c>
      <c r="D239" s="12">
        <v>104737</v>
      </c>
      <c r="E239" s="13" t="s">
        <v>281</v>
      </c>
      <c r="F239" s="12"/>
      <c r="G239" s="12"/>
      <c r="H239" s="12"/>
      <c r="I239" s="12"/>
      <c r="J239" s="12" t="s">
        <v>89</v>
      </c>
      <c r="K239" s="15">
        <f>SUM(J241)</f>
        <v>3.6000000000000014</v>
      </c>
      <c r="W239" s="1"/>
      <c r="X239" s="1"/>
      <c r="Y239" s="1"/>
      <c r="Z239" s="1"/>
      <c r="AA239" s="1"/>
    </row>
    <row r="240" spans="1:27" ht="36" outlineLevel="4" x14ac:dyDescent="0.25">
      <c r="A240" s="16"/>
      <c r="B240" s="12"/>
      <c r="C240" s="16"/>
      <c r="D240" s="16"/>
      <c r="E240" s="17"/>
      <c r="F240" s="25" t="s">
        <v>797</v>
      </c>
      <c r="G240" s="25" t="s">
        <v>798</v>
      </c>
      <c r="H240" s="16"/>
      <c r="I240" s="16"/>
      <c r="J240" s="16" t="s">
        <v>278</v>
      </c>
      <c r="K240" s="18"/>
      <c r="W240" s="1"/>
      <c r="X240" s="1"/>
      <c r="Y240" s="1"/>
      <c r="Z240" s="1"/>
      <c r="AA240" s="1"/>
    </row>
    <row r="241" spans="1:27" outlineLevel="4" x14ac:dyDescent="0.25">
      <c r="A241" s="16"/>
      <c r="B241" s="12"/>
      <c r="C241" s="16"/>
      <c r="D241" s="16"/>
      <c r="E241" s="17" t="s">
        <v>796</v>
      </c>
      <c r="F241" s="25">
        <v>22</v>
      </c>
      <c r="G241" s="25">
        <v>18.399999999999999</v>
      </c>
      <c r="H241" s="16"/>
      <c r="I241" s="16"/>
      <c r="J241" s="25">
        <f>F241-G241</f>
        <v>3.6000000000000014</v>
      </c>
      <c r="K241" s="18"/>
      <c r="W241" s="1"/>
      <c r="X241" s="1"/>
      <c r="Y241" s="1"/>
      <c r="Z241" s="1"/>
      <c r="AA241" s="1"/>
    </row>
    <row r="242" spans="1:27" outlineLevel="4" x14ac:dyDescent="0.25">
      <c r="A242" s="16"/>
      <c r="B242" s="12"/>
      <c r="C242" s="16"/>
      <c r="D242" s="16"/>
      <c r="E242" s="17"/>
      <c r="F242" s="25"/>
      <c r="G242" s="16"/>
      <c r="H242" s="16"/>
      <c r="I242" s="16"/>
      <c r="J242" s="16"/>
      <c r="K242" s="18"/>
      <c r="W242" s="1"/>
      <c r="X242" s="1"/>
      <c r="Y242" s="1"/>
      <c r="Z242" s="1"/>
      <c r="AA242" s="1"/>
    </row>
    <row r="243" spans="1:27" ht="36" outlineLevel="3" x14ac:dyDescent="0.25">
      <c r="A243" s="12" t="s">
        <v>13</v>
      </c>
      <c r="B243" s="12" t="s">
        <v>1038</v>
      </c>
      <c r="C243" s="12" t="s">
        <v>23</v>
      </c>
      <c r="D243" s="12">
        <v>100973</v>
      </c>
      <c r="E243" s="13" t="s">
        <v>68</v>
      </c>
      <c r="F243" s="12"/>
      <c r="G243" s="12"/>
      <c r="H243" s="12"/>
      <c r="I243" s="12"/>
      <c r="J243" s="12" t="s">
        <v>89</v>
      </c>
      <c r="K243" s="15">
        <f>SUM(J245)</f>
        <v>23.919999999999998</v>
      </c>
      <c r="W243" s="1"/>
      <c r="X243" s="1"/>
      <c r="Y243" s="1"/>
      <c r="Z243" s="1"/>
      <c r="AA243" s="1"/>
    </row>
    <row r="244" spans="1:27" outlineLevel="4" x14ac:dyDescent="0.25">
      <c r="A244" s="16"/>
      <c r="B244" s="12"/>
      <c r="C244" s="16"/>
      <c r="D244" s="16"/>
      <c r="E244" s="17"/>
      <c r="F244" s="25" t="s">
        <v>112</v>
      </c>
      <c r="G244" s="16" t="s">
        <v>799</v>
      </c>
      <c r="H244" s="16"/>
      <c r="I244" s="16"/>
      <c r="J244" s="16" t="s">
        <v>278</v>
      </c>
      <c r="K244" s="18"/>
      <c r="W244" s="1"/>
      <c r="X244" s="1"/>
      <c r="Y244" s="1"/>
      <c r="Z244" s="1"/>
      <c r="AA244" s="1"/>
    </row>
    <row r="245" spans="1:27" outlineLevel="4" x14ac:dyDescent="0.25">
      <c r="A245" s="16"/>
      <c r="B245" s="12"/>
      <c r="C245" s="16"/>
      <c r="D245" s="16"/>
      <c r="E245" s="17" t="s">
        <v>800</v>
      </c>
      <c r="F245" s="25">
        <v>18.399999999999999</v>
      </c>
      <c r="G245" s="25">
        <v>1.3</v>
      </c>
      <c r="H245" s="16"/>
      <c r="I245" s="16"/>
      <c r="J245" s="25">
        <f>F245*G245</f>
        <v>23.919999999999998</v>
      </c>
      <c r="K245" s="18"/>
      <c r="W245" s="1"/>
      <c r="X245" s="1"/>
      <c r="Y245" s="1"/>
      <c r="Z245" s="1"/>
      <c r="AA245" s="1"/>
    </row>
    <row r="246" spans="1:27" outlineLevel="4" x14ac:dyDescent="0.25">
      <c r="A246" s="16"/>
      <c r="B246" s="12"/>
      <c r="C246" s="16"/>
      <c r="D246" s="16"/>
      <c r="E246" s="17"/>
      <c r="F246" s="25"/>
      <c r="G246" s="16"/>
      <c r="H246" s="16"/>
      <c r="I246" s="16"/>
      <c r="J246" s="16"/>
      <c r="K246" s="18"/>
      <c r="W246" s="1"/>
      <c r="X246" s="1"/>
      <c r="Y246" s="1"/>
      <c r="Z246" s="1"/>
      <c r="AA246" s="1"/>
    </row>
    <row r="247" spans="1:27" ht="24" outlineLevel="3" x14ac:dyDescent="0.25">
      <c r="A247" s="12" t="s">
        <v>13</v>
      </c>
      <c r="B247" s="12" t="s">
        <v>1039</v>
      </c>
      <c r="C247" s="12" t="s">
        <v>23</v>
      </c>
      <c r="D247" s="12">
        <v>97914</v>
      </c>
      <c r="E247" s="13" t="s">
        <v>69</v>
      </c>
      <c r="F247" s="12"/>
      <c r="G247" s="12"/>
      <c r="H247" s="12"/>
      <c r="I247" s="12"/>
      <c r="J247" s="12" t="s">
        <v>70</v>
      </c>
      <c r="K247" s="15">
        <f>SUM(J249)</f>
        <v>239.20000000000002</v>
      </c>
      <c r="W247" s="1"/>
      <c r="X247" s="1"/>
      <c r="Y247" s="1"/>
      <c r="Z247" s="1"/>
      <c r="AA247" s="1"/>
    </row>
    <row r="248" spans="1:27" outlineLevel="4" x14ac:dyDescent="0.25">
      <c r="A248" s="16"/>
      <c r="B248" s="12"/>
      <c r="C248" s="16"/>
      <c r="D248" s="16"/>
      <c r="E248" s="17"/>
      <c r="F248" s="25" t="s">
        <v>112</v>
      </c>
      <c r="G248" s="16" t="s">
        <v>801</v>
      </c>
      <c r="H248" s="16"/>
      <c r="I248" s="16"/>
      <c r="J248" s="16" t="s">
        <v>278</v>
      </c>
      <c r="K248" s="18"/>
      <c r="W248" s="1"/>
      <c r="X248" s="1"/>
      <c r="Y248" s="1"/>
      <c r="Z248" s="1"/>
      <c r="AA248" s="1"/>
    </row>
    <row r="249" spans="1:27" outlineLevel="4" x14ac:dyDescent="0.25">
      <c r="A249" s="16"/>
      <c r="B249" s="12"/>
      <c r="C249" s="16"/>
      <c r="D249" s="16"/>
      <c r="E249" s="17" t="s">
        <v>802</v>
      </c>
      <c r="F249" s="25">
        <v>23.92</v>
      </c>
      <c r="G249" s="25">
        <v>10</v>
      </c>
      <c r="H249" s="16"/>
      <c r="I249" s="16"/>
      <c r="J249" s="25">
        <f>F249*G249</f>
        <v>239.20000000000002</v>
      </c>
      <c r="K249" s="18"/>
      <c r="W249" s="1"/>
      <c r="X249" s="1"/>
      <c r="Y249" s="1"/>
      <c r="Z249" s="1"/>
      <c r="AA249" s="1"/>
    </row>
    <row r="250" spans="1:27" outlineLevel="4" x14ac:dyDescent="0.25">
      <c r="A250" s="16"/>
      <c r="B250" s="12"/>
      <c r="C250" s="16"/>
      <c r="D250" s="16"/>
      <c r="E250" s="17"/>
      <c r="F250" s="25"/>
      <c r="G250" s="16"/>
      <c r="H250" s="16"/>
      <c r="I250" s="16"/>
      <c r="J250" s="16"/>
      <c r="K250" s="18"/>
      <c r="W250" s="1"/>
      <c r="X250" s="1"/>
      <c r="Y250" s="1"/>
      <c r="Z250" s="1"/>
      <c r="AA250" s="1"/>
    </row>
    <row r="251" spans="1:27" outlineLevel="2" x14ac:dyDescent="0.25">
      <c r="A251" s="12" t="s">
        <v>72</v>
      </c>
      <c r="B251" s="12" t="s">
        <v>793</v>
      </c>
      <c r="C251" s="12"/>
      <c r="D251" s="12"/>
      <c r="E251" s="13" t="s">
        <v>1040</v>
      </c>
      <c r="F251" s="12"/>
      <c r="G251" s="12"/>
      <c r="H251" s="12"/>
      <c r="I251" s="12"/>
      <c r="J251" s="12" t="s">
        <v>37</v>
      </c>
      <c r="K251" s="14"/>
      <c r="W251" s="1"/>
      <c r="X251" s="1"/>
      <c r="Y251" s="1"/>
      <c r="Z251" s="1"/>
      <c r="AA251" s="1"/>
    </row>
    <row r="252" spans="1:27" ht="36" outlineLevel="3" x14ac:dyDescent="0.25">
      <c r="A252" s="12" t="s">
        <v>13</v>
      </c>
      <c r="B252" s="12" t="s">
        <v>1041</v>
      </c>
      <c r="C252" s="12" t="s">
        <v>23</v>
      </c>
      <c r="D252" s="12">
        <v>96521</v>
      </c>
      <c r="E252" s="13" t="s">
        <v>80</v>
      </c>
      <c r="F252" s="12"/>
      <c r="G252" s="12"/>
      <c r="H252" s="12"/>
      <c r="I252" s="12"/>
      <c r="J252" s="12" t="s">
        <v>89</v>
      </c>
      <c r="K252" s="15">
        <f>SUM(J254:J256)</f>
        <v>11.516999999999999</v>
      </c>
      <c r="W252" s="1"/>
      <c r="X252" s="1"/>
      <c r="Y252" s="1"/>
      <c r="Z252" s="1"/>
      <c r="AA252" s="1"/>
    </row>
    <row r="253" spans="1:27" outlineLevel="4" x14ac:dyDescent="0.25">
      <c r="A253" s="16"/>
      <c r="B253" s="12"/>
      <c r="C253" s="16"/>
      <c r="D253" s="16"/>
      <c r="E253" s="17"/>
      <c r="F253" s="25" t="s">
        <v>270</v>
      </c>
      <c r="G253" s="25" t="s">
        <v>224</v>
      </c>
      <c r="H253" s="16" t="s">
        <v>277</v>
      </c>
      <c r="I253" s="16" t="s">
        <v>232</v>
      </c>
      <c r="J253" s="16" t="s">
        <v>278</v>
      </c>
      <c r="K253" s="18"/>
      <c r="W253" s="1"/>
      <c r="X253" s="1"/>
      <c r="Y253" s="1"/>
      <c r="Z253" s="1"/>
      <c r="AA253" s="1"/>
    </row>
    <row r="254" spans="1:27" outlineLevel="4" x14ac:dyDescent="0.25">
      <c r="A254" s="16"/>
      <c r="B254" s="12"/>
      <c r="C254" s="16"/>
      <c r="D254" s="16"/>
      <c r="E254" s="17" t="s">
        <v>768</v>
      </c>
      <c r="F254" s="25">
        <v>1</v>
      </c>
      <c r="G254" s="25">
        <v>2.6</v>
      </c>
      <c r="H254" s="25">
        <v>1.4</v>
      </c>
      <c r="I254" s="25">
        <v>1.65</v>
      </c>
      <c r="J254" s="25">
        <f t="shared" ref="J254:J256" si="4">F254*G254*H254*I254</f>
        <v>6.0059999999999993</v>
      </c>
      <c r="K254" s="18"/>
      <c r="W254" s="1"/>
      <c r="X254" s="1"/>
      <c r="Y254" s="1"/>
      <c r="Z254" s="1"/>
      <c r="AA254" s="1"/>
    </row>
    <row r="255" spans="1:27" outlineLevel="4" x14ac:dyDescent="0.25">
      <c r="A255" s="16"/>
      <c r="B255" s="12"/>
      <c r="C255" s="16"/>
      <c r="D255" s="16"/>
      <c r="E255" s="17" t="s">
        <v>769</v>
      </c>
      <c r="F255" s="25">
        <v>1</v>
      </c>
      <c r="G255" s="25">
        <v>1.4</v>
      </c>
      <c r="H255" s="25">
        <v>1.3</v>
      </c>
      <c r="I255" s="25">
        <v>1.65</v>
      </c>
      <c r="J255" s="25">
        <f t="shared" si="4"/>
        <v>3.0029999999999997</v>
      </c>
      <c r="K255" s="18"/>
      <c r="W255" s="1"/>
      <c r="X255" s="1"/>
      <c r="Y255" s="1"/>
      <c r="Z255" s="1"/>
      <c r="AA255" s="1"/>
    </row>
    <row r="256" spans="1:27" outlineLevel="4" x14ac:dyDescent="0.25">
      <c r="A256" s="16"/>
      <c r="B256" s="12"/>
      <c r="C256" s="16"/>
      <c r="D256" s="16"/>
      <c r="E256" s="17" t="s">
        <v>770</v>
      </c>
      <c r="F256" s="25">
        <v>1</v>
      </c>
      <c r="G256" s="25">
        <v>1.6</v>
      </c>
      <c r="H256" s="25">
        <v>0.95</v>
      </c>
      <c r="I256" s="25">
        <v>1.65</v>
      </c>
      <c r="J256" s="25">
        <f t="shared" si="4"/>
        <v>2.508</v>
      </c>
      <c r="K256" s="18"/>
      <c r="W256" s="1"/>
      <c r="X256" s="1"/>
      <c r="Y256" s="1"/>
      <c r="Z256" s="1"/>
      <c r="AA256" s="1"/>
    </row>
    <row r="257" spans="1:27" outlineLevel="4" x14ac:dyDescent="0.25">
      <c r="A257" s="16"/>
      <c r="B257" s="12"/>
      <c r="C257" s="16"/>
      <c r="D257" s="16"/>
      <c r="E257" s="17"/>
      <c r="F257" s="25"/>
      <c r="G257" s="16"/>
      <c r="H257" s="16"/>
      <c r="I257" s="16"/>
      <c r="J257" s="16"/>
      <c r="K257" s="18"/>
      <c r="W257" s="1"/>
      <c r="X257" s="1"/>
      <c r="Y257" s="1"/>
      <c r="Z257" s="1"/>
      <c r="AA257" s="1"/>
    </row>
    <row r="258" spans="1:27" outlineLevel="3" x14ac:dyDescent="0.25">
      <c r="A258" s="12" t="s">
        <v>13</v>
      </c>
      <c r="B258" s="12" t="s">
        <v>1042</v>
      </c>
      <c r="C258" s="12" t="s">
        <v>32</v>
      </c>
      <c r="D258" s="12">
        <v>2002011</v>
      </c>
      <c r="E258" s="13" t="s">
        <v>987</v>
      </c>
      <c r="F258" s="12"/>
      <c r="G258" s="12"/>
      <c r="H258" s="12"/>
      <c r="I258" s="12"/>
      <c r="J258" s="12" t="s">
        <v>88</v>
      </c>
      <c r="K258" s="15">
        <f>SUM(J260:J262)</f>
        <v>6.9799999999999986</v>
      </c>
      <c r="W258" s="1"/>
      <c r="X258" s="1"/>
      <c r="Y258" s="1"/>
      <c r="Z258" s="1"/>
      <c r="AA258" s="1"/>
    </row>
    <row r="259" spans="1:27" outlineLevel="4" x14ac:dyDescent="0.25">
      <c r="A259" s="16"/>
      <c r="B259" s="12"/>
      <c r="C259" s="16"/>
      <c r="D259" s="16"/>
      <c r="E259" s="17"/>
      <c r="F259" s="25" t="s">
        <v>270</v>
      </c>
      <c r="G259" s="25" t="s">
        <v>224</v>
      </c>
      <c r="H259" s="16" t="s">
        <v>277</v>
      </c>
      <c r="I259" s="16"/>
      <c r="J259" s="16" t="s">
        <v>227</v>
      </c>
      <c r="K259" s="18"/>
      <c r="W259" s="1"/>
      <c r="X259" s="1"/>
      <c r="Y259" s="1"/>
      <c r="Z259" s="1"/>
      <c r="AA259" s="1"/>
    </row>
    <row r="260" spans="1:27" outlineLevel="4" x14ac:dyDescent="0.25">
      <c r="A260" s="16"/>
      <c r="B260" s="12"/>
      <c r="C260" s="16"/>
      <c r="D260" s="16"/>
      <c r="E260" s="17" t="s">
        <v>980</v>
      </c>
      <c r="F260" s="25">
        <v>1</v>
      </c>
      <c r="G260" s="25">
        <v>1.3</v>
      </c>
      <c r="H260" s="25">
        <v>1.4</v>
      </c>
      <c r="I260" s="16"/>
      <c r="J260" s="25">
        <f t="shared" ref="J260:J262" si="5">F260*G260*H260</f>
        <v>1.8199999999999998</v>
      </c>
      <c r="K260" s="18"/>
      <c r="W260" s="1"/>
      <c r="X260" s="1"/>
      <c r="Y260" s="1"/>
      <c r="Z260" s="1"/>
      <c r="AA260" s="1"/>
    </row>
    <row r="261" spans="1:27" outlineLevel="4" x14ac:dyDescent="0.25">
      <c r="A261" s="16"/>
      <c r="B261" s="12"/>
      <c r="C261" s="16"/>
      <c r="D261" s="16"/>
      <c r="E261" s="17" t="s">
        <v>981</v>
      </c>
      <c r="F261" s="25">
        <v>1</v>
      </c>
      <c r="G261" s="25">
        <v>1.4</v>
      </c>
      <c r="H261" s="25">
        <v>2.6</v>
      </c>
      <c r="I261" s="16"/>
      <c r="J261" s="25">
        <f t="shared" si="5"/>
        <v>3.6399999999999997</v>
      </c>
      <c r="K261" s="18"/>
      <c r="W261" s="1"/>
      <c r="X261" s="1"/>
      <c r="Y261" s="1"/>
      <c r="Z261" s="1"/>
      <c r="AA261" s="1"/>
    </row>
    <row r="262" spans="1:27" outlineLevel="4" x14ac:dyDescent="0.25">
      <c r="A262" s="16"/>
      <c r="B262" s="12"/>
      <c r="C262" s="16"/>
      <c r="D262" s="16"/>
      <c r="E262" s="17" t="s">
        <v>982</v>
      </c>
      <c r="F262" s="25">
        <v>1</v>
      </c>
      <c r="G262" s="25">
        <v>0.95</v>
      </c>
      <c r="H262" s="25">
        <v>1.6</v>
      </c>
      <c r="I262" s="16"/>
      <c r="J262" s="25">
        <f t="shared" si="5"/>
        <v>1.52</v>
      </c>
      <c r="K262" s="18"/>
      <c r="W262" s="1"/>
      <c r="X262" s="1"/>
      <c r="Y262" s="1"/>
      <c r="Z262" s="1"/>
      <c r="AA262" s="1"/>
    </row>
    <row r="263" spans="1:27" outlineLevel="4" x14ac:dyDescent="0.25">
      <c r="A263" s="16"/>
      <c r="B263" s="12"/>
      <c r="C263" s="16"/>
      <c r="D263" s="16"/>
      <c r="E263" s="17"/>
      <c r="F263" s="25"/>
      <c r="G263" s="16"/>
      <c r="H263" s="16"/>
      <c r="I263" s="16"/>
      <c r="J263" s="16"/>
      <c r="K263" s="18"/>
      <c r="W263" s="1"/>
      <c r="X263" s="1"/>
      <c r="Y263" s="1"/>
      <c r="Z263" s="1"/>
      <c r="AA263" s="1"/>
    </row>
    <row r="264" spans="1:27" ht="24" outlineLevel="3" x14ac:dyDescent="0.25">
      <c r="A264" s="12" t="s">
        <v>13</v>
      </c>
      <c r="B264" s="12" t="s">
        <v>1043</v>
      </c>
      <c r="C264" s="12" t="s">
        <v>23</v>
      </c>
      <c r="D264" s="12">
        <v>96619</v>
      </c>
      <c r="E264" s="13" t="s">
        <v>73</v>
      </c>
      <c r="F264" s="12"/>
      <c r="G264" s="12"/>
      <c r="H264" s="12"/>
      <c r="I264" s="12"/>
      <c r="J264" s="12" t="s">
        <v>89</v>
      </c>
      <c r="K264" s="15">
        <f>SUM(J266:J268)</f>
        <v>0.34900000000000003</v>
      </c>
      <c r="W264" s="1"/>
      <c r="X264" s="1"/>
      <c r="Y264" s="1"/>
      <c r="Z264" s="1"/>
      <c r="AA264" s="1"/>
    </row>
    <row r="265" spans="1:27" outlineLevel="4" x14ac:dyDescent="0.25">
      <c r="A265" s="16"/>
      <c r="B265" s="12"/>
      <c r="C265" s="16"/>
      <c r="D265" s="16"/>
      <c r="E265" s="17"/>
      <c r="F265" s="25" t="s">
        <v>270</v>
      </c>
      <c r="G265" s="25" t="s">
        <v>224</v>
      </c>
      <c r="H265" s="16" t="s">
        <v>277</v>
      </c>
      <c r="I265" s="16" t="s">
        <v>232</v>
      </c>
      <c r="J265" s="16" t="s">
        <v>278</v>
      </c>
      <c r="K265" s="18"/>
      <c r="W265" s="1"/>
      <c r="X265" s="1"/>
      <c r="Y265" s="1"/>
      <c r="Z265" s="1"/>
      <c r="AA265" s="1"/>
    </row>
    <row r="266" spans="1:27" outlineLevel="4" x14ac:dyDescent="0.25">
      <c r="A266" s="16"/>
      <c r="B266" s="12"/>
      <c r="C266" s="16"/>
      <c r="D266" s="16"/>
      <c r="E266" s="17" t="s">
        <v>768</v>
      </c>
      <c r="F266" s="25">
        <v>1</v>
      </c>
      <c r="G266" s="25">
        <v>2.6</v>
      </c>
      <c r="H266" s="25">
        <v>1.4</v>
      </c>
      <c r="I266" s="25">
        <v>0.05</v>
      </c>
      <c r="J266" s="25">
        <f t="shared" ref="J266:J268" si="6">F266*G266*H266*I266</f>
        <v>0.182</v>
      </c>
      <c r="K266" s="18"/>
      <c r="W266" s="1"/>
      <c r="X266" s="1"/>
      <c r="Y266" s="1"/>
      <c r="Z266" s="1"/>
      <c r="AA266" s="1"/>
    </row>
    <row r="267" spans="1:27" outlineLevel="4" x14ac:dyDescent="0.25">
      <c r="A267" s="16"/>
      <c r="B267" s="12"/>
      <c r="C267" s="16"/>
      <c r="D267" s="16"/>
      <c r="E267" s="17" t="s">
        <v>769</v>
      </c>
      <c r="F267" s="25">
        <v>1</v>
      </c>
      <c r="G267" s="25">
        <v>1.4</v>
      </c>
      <c r="H267" s="25">
        <v>1.3</v>
      </c>
      <c r="I267" s="25">
        <v>0.05</v>
      </c>
      <c r="J267" s="25">
        <f t="shared" si="6"/>
        <v>9.0999999999999998E-2</v>
      </c>
      <c r="K267" s="18"/>
      <c r="W267" s="1"/>
      <c r="X267" s="1"/>
      <c r="Y267" s="1"/>
      <c r="Z267" s="1"/>
      <c r="AA267" s="1"/>
    </row>
    <row r="268" spans="1:27" outlineLevel="4" x14ac:dyDescent="0.25">
      <c r="A268" s="16"/>
      <c r="B268" s="12"/>
      <c r="C268" s="16"/>
      <c r="D268" s="16"/>
      <c r="E268" s="17" t="s">
        <v>770</v>
      </c>
      <c r="F268" s="25">
        <v>1</v>
      </c>
      <c r="G268" s="25">
        <v>1.6</v>
      </c>
      <c r="H268" s="25">
        <v>0.95</v>
      </c>
      <c r="I268" s="25">
        <v>0.05</v>
      </c>
      <c r="J268" s="25">
        <f t="shared" si="6"/>
        <v>7.6000000000000012E-2</v>
      </c>
      <c r="K268" s="18"/>
      <c r="W268" s="1"/>
      <c r="X268" s="1"/>
      <c r="Y268" s="1"/>
      <c r="Z268" s="1"/>
      <c r="AA268" s="1"/>
    </row>
    <row r="269" spans="1:27" outlineLevel="4" x14ac:dyDescent="0.25">
      <c r="A269" s="16"/>
      <c r="B269" s="12"/>
      <c r="C269" s="16"/>
      <c r="D269" s="16"/>
      <c r="E269" s="17"/>
      <c r="F269" s="25"/>
      <c r="G269" s="16"/>
      <c r="H269" s="16"/>
      <c r="I269" s="16"/>
      <c r="J269" s="16"/>
      <c r="K269" s="18"/>
      <c r="W269" s="1"/>
      <c r="X269" s="1"/>
      <c r="Y269" s="1"/>
      <c r="Z269" s="1"/>
      <c r="AA269" s="1"/>
    </row>
    <row r="270" spans="1:27" ht="24" outlineLevel="3" x14ac:dyDescent="0.25">
      <c r="A270" s="12" t="s">
        <v>13</v>
      </c>
      <c r="B270" s="12" t="s">
        <v>1044</v>
      </c>
      <c r="C270" s="12" t="s">
        <v>23</v>
      </c>
      <c r="D270" s="12">
        <v>96538</v>
      </c>
      <c r="E270" s="13" t="s">
        <v>780</v>
      </c>
      <c r="F270" s="12"/>
      <c r="G270" s="12"/>
      <c r="H270" s="12"/>
      <c r="I270" s="12"/>
      <c r="J270" s="12" t="s">
        <v>88</v>
      </c>
      <c r="K270" s="15">
        <f>J272</f>
        <v>14.8</v>
      </c>
      <c r="W270" s="1"/>
      <c r="X270" s="1"/>
      <c r="Y270" s="1"/>
      <c r="Z270" s="1"/>
      <c r="AA270" s="1"/>
    </row>
    <row r="271" spans="1:27" outlineLevel="4" x14ac:dyDescent="0.25">
      <c r="A271" s="16"/>
      <c r="B271" s="12"/>
      <c r="C271" s="16"/>
      <c r="D271" s="16"/>
      <c r="E271" s="17"/>
      <c r="F271" s="25" t="s">
        <v>85</v>
      </c>
      <c r="G271" s="16"/>
      <c r="H271" s="16"/>
      <c r="I271" s="16"/>
      <c r="J271" s="16" t="s">
        <v>227</v>
      </c>
      <c r="K271" s="18"/>
      <c r="W271" s="1"/>
      <c r="X271" s="1"/>
      <c r="Y271" s="1"/>
      <c r="Z271" s="1"/>
      <c r="AA271" s="1"/>
    </row>
    <row r="272" spans="1:27" outlineLevel="4" x14ac:dyDescent="0.25">
      <c r="A272" s="16"/>
      <c r="B272" s="12"/>
      <c r="C272" s="16"/>
      <c r="D272" s="16"/>
      <c r="E272" s="17" t="s">
        <v>779</v>
      </c>
      <c r="F272" s="25">
        <v>14.8</v>
      </c>
      <c r="G272" s="16"/>
      <c r="H272" s="16"/>
      <c r="I272" s="16"/>
      <c r="J272" s="25">
        <f>F272</f>
        <v>14.8</v>
      </c>
      <c r="K272" s="18"/>
      <c r="W272" s="1"/>
      <c r="X272" s="1"/>
      <c r="Y272" s="1"/>
      <c r="Z272" s="1"/>
      <c r="AA272" s="1"/>
    </row>
    <row r="273" spans="1:27" outlineLevel="4" x14ac:dyDescent="0.25">
      <c r="A273" s="16"/>
      <c r="B273" s="12"/>
      <c r="C273" s="16"/>
      <c r="D273" s="16"/>
      <c r="E273" s="17"/>
      <c r="F273" s="25"/>
      <c r="G273" s="16"/>
      <c r="H273" s="16"/>
      <c r="I273" s="16"/>
      <c r="J273" s="16"/>
      <c r="K273" s="18"/>
      <c r="W273" s="1"/>
      <c r="X273" s="1"/>
      <c r="Y273" s="1"/>
      <c r="Z273" s="1"/>
      <c r="AA273" s="1"/>
    </row>
    <row r="274" spans="1:27" outlineLevel="3" x14ac:dyDescent="0.25">
      <c r="A274" s="12" t="s">
        <v>13</v>
      </c>
      <c r="B274" s="12" t="s">
        <v>1045</v>
      </c>
      <c r="C274" s="12" t="s">
        <v>86</v>
      </c>
      <c r="D274" s="12" t="s">
        <v>783</v>
      </c>
      <c r="E274" s="13" t="s">
        <v>784</v>
      </c>
      <c r="F274" s="12"/>
      <c r="G274" s="12"/>
      <c r="H274" s="12"/>
      <c r="I274" s="12"/>
      <c r="J274" s="12" t="s">
        <v>89</v>
      </c>
      <c r="K274" s="15">
        <f>SUM(J276:J276)</f>
        <v>5.33</v>
      </c>
      <c r="W274" s="1"/>
      <c r="X274" s="1"/>
      <c r="Y274" s="1"/>
      <c r="Z274" s="1"/>
      <c r="AA274" s="1"/>
    </row>
    <row r="275" spans="1:27" outlineLevel="4" x14ac:dyDescent="0.25">
      <c r="A275" s="16"/>
      <c r="B275" s="12"/>
      <c r="C275" s="16"/>
      <c r="D275" s="16"/>
      <c r="E275" s="17"/>
      <c r="F275" s="25" t="s">
        <v>112</v>
      </c>
      <c r="G275" s="16"/>
      <c r="H275" s="16"/>
      <c r="I275" s="16"/>
      <c r="J275" s="16" t="s">
        <v>278</v>
      </c>
      <c r="K275" s="18"/>
      <c r="W275" s="1"/>
      <c r="X275" s="1"/>
      <c r="Y275" s="1"/>
      <c r="Z275" s="1"/>
      <c r="AA275" s="1"/>
    </row>
    <row r="276" spans="1:27" outlineLevel="4" x14ac:dyDescent="0.25">
      <c r="A276" s="16"/>
      <c r="B276" s="12"/>
      <c r="C276" s="16"/>
      <c r="D276" s="16"/>
      <c r="E276" s="17" t="s">
        <v>779</v>
      </c>
      <c r="F276" s="25">
        <v>5.33</v>
      </c>
      <c r="G276" s="16"/>
      <c r="H276" s="16"/>
      <c r="I276" s="16"/>
      <c r="J276" s="25">
        <f t="shared" ref="J276" si="7">F276</f>
        <v>5.33</v>
      </c>
      <c r="K276" s="18"/>
      <c r="W276" s="1"/>
      <c r="X276" s="1"/>
      <c r="Y276" s="1"/>
      <c r="Z276" s="1"/>
      <c r="AA276" s="1"/>
    </row>
    <row r="277" spans="1:27" outlineLevel="4" x14ac:dyDescent="0.25">
      <c r="A277" s="16"/>
      <c r="B277" s="12"/>
      <c r="C277" s="16"/>
      <c r="D277" s="16"/>
      <c r="E277" s="17"/>
      <c r="F277" s="25"/>
      <c r="G277" s="16"/>
      <c r="H277" s="16"/>
      <c r="I277" s="16"/>
      <c r="J277" s="16"/>
      <c r="K277" s="18"/>
      <c r="W277" s="1"/>
      <c r="X277" s="1"/>
      <c r="Y277" s="1"/>
      <c r="Z277" s="1"/>
      <c r="AA277" s="1"/>
    </row>
    <row r="278" spans="1:27" outlineLevel="3" x14ac:dyDescent="0.25">
      <c r="A278" s="12" t="s">
        <v>13</v>
      </c>
      <c r="B278" s="12" t="s">
        <v>1046</v>
      </c>
      <c r="C278" s="12" t="s">
        <v>32</v>
      </c>
      <c r="D278" s="12">
        <v>3003030</v>
      </c>
      <c r="E278" s="13" t="s">
        <v>785</v>
      </c>
      <c r="F278" s="12"/>
      <c r="G278" s="12"/>
      <c r="H278" s="12"/>
      <c r="I278" s="12"/>
      <c r="J278" s="12" t="s">
        <v>89</v>
      </c>
      <c r="K278" s="15">
        <f>SUM(J280:J280)</f>
        <v>5.33</v>
      </c>
      <c r="W278" s="1"/>
      <c r="X278" s="1"/>
      <c r="Y278" s="1"/>
      <c r="Z278" s="1"/>
      <c r="AA278" s="1"/>
    </row>
    <row r="279" spans="1:27" outlineLevel="4" x14ac:dyDescent="0.25">
      <c r="A279" s="16"/>
      <c r="B279" s="12"/>
      <c r="C279" s="16"/>
      <c r="D279" s="16"/>
      <c r="E279" s="17"/>
      <c r="F279" s="25" t="s">
        <v>112</v>
      </c>
      <c r="G279" s="16"/>
      <c r="H279" s="16"/>
      <c r="I279" s="16"/>
      <c r="J279" s="16" t="s">
        <v>278</v>
      </c>
      <c r="K279" s="18"/>
      <c r="W279" s="1"/>
      <c r="X279" s="1"/>
      <c r="Y279" s="1"/>
      <c r="Z279" s="1"/>
      <c r="AA279" s="1"/>
    </row>
    <row r="280" spans="1:27" outlineLevel="4" x14ac:dyDescent="0.25">
      <c r="A280" s="16"/>
      <c r="B280" s="12"/>
      <c r="C280" s="16"/>
      <c r="D280" s="16"/>
      <c r="E280" s="17" t="s">
        <v>779</v>
      </c>
      <c r="F280" s="25">
        <v>5.33</v>
      </c>
      <c r="G280" s="16"/>
      <c r="H280" s="16"/>
      <c r="I280" s="16"/>
      <c r="J280" s="25">
        <f t="shared" ref="J280" si="8">F280</f>
        <v>5.33</v>
      </c>
      <c r="K280" s="18"/>
      <c r="W280" s="1"/>
      <c r="X280" s="1"/>
      <c r="Y280" s="1"/>
      <c r="Z280" s="1"/>
      <c r="AA280" s="1"/>
    </row>
    <row r="281" spans="1:27" outlineLevel="4" x14ac:dyDescent="0.25">
      <c r="A281" s="16"/>
      <c r="B281" s="12"/>
      <c r="C281" s="16"/>
      <c r="D281" s="16"/>
      <c r="E281" s="17"/>
      <c r="F281" s="25"/>
      <c r="G281" s="16"/>
      <c r="H281" s="16"/>
      <c r="I281" s="16"/>
      <c r="J281" s="16"/>
      <c r="K281" s="18"/>
      <c r="W281" s="1"/>
      <c r="X281" s="1"/>
      <c r="Y281" s="1"/>
      <c r="Z281" s="1"/>
      <c r="AA281" s="1"/>
    </row>
    <row r="282" spans="1:27" ht="24" outlineLevel="3" x14ac:dyDescent="0.25">
      <c r="A282" s="12" t="s">
        <v>13</v>
      </c>
      <c r="B282" s="12" t="s">
        <v>1047</v>
      </c>
      <c r="C282" s="12" t="s">
        <v>23</v>
      </c>
      <c r="D282" s="12">
        <v>104920</v>
      </c>
      <c r="E282" s="13" t="s">
        <v>74</v>
      </c>
      <c r="F282" s="12"/>
      <c r="G282" s="12"/>
      <c r="H282" s="12"/>
      <c r="I282" s="12"/>
      <c r="J282" s="12" t="s">
        <v>67</v>
      </c>
      <c r="K282" s="15">
        <f>SUM(J284:J284)</f>
        <v>45.7</v>
      </c>
      <c r="W282" s="1"/>
      <c r="X282" s="1"/>
      <c r="Y282" s="1"/>
      <c r="Z282" s="1"/>
      <c r="AA282" s="1"/>
    </row>
    <row r="283" spans="1:27" outlineLevel="4" x14ac:dyDescent="0.25">
      <c r="A283" s="16"/>
      <c r="B283" s="12"/>
      <c r="C283" s="16"/>
      <c r="D283" s="16"/>
      <c r="E283" s="17"/>
      <c r="F283" s="25" t="s">
        <v>762</v>
      </c>
      <c r="G283" s="16"/>
      <c r="H283" s="16"/>
      <c r="I283" s="16"/>
      <c r="J283" s="16" t="s">
        <v>226</v>
      </c>
      <c r="K283" s="18"/>
      <c r="W283" s="1"/>
      <c r="X283" s="1"/>
      <c r="Y283" s="1"/>
      <c r="Z283" s="1"/>
      <c r="AA283" s="1"/>
    </row>
    <row r="284" spans="1:27" outlineLevel="4" x14ac:dyDescent="0.25">
      <c r="A284" s="16"/>
      <c r="B284" s="12"/>
      <c r="C284" s="16"/>
      <c r="D284" s="16"/>
      <c r="E284" s="17" t="s">
        <v>779</v>
      </c>
      <c r="F284" s="25">
        <v>45.7</v>
      </c>
      <c r="G284" s="16"/>
      <c r="H284" s="16"/>
      <c r="I284" s="16"/>
      <c r="J284" s="25">
        <f>F284</f>
        <v>45.7</v>
      </c>
      <c r="K284" s="18"/>
      <c r="W284" s="1"/>
      <c r="X284" s="1"/>
      <c r="Y284" s="1"/>
      <c r="Z284" s="1"/>
      <c r="AA284" s="1"/>
    </row>
    <row r="285" spans="1:27" outlineLevel="4" x14ac:dyDescent="0.25">
      <c r="A285" s="16"/>
      <c r="B285" s="12"/>
      <c r="C285" s="16"/>
      <c r="D285" s="16"/>
      <c r="E285" s="17"/>
      <c r="F285" s="25"/>
      <c r="G285" s="16"/>
      <c r="H285" s="16"/>
      <c r="I285" s="16"/>
      <c r="J285" s="16"/>
      <c r="K285" s="18"/>
      <c r="W285" s="1"/>
      <c r="X285" s="1"/>
      <c r="Y285" s="1"/>
      <c r="Z285" s="1"/>
      <c r="AA285" s="1"/>
    </row>
    <row r="286" spans="1:27" ht="24" outlineLevel="3" x14ac:dyDescent="0.25">
      <c r="A286" s="12" t="s">
        <v>13</v>
      </c>
      <c r="B286" s="12" t="s">
        <v>1048</v>
      </c>
      <c r="C286" s="12" t="s">
        <v>23</v>
      </c>
      <c r="D286" s="12">
        <v>104921</v>
      </c>
      <c r="E286" s="13" t="s">
        <v>786</v>
      </c>
      <c r="F286" s="12"/>
      <c r="G286" s="12"/>
      <c r="H286" s="12"/>
      <c r="I286" s="12"/>
      <c r="J286" s="12" t="s">
        <v>67</v>
      </c>
      <c r="K286" s="15">
        <f>SUM(J288:J288)</f>
        <v>89.2</v>
      </c>
      <c r="W286" s="1"/>
      <c r="X286" s="1"/>
      <c r="Y286" s="1"/>
      <c r="Z286" s="1"/>
      <c r="AA286" s="1"/>
    </row>
    <row r="287" spans="1:27" outlineLevel="4" x14ac:dyDescent="0.25">
      <c r="A287" s="16"/>
      <c r="B287" s="12"/>
      <c r="C287" s="16"/>
      <c r="D287" s="16"/>
      <c r="E287" s="17"/>
      <c r="F287" s="25" t="s">
        <v>762</v>
      </c>
      <c r="G287" s="16"/>
      <c r="H287" s="16"/>
      <c r="I287" s="16"/>
      <c r="J287" s="16" t="s">
        <v>226</v>
      </c>
      <c r="K287" s="18"/>
      <c r="W287" s="1"/>
      <c r="X287" s="1"/>
      <c r="Y287" s="1"/>
      <c r="Z287" s="1"/>
      <c r="AA287" s="1"/>
    </row>
    <row r="288" spans="1:27" outlineLevel="4" x14ac:dyDescent="0.25">
      <c r="A288" s="16"/>
      <c r="B288" s="12"/>
      <c r="C288" s="16"/>
      <c r="D288" s="16"/>
      <c r="E288" s="17" t="s">
        <v>779</v>
      </c>
      <c r="F288" s="25">
        <v>89.2</v>
      </c>
      <c r="G288" s="16"/>
      <c r="H288" s="16"/>
      <c r="I288" s="16"/>
      <c r="J288" s="25">
        <f t="shared" ref="J288" si="9">F288</f>
        <v>89.2</v>
      </c>
      <c r="K288" s="18"/>
      <c r="W288" s="1"/>
      <c r="X288" s="1"/>
      <c r="Y288" s="1"/>
      <c r="Z288" s="1"/>
      <c r="AA288" s="1"/>
    </row>
    <row r="289" spans="1:27" outlineLevel="4" x14ac:dyDescent="0.25">
      <c r="A289" s="16"/>
      <c r="B289" s="12"/>
      <c r="C289" s="16"/>
      <c r="D289" s="16"/>
      <c r="E289" s="17"/>
      <c r="F289" s="25"/>
      <c r="G289" s="16"/>
      <c r="H289" s="16"/>
      <c r="I289" s="16"/>
      <c r="J289" s="16"/>
      <c r="K289" s="18"/>
      <c r="W289" s="1"/>
      <c r="X289" s="1"/>
      <c r="Y289" s="1"/>
      <c r="Z289" s="1"/>
      <c r="AA289" s="1"/>
    </row>
    <row r="290" spans="1:27" ht="24" outlineLevel="3" x14ac:dyDescent="0.25">
      <c r="A290" s="12" t="s">
        <v>13</v>
      </c>
      <c r="B290" s="12" t="s">
        <v>1049</v>
      </c>
      <c r="C290" s="12" t="s">
        <v>23</v>
      </c>
      <c r="D290" s="12">
        <v>104922</v>
      </c>
      <c r="E290" s="13" t="s">
        <v>787</v>
      </c>
      <c r="F290" s="12"/>
      <c r="G290" s="12"/>
      <c r="H290" s="12"/>
      <c r="I290" s="12"/>
      <c r="J290" s="12" t="s">
        <v>67</v>
      </c>
      <c r="K290" s="15">
        <f>SUM(J292:J292)</f>
        <v>290.2</v>
      </c>
      <c r="W290" s="1"/>
      <c r="X290" s="1"/>
      <c r="Y290" s="1"/>
      <c r="Z290" s="1"/>
      <c r="AA290" s="1"/>
    </row>
    <row r="291" spans="1:27" outlineLevel="4" x14ac:dyDescent="0.25">
      <c r="A291" s="16"/>
      <c r="B291" s="12"/>
      <c r="C291" s="16"/>
      <c r="D291" s="16"/>
      <c r="E291" s="17"/>
      <c r="F291" s="25" t="s">
        <v>762</v>
      </c>
      <c r="G291" s="16"/>
      <c r="H291" s="16"/>
      <c r="I291" s="16"/>
      <c r="J291" s="16" t="s">
        <v>226</v>
      </c>
      <c r="K291" s="18"/>
      <c r="W291" s="1"/>
      <c r="X291" s="1"/>
      <c r="Y291" s="1"/>
      <c r="Z291" s="1"/>
      <c r="AA291" s="1"/>
    </row>
    <row r="292" spans="1:27" outlineLevel="4" x14ac:dyDescent="0.25">
      <c r="A292" s="16"/>
      <c r="B292" s="12"/>
      <c r="C292" s="16"/>
      <c r="D292" s="16"/>
      <c r="E292" s="17" t="s">
        <v>779</v>
      </c>
      <c r="F292" s="25">
        <v>290.2</v>
      </c>
      <c r="G292" s="16"/>
      <c r="H292" s="16"/>
      <c r="I292" s="16"/>
      <c r="J292" s="25">
        <f>F292</f>
        <v>290.2</v>
      </c>
      <c r="K292" s="18"/>
      <c r="W292" s="1"/>
      <c r="X292" s="1"/>
      <c r="Y292" s="1"/>
      <c r="Z292" s="1"/>
      <c r="AA292" s="1"/>
    </row>
    <row r="293" spans="1:27" outlineLevel="4" x14ac:dyDescent="0.25">
      <c r="A293" s="16"/>
      <c r="B293" s="12"/>
      <c r="C293" s="16"/>
      <c r="D293" s="16"/>
      <c r="E293" s="17"/>
      <c r="F293" s="25"/>
      <c r="G293" s="16"/>
      <c r="H293" s="16"/>
      <c r="I293" s="16"/>
      <c r="J293" s="16"/>
      <c r="K293" s="18"/>
      <c r="W293" s="1"/>
      <c r="X293" s="1"/>
      <c r="Y293" s="1"/>
      <c r="Z293" s="1"/>
      <c r="AA293" s="1"/>
    </row>
    <row r="294" spans="1:27" ht="24" outlineLevel="3" x14ac:dyDescent="0.25">
      <c r="A294" s="12" t="s">
        <v>13</v>
      </c>
      <c r="B294" s="12" t="s">
        <v>1050</v>
      </c>
      <c r="C294" s="12" t="s">
        <v>23</v>
      </c>
      <c r="D294" s="12">
        <v>104917</v>
      </c>
      <c r="E294" s="13" t="s">
        <v>789</v>
      </c>
      <c r="F294" s="12"/>
      <c r="G294" s="12"/>
      <c r="H294" s="12"/>
      <c r="I294" s="12"/>
      <c r="J294" s="12" t="s">
        <v>67</v>
      </c>
      <c r="K294" s="15">
        <f>SUM(J296:J296)</f>
        <v>11.4</v>
      </c>
      <c r="W294" s="1"/>
      <c r="X294" s="1"/>
      <c r="Y294" s="1"/>
      <c r="Z294" s="1"/>
      <c r="AA294" s="1"/>
    </row>
    <row r="295" spans="1:27" outlineLevel="4" x14ac:dyDescent="0.25">
      <c r="A295" s="16"/>
      <c r="B295" s="12"/>
      <c r="C295" s="16"/>
      <c r="D295" s="16"/>
      <c r="E295" s="17"/>
      <c r="F295" s="25" t="s">
        <v>762</v>
      </c>
      <c r="G295" s="16"/>
      <c r="H295" s="16"/>
      <c r="I295" s="16"/>
      <c r="J295" s="16" t="s">
        <v>226</v>
      </c>
      <c r="K295" s="18"/>
      <c r="W295" s="1"/>
      <c r="X295" s="1"/>
      <c r="Y295" s="1"/>
      <c r="Z295" s="1"/>
      <c r="AA295" s="1"/>
    </row>
    <row r="296" spans="1:27" outlineLevel="4" x14ac:dyDescent="0.25">
      <c r="A296" s="16"/>
      <c r="B296" s="12"/>
      <c r="C296" s="16"/>
      <c r="D296" s="16"/>
      <c r="E296" s="17" t="s">
        <v>779</v>
      </c>
      <c r="F296" s="25">
        <v>11.4</v>
      </c>
      <c r="G296" s="16"/>
      <c r="H296" s="16"/>
      <c r="I296" s="16"/>
      <c r="J296" s="25">
        <f>F296</f>
        <v>11.4</v>
      </c>
      <c r="K296" s="18"/>
      <c r="W296" s="1"/>
      <c r="X296" s="1"/>
      <c r="Y296" s="1"/>
      <c r="Z296" s="1"/>
      <c r="AA296" s="1"/>
    </row>
    <row r="297" spans="1:27" outlineLevel="4" x14ac:dyDescent="0.25">
      <c r="A297" s="16"/>
      <c r="B297" s="12"/>
      <c r="C297" s="16"/>
      <c r="D297" s="16"/>
      <c r="E297" s="17"/>
      <c r="F297" s="25"/>
      <c r="G297" s="16"/>
      <c r="H297" s="16"/>
      <c r="I297" s="16"/>
      <c r="J297" s="16"/>
      <c r="K297" s="18"/>
      <c r="W297" s="1"/>
      <c r="X297" s="1"/>
      <c r="Y297" s="1"/>
      <c r="Z297" s="1"/>
      <c r="AA297" s="1"/>
    </row>
    <row r="298" spans="1:27" ht="24" outlineLevel="3" x14ac:dyDescent="0.25">
      <c r="A298" s="12" t="s">
        <v>13</v>
      </c>
      <c r="B298" s="12" t="s">
        <v>1051</v>
      </c>
      <c r="C298" s="12" t="s">
        <v>23</v>
      </c>
      <c r="D298" s="12">
        <v>104918</v>
      </c>
      <c r="E298" s="13" t="s">
        <v>790</v>
      </c>
      <c r="F298" s="12"/>
      <c r="G298" s="12"/>
      <c r="H298" s="12"/>
      <c r="I298" s="12"/>
      <c r="J298" s="12" t="s">
        <v>67</v>
      </c>
      <c r="K298" s="15">
        <f>SUM(J300:J300)</f>
        <v>21.5</v>
      </c>
      <c r="W298" s="1"/>
      <c r="X298" s="1"/>
      <c r="Y298" s="1"/>
      <c r="Z298" s="1"/>
      <c r="AA298" s="1"/>
    </row>
    <row r="299" spans="1:27" outlineLevel="4" x14ac:dyDescent="0.25">
      <c r="A299" s="16"/>
      <c r="B299" s="12"/>
      <c r="C299" s="16"/>
      <c r="D299" s="16"/>
      <c r="E299" s="17"/>
      <c r="F299" s="25" t="s">
        <v>762</v>
      </c>
      <c r="G299" s="16"/>
      <c r="H299" s="16"/>
      <c r="I299" s="16"/>
      <c r="J299" s="16" t="s">
        <v>226</v>
      </c>
      <c r="K299" s="18"/>
      <c r="W299" s="1"/>
      <c r="X299" s="1"/>
      <c r="Y299" s="1"/>
      <c r="Z299" s="1"/>
      <c r="AA299" s="1"/>
    </row>
    <row r="300" spans="1:27" outlineLevel="4" x14ac:dyDescent="0.25">
      <c r="A300" s="16"/>
      <c r="B300" s="12"/>
      <c r="C300" s="16"/>
      <c r="D300" s="16"/>
      <c r="E300" s="17" t="s">
        <v>779</v>
      </c>
      <c r="F300" s="25">
        <v>21.5</v>
      </c>
      <c r="G300" s="16"/>
      <c r="H300" s="16"/>
      <c r="I300" s="16"/>
      <c r="J300" s="25">
        <f>F300</f>
        <v>21.5</v>
      </c>
      <c r="K300" s="18"/>
      <c r="W300" s="1"/>
      <c r="X300" s="1"/>
      <c r="Y300" s="1"/>
      <c r="Z300" s="1"/>
      <c r="AA300" s="1"/>
    </row>
    <row r="301" spans="1:27" outlineLevel="4" x14ac:dyDescent="0.25">
      <c r="A301" s="16"/>
      <c r="B301" s="12"/>
      <c r="C301" s="16"/>
      <c r="D301" s="16"/>
      <c r="E301" s="17"/>
      <c r="F301" s="25"/>
      <c r="G301" s="16"/>
      <c r="H301" s="16"/>
      <c r="I301" s="16"/>
      <c r="J301" s="16"/>
      <c r="K301" s="18"/>
      <c r="W301" s="1"/>
      <c r="X301" s="1"/>
      <c r="Y301" s="1"/>
      <c r="Z301" s="1"/>
      <c r="AA301" s="1"/>
    </row>
    <row r="302" spans="1:27" ht="24" outlineLevel="3" x14ac:dyDescent="0.25">
      <c r="A302" s="12" t="s">
        <v>13</v>
      </c>
      <c r="B302" s="12" t="s">
        <v>1052</v>
      </c>
      <c r="C302" s="12" t="s">
        <v>23</v>
      </c>
      <c r="D302" s="12">
        <v>104919</v>
      </c>
      <c r="E302" s="13" t="s">
        <v>791</v>
      </c>
      <c r="F302" s="12"/>
      <c r="G302" s="12"/>
      <c r="H302" s="12"/>
      <c r="I302" s="12"/>
      <c r="J302" s="12" t="s">
        <v>67</v>
      </c>
      <c r="K302" s="15">
        <f>SUM(J304:J304)</f>
        <v>28</v>
      </c>
      <c r="W302" s="1"/>
      <c r="X302" s="1"/>
      <c r="Y302" s="1"/>
      <c r="Z302" s="1"/>
      <c r="AA302" s="1"/>
    </row>
    <row r="303" spans="1:27" outlineLevel="4" x14ac:dyDescent="0.25">
      <c r="A303" s="16"/>
      <c r="B303" s="12"/>
      <c r="C303" s="16"/>
      <c r="D303" s="16"/>
      <c r="E303" s="17"/>
      <c r="F303" s="25" t="s">
        <v>762</v>
      </c>
      <c r="G303" s="16"/>
      <c r="H303" s="16"/>
      <c r="I303" s="16"/>
      <c r="J303" s="16" t="s">
        <v>226</v>
      </c>
      <c r="K303" s="18"/>
      <c r="W303" s="1"/>
      <c r="X303" s="1"/>
      <c r="Y303" s="1"/>
      <c r="Z303" s="1"/>
      <c r="AA303" s="1"/>
    </row>
    <row r="304" spans="1:27" outlineLevel="4" x14ac:dyDescent="0.25">
      <c r="A304" s="16"/>
      <c r="B304" s="12"/>
      <c r="C304" s="16"/>
      <c r="D304" s="16"/>
      <c r="E304" s="17" t="s">
        <v>779</v>
      </c>
      <c r="F304" s="25">
        <v>28</v>
      </c>
      <c r="G304" s="16"/>
      <c r="H304" s="16"/>
      <c r="I304" s="16"/>
      <c r="J304" s="25">
        <f>F304</f>
        <v>28</v>
      </c>
      <c r="K304" s="18"/>
      <c r="W304" s="1"/>
      <c r="X304" s="1"/>
      <c r="Y304" s="1"/>
      <c r="Z304" s="1"/>
      <c r="AA304" s="1"/>
    </row>
    <row r="305" spans="1:27" outlineLevel="4" x14ac:dyDescent="0.25">
      <c r="A305" s="16"/>
      <c r="B305" s="12"/>
      <c r="C305" s="16"/>
      <c r="D305" s="16"/>
      <c r="E305" s="17"/>
      <c r="F305" s="25"/>
      <c r="G305" s="16"/>
      <c r="H305" s="16"/>
      <c r="I305" s="16"/>
      <c r="J305" s="16"/>
      <c r="K305" s="18"/>
      <c r="W305" s="1"/>
      <c r="X305" s="1"/>
      <c r="Y305" s="1"/>
      <c r="Z305" s="1"/>
      <c r="AA305" s="1"/>
    </row>
    <row r="306" spans="1:27" ht="24" outlineLevel="3" x14ac:dyDescent="0.25">
      <c r="A306" s="12" t="s">
        <v>13</v>
      </c>
      <c r="B306" s="12" t="s">
        <v>1053</v>
      </c>
      <c r="C306" s="12" t="s">
        <v>23</v>
      </c>
      <c r="D306" s="12">
        <v>104916</v>
      </c>
      <c r="E306" s="13" t="s">
        <v>792</v>
      </c>
      <c r="F306" s="12"/>
      <c r="G306" s="12"/>
      <c r="H306" s="12"/>
      <c r="I306" s="12"/>
      <c r="J306" s="12" t="s">
        <v>67</v>
      </c>
      <c r="K306" s="15">
        <f>SUM(J308:J308)</f>
        <v>2</v>
      </c>
      <c r="W306" s="1"/>
      <c r="X306" s="1"/>
      <c r="Y306" s="1"/>
      <c r="Z306" s="1"/>
      <c r="AA306" s="1"/>
    </row>
    <row r="307" spans="1:27" outlineLevel="4" x14ac:dyDescent="0.25">
      <c r="A307" s="16"/>
      <c r="B307" s="12"/>
      <c r="C307" s="16"/>
      <c r="D307" s="16"/>
      <c r="E307" s="17"/>
      <c r="F307" s="25" t="s">
        <v>762</v>
      </c>
      <c r="G307" s="16"/>
      <c r="H307" s="16"/>
      <c r="I307" s="16"/>
      <c r="J307" s="16" t="s">
        <v>226</v>
      </c>
      <c r="K307" s="18"/>
      <c r="W307" s="1"/>
      <c r="X307" s="1"/>
      <c r="Y307" s="1"/>
      <c r="Z307" s="1"/>
      <c r="AA307" s="1"/>
    </row>
    <row r="308" spans="1:27" outlineLevel="4" x14ac:dyDescent="0.25">
      <c r="A308" s="16"/>
      <c r="B308" s="12"/>
      <c r="C308" s="16"/>
      <c r="D308" s="16"/>
      <c r="E308" s="17" t="s">
        <v>779</v>
      </c>
      <c r="F308" s="25">
        <v>2</v>
      </c>
      <c r="G308" s="16"/>
      <c r="H308" s="16"/>
      <c r="I308" s="16"/>
      <c r="J308" s="25">
        <f>F308</f>
        <v>2</v>
      </c>
      <c r="K308" s="18"/>
      <c r="W308" s="1"/>
      <c r="X308" s="1"/>
      <c r="Y308" s="1"/>
      <c r="Z308" s="1"/>
      <c r="AA308" s="1"/>
    </row>
    <row r="309" spans="1:27" outlineLevel="4" x14ac:dyDescent="0.25">
      <c r="A309" s="16"/>
      <c r="B309" s="12"/>
      <c r="C309" s="16"/>
      <c r="D309" s="16"/>
      <c r="E309" s="17"/>
      <c r="F309" s="25"/>
      <c r="G309" s="16"/>
      <c r="H309" s="16"/>
      <c r="I309" s="16"/>
      <c r="J309" s="16"/>
      <c r="K309" s="18"/>
      <c r="W309" s="1"/>
      <c r="X309" s="1"/>
      <c r="Y309" s="1"/>
      <c r="Z309" s="1"/>
      <c r="AA309" s="1"/>
    </row>
    <row r="310" spans="1:27" ht="24" outlineLevel="3" x14ac:dyDescent="0.25">
      <c r="A310" s="12" t="s">
        <v>13</v>
      </c>
      <c r="B310" s="12" t="s">
        <v>1054</v>
      </c>
      <c r="C310" s="12" t="s">
        <v>32</v>
      </c>
      <c r="D310" s="12">
        <v>20006003</v>
      </c>
      <c r="E310" s="13" t="s">
        <v>75</v>
      </c>
      <c r="F310" s="12"/>
      <c r="G310" s="12"/>
      <c r="H310" s="12"/>
      <c r="I310" s="12"/>
      <c r="J310" s="12" t="s">
        <v>76</v>
      </c>
      <c r="K310" s="15">
        <f>J312</f>
        <v>3</v>
      </c>
      <c r="W310" s="1"/>
      <c r="X310" s="1"/>
      <c r="Y310" s="1"/>
      <c r="Z310" s="1"/>
      <c r="AA310" s="1"/>
    </row>
    <row r="311" spans="1:27" ht="24" outlineLevel="4" x14ac:dyDescent="0.25">
      <c r="A311" s="16"/>
      <c r="B311" s="12"/>
      <c r="C311" s="16"/>
      <c r="D311" s="16"/>
      <c r="E311" s="17"/>
      <c r="F311" s="25" t="s">
        <v>120</v>
      </c>
      <c r="G311" s="16"/>
      <c r="H311" s="16"/>
      <c r="I311" s="16"/>
      <c r="J311" s="16" t="s">
        <v>758</v>
      </c>
      <c r="K311" s="18"/>
      <c r="W311" s="1"/>
      <c r="X311" s="1"/>
      <c r="Y311" s="1"/>
      <c r="Z311" s="1"/>
      <c r="AA311" s="1"/>
    </row>
    <row r="312" spans="1:27" outlineLevel="4" x14ac:dyDescent="0.25">
      <c r="A312" s="16"/>
      <c r="B312" s="12"/>
      <c r="C312" s="16"/>
      <c r="D312" s="16"/>
      <c r="E312" s="17" t="s">
        <v>107</v>
      </c>
      <c r="F312" s="25">
        <v>3</v>
      </c>
      <c r="G312" s="16"/>
      <c r="H312" s="16"/>
      <c r="I312" s="16"/>
      <c r="J312" s="25">
        <f>F312</f>
        <v>3</v>
      </c>
      <c r="K312" s="18"/>
      <c r="W312" s="1"/>
      <c r="X312" s="1"/>
      <c r="Y312" s="1"/>
      <c r="Z312" s="1"/>
      <c r="AA312" s="1"/>
    </row>
    <row r="313" spans="1:27" outlineLevel="4" x14ac:dyDescent="0.25">
      <c r="A313" s="16"/>
      <c r="B313" s="12"/>
      <c r="C313" s="16"/>
      <c r="D313" s="16"/>
      <c r="E313" s="17"/>
      <c r="F313" s="25"/>
      <c r="G313" s="16"/>
      <c r="H313" s="16"/>
      <c r="I313" s="16"/>
      <c r="J313" s="16"/>
      <c r="K313" s="18"/>
      <c r="W313" s="1"/>
      <c r="X313" s="1"/>
      <c r="Y313" s="1"/>
      <c r="Z313" s="1"/>
      <c r="AA313" s="1"/>
    </row>
    <row r="314" spans="1:27" outlineLevel="3" x14ac:dyDescent="0.25">
      <c r="A314" s="12" t="s">
        <v>13</v>
      </c>
      <c r="B314" s="12" t="s">
        <v>1055</v>
      </c>
      <c r="C314" s="12" t="s">
        <v>32</v>
      </c>
      <c r="D314" s="12">
        <v>20006004</v>
      </c>
      <c r="E314" s="13" t="s">
        <v>77</v>
      </c>
      <c r="F314" s="12"/>
      <c r="G314" s="12"/>
      <c r="H314" s="12"/>
      <c r="I314" s="12"/>
      <c r="J314" s="12" t="s">
        <v>78</v>
      </c>
      <c r="K314" s="15">
        <f>J316</f>
        <v>2</v>
      </c>
      <c r="W314" s="1"/>
      <c r="X314" s="1"/>
      <c r="Y314" s="1"/>
      <c r="Z314" s="1"/>
      <c r="AA314" s="1"/>
    </row>
    <row r="315" spans="1:27" ht="24" outlineLevel="4" x14ac:dyDescent="0.25">
      <c r="A315" s="16"/>
      <c r="B315" s="12"/>
      <c r="C315" s="16"/>
      <c r="D315" s="16"/>
      <c r="E315" s="17"/>
      <c r="F315" s="25" t="s">
        <v>121</v>
      </c>
      <c r="G315" s="16"/>
      <c r="H315" s="16"/>
      <c r="I315" s="16"/>
      <c r="J315" s="16" t="s">
        <v>759</v>
      </c>
      <c r="K315" s="18"/>
      <c r="W315" s="1"/>
      <c r="X315" s="1"/>
      <c r="Y315" s="1"/>
      <c r="Z315" s="1"/>
      <c r="AA315" s="1"/>
    </row>
    <row r="316" spans="1:27" outlineLevel="4" x14ac:dyDescent="0.25">
      <c r="A316" s="16"/>
      <c r="B316" s="12"/>
      <c r="C316" s="16"/>
      <c r="D316" s="16"/>
      <c r="E316" s="17" t="s">
        <v>107</v>
      </c>
      <c r="F316" s="25">
        <v>2</v>
      </c>
      <c r="G316" s="16"/>
      <c r="H316" s="16"/>
      <c r="I316" s="16"/>
      <c r="J316" s="25">
        <f>F316</f>
        <v>2</v>
      </c>
      <c r="K316" s="18"/>
      <c r="W316" s="1"/>
      <c r="X316" s="1"/>
      <c r="Y316" s="1"/>
      <c r="Z316" s="1"/>
      <c r="AA316" s="1"/>
    </row>
    <row r="317" spans="1:27" outlineLevel="4" x14ac:dyDescent="0.25">
      <c r="A317" s="16"/>
      <c r="B317" s="12"/>
      <c r="C317" s="16"/>
      <c r="D317" s="16"/>
      <c r="E317" s="17"/>
      <c r="F317" s="25"/>
      <c r="G317" s="16"/>
      <c r="H317" s="16"/>
      <c r="I317" s="16"/>
      <c r="J317" s="16"/>
      <c r="K317" s="18"/>
      <c r="W317" s="1"/>
      <c r="X317" s="1"/>
      <c r="Y317" s="1"/>
      <c r="Z317" s="1"/>
      <c r="AA317" s="1"/>
    </row>
    <row r="318" spans="1:27" outlineLevel="3" x14ac:dyDescent="0.25">
      <c r="A318" s="12" t="s">
        <v>13</v>
      </c>
      <c r="B318" s="12" t="s">
        <v>1056</v>
      </c>
      <c r="C318" s="12" t="s">
        <v>32</v>
      </c>
      <c r="D318" s="12">
        <v>20006002</v>
      </c>
      <c r="E318" s="13" t="s">
        <v>79</v>
      </c>
      <c r="F318" s="12"/>
      <c r="G318" s="12"/>
      <c r="H318" s="12"/>
      <c r="I318" s="12"/>
      <c r="J318" s="12" t="s">
        <v>24</v>
      </c>
      <c r="K318" s="15">
        <f>J320</f>
        <v>6</v>
      </c>
      <c r="W318" s="1"/>
      <c r="X318" s="1"/>
      <c r="Y318" s="1"/>
      <c r="Z318" s="1"/>
      <c r="AA318" s="1"/>
    </row>
    <row r="319" spans="1:27" outlineLevel="4" x14ac:dyDescent="0.25">
      <c r="A319" s="16"/>
      <c r="B319" s="12"/>
      <c r="C319" s="16"/>
      <c r="D319" s="16"/>
      <c r="E319" s="17"/>
      <c r="F319" s="25" t="s">
        <v>270</v>
      </c>
      <c r="G319" s="16"/>
      <c r="H319" s="16"/>
      <c r="I319" s="16"/>
      <c r="J319" s="16" t="s">
        <v>271</v>
      </c>
      <c r="K319" s="18"/>
      <c r="W319" s="1"/>
      <c r="X319" s="1"/>
      <c r="Y319" s="1"/>
      <c r="Z319" s="1"/>
      <c r="AA319" s="1"/>
    </row>
    <row r="320" spans="1:27" outlineLevel="4" x14ac:dyDescent="0.25">
      <c r="A320" s="16"/>
      <c r="B320" s="12"/>
      <c r="C320" s="16"/>
      <c r="D320" s="16"/>
      <c r="E320" s="17" t="s">
        <v>107</v>
      </c>
      <c r="F320" s="25">
        <v>6</v>
      </c>
      <c r="G320" s="16"/>
      <c r="H320" s="16"/>
      <c r="I320" s="16"/>
      <c r="J320" s="25">
        <f>F320</f>
        <v>6</v>
      </c>
      <c r="K320" s="18"/>
      <c r="W320" s="1"/>
      <c r="X320" s="1"/>
      <c r="Y320" s="1"/>
      <c r="Z320" s="1"/>
      <c r="AA320" s="1"/>
    </row>
    <row r="321" spans="1:27" outlineLevel="4" x14ac:dyDescent="0.25">
      <c r="A321" s="16"/>
      <c r="B321" s="12"/>
      <c r="C321" s="16"/>
      <c r="D321" s="16"/>
      <c r="E321" s="17"/>
      <c r="F321" s="25"/>
      <c r="G321" s="16"/>
      <c r="H321" s="16"/>
      <c r="I321" s="16"/>
      <c r="J321" s="16"/>
      <c r="K321" s="18"/>
      <c r="W321" s="1"/>
      <c r="X321" s="1"/>
      <c r="Y321" s="1"/>
      <c r="Z321" s="1"/>
      <c r="AA321" s="1"/>
    </row>
    <row r="322" spans="1:27" outlineLevel="3" x14ac:dyDescent="0.25">
      <c r="A322" s="12" t="s">
        <v>13</v>
      </c>
      <c r="B322" s="12" t="s">
        <v>1057</v>
      </c>
      <c r="C322" s="12" t="s">
        <v>23</v>
      </c>
      <c r="D322" s="12">
        <v>104737</v>
      </c>
      <c r="E322" s="13" t="s">
        <v>281</v>
      </c>
      <c r="F322" s="12"/>
      <c r="G322" s="12"/>
      <c r="H322" s="12"/>
      <c r="I322" s="12"/>
      <c r="J322" s="12" t="s">
        <v>89</v>
      </c>
      <c r="K322" s="15">
        <f>SUM(J324)</f>
        <v>5.84</v>
      </c>
      <c r="W322" s="1"/>
      <c r="X322" s="1"/>
      <c r="Y322" s="1"/>
      <c r="Z322" s="1"/>
      <c r="AA322" s="1"/>
    </row>
    <row r="323" spans="1:27" ht="36" outlineLevel="4" x14ac:dyDescent="0.25">
      <c r="A323" s="16"/>
      <c r="B323" s="12"/>
      <c r="C323" s="16"/>
      <c r="D323" s="16"/>
      <c r="E323" s="17"/>
      <c r="F323" s="25" t="s">
        <v>797</v>
      </c>
      <c r="G323" s="25" t="s">
        <v>798</v>
      </c>
      <c r="H323" s="16"/>
      <c r="I323" s="16"/>
      <c r="J323" s="16" t="s">
        <v>278</v>
      </c>
      <c r="K323" s="18"/>
      <c r="W323" s="1"/>
      <c r="X323" s="1"/>
      <c r="Y323" s="1"/>
      <c r="Z323" s="1"/>
      <c r="AA323" s="1"/>
    </row>
    <row r="324" spans="1:27" outlineLevel="4" x14ac:dyDescent="0.25">
      <c r="A324" s="16"/>
      <c r="B324" s="12"/>
      <c r="C324" s="16"/>
      <c r="D324" s="16"/>
      <c r="E324" s="17" t="s">
        <v>796</v>
      </c>
      <c r="F324" s="25">
        <v>11.52</v>
      </c>
      <c r="G324" s="25">
        <v>5.68</v>
      </c>
      <c r="H324" s="16"/>
      <c r="I324" s="16"/>
      <c r="J324" s="25">
        <f>F324-G324</f>
        <v>5.84</v>
      </c>
      <c r="K324" s="18"/>
      <c r="W324" s="1"/>
      <c r="X324" s="1"/>
      <c r="Y324" s="1"/>
      <c r="Z324" s="1"/>
      <c r="AA324" s="1"/>
    </row>
    <row r="325" spans="1:27" outlineLevel="4" x14ac:dyDescent="0.25">
      <c r="A325" s="16"/>
      <c r="B325" s="12"/>
      <c r="C325" s="16"/>
      <c r="D325" s="16"/>
      <c r="E325" s="17"/>
      <c r="F325" s="25"/>
      <c r="G325" s="16"/>
      <c r="H325" s="16"/>
      <c r="I325" s="16"/>
      <c r="J325" s="16"/>
      <c r="K325" s="18"/>
      <c r="W325" s="1"/>
      <c r="X325" s="1"/>
      <c r="Y325" s="1"/>
      <c r="Z325" s="1"/>
      <c r="AA325" s="1"/>
    </row>
    <row r="326" spans="1:27" ht="36" outlineLevel="3" x14ac:dyDescent="0.25">
      <c r="A326" s="12" t="s">
        <v>13</v>
      </c>
      <c r="B326" s="12" t="s">
        <v>1058</v>
      </c>
      <c r="C326" s="12" t="s">
        <v>23</v>
      </c>
      <c r="D326" s="12">
        <v>100973</v>
      </c>
      <c r="E326" s="13" t="s">
        <v>68</v>
      </c>
      <c r="F326" s="12"/>
      <c r="G326" s="12"/>
      <c r="H326" s="12"/>
      <c r="I326" s="12"/>
      <c r="J326" s="12" t="s">
        <v>89</v>
      </c>
      <c r="K326" s="15">
        <f>SUM(J328)</f>
        <v>7.3839999999999995</v>
      </c>
      <c r="W326" s="1"/>
      <c r="X326" s="1"/>
      <c r="Y326" s="1"/>
      <c r="Z326" s="1"/>
      <c r="AA326" s="1"/>
    </row>
    <row r="327" spans="1:27" outlineLevel="4" x14ac:dyDescent="0.25">
      <c r="A327" s="16"/>
      <c r="B327" s="12"/>
      <c r="C327" s="16"/>
      <c r="D327" s="16"/>
      <c r="E327" s="17"/>
      <c r="F327" s="25" t="s">
        <v>112</v>
      </c>
      <c r="G327" s="16" t="s">
        <v>799</v>
      </c>
      <c r="H327" s="16"/>
      <c r="I327" s="16"/>
      <c r="J327" s="16" t="s">
        <v>278</v>
      </c>
      <c r="K327" s="18"/>
      <c r="W327" s="1"/>
      <c r="X327" s="1"/>
      <c r="Y327" s="1"/>
      <c r="Z327" s="1"/>
      <c r="AA327" s="1"/>
    </row>
    <row r="328" spans="1:27" outlineLevel="4" x14ac:dyDescent="0.25">
      <c r="A328" s="16"/>
      <c r="B328" s="12"/>
      <c r="C328" s="16"/>
      <c r="D328" s="16"/>
      <c r="E328" s="17" t="s">
        <v>800</v>
      </c>
      <c r="F328" s="25">
        <v>5.68</v>
      </c>
      <c r="G328" s="25">
        <v>1.3</v>
      </c>
      <c r="H328" s="16"/>
      <c r="I328" s="16"/>
      <c r="J328" s="25">
        <f>F328*G328</f>
        <v>7.3839999999999995</v>
      </c>
      <c r="K328" s="18"/>
      <c r="W328" s="1"/>
      <c r="X328" s="1"/>
      <c r="Y328" s="1"/>
      <c r="Z328" s="1"/>
      <c r="AA328" s="1"/>
    </row>
    <row r="329" spans="1:27" outlineLevel="4" x14ac:dyDescent="0.25">
      <c r="A329" s="16"/>
      <c r="B329" s="12"/>
      <c r="C329" s="16"/>
      <c r="D329" s="16"/>
      <c r="E329" s="17"/>
      <c r="F329" s="25"/>
      <c r="G329" s="16"/>
      <c r="H329" s="16"/>
      <c r="I329" s="16"/>
      <c r="J329" s="16"/>
      <c r="K329" s="18"/>
      <c r="W329" s="1"/>
      <c r="X329" s="1"/>
      <c r="Y329" s="1"/>
      <c r="Z329" s="1"/>
      <c r="AA329" s="1"/>
    </row>
    <row r="330" spans="1:27" ht="24" outlineLevel="3" x14ac:dyDescent="0.25">
      <c r="A330" s="12" t="s">
        <v>13</v>
      </c>
      <c r="B330" s="12" t="s">
        <v>1059</v>
      </c>
      <c r="C330" s="12" t="s">
        <v>23</v>
      </c>
      <c r="D330" s="12">
        <v>97914</v>
      </c>
      <c r="E330" s="13" t="s">
        <v>69</v>
      </c>
      <c r="F330" s="12"/>
      <c r="G330" s="12"/>
      <c r="H330" s="12"/>
      <c r="I330" s="12"/>
      <c r="J330" s="12" t="s">
        <v>70</v>
      </c>
      <c r="K330" s="15">
        <f>SUM(J332)</f>
        <v>73.8</v>
      </c>
      <c r="W330" s="1"/>
      <c r="X330" s="1"/>
      <c r="Y330" s="1"/>
      <c r="Z330" s="1"/>
      <c r="AA330" s="1"/>
    </row>
    <row r="331" spans="1:27" outlineLevel="4" x14ac:dyDescent="0.25">
      <c r="A331" s="16"/>
      <c r="B331" s="12"/>
      <c r="C331" s="16"/>
      <c r="D331" s="16"/>
      <c r="E331" s="17"/>
      <c r="F331" s="25" t="s">
        <v>112</v>
      </c>
      <c r="G331" s="16" t="s">
        <v>801</v>
      </c>
      <c r="H331" s="16"/>
      <c r="I331" s="16"/>
      <c r="J331" s="16" t="s">
        <v>278</v>
      </c>
      <c r="K331" s="18"/>
      <c r="W331" s="1"/>
      <c r="X331" s="1"/>
      <c r="Y331" s="1"/>
      <c r="Z331" s="1"/>
      <c r="AA331" s="1"/>
    </row>
    <row r="332" spans="1:27" outlineLevel="4" x14ac:dyDescent="0.25">
      <c r="A332" s="16"/>
      <c r="B332" s="12"/>
      <c r="C332" s="16"/>
      <c r="D332" s="16"/>
      <c r="E332" s="17" t="s">
        <v>802</v>
      </c>
      <c r="F332" s="25">
        <v>7.38</v>
      </c>
      <c r="G332" s="25">
        <v>10</v>
      </c>
      <c r="H332" s="16"/>
      <c r="I332" s="16"/>
      <c r="J332" s="25">
        <f>F332*G332</f>
        <v>73.8</v>
      </c>
      <c r="K332" s="18"/>
      <c r="W332" s="1"/>
      <c r="X332" s="1"/>
      <c r="Y332" s="1"/>
      <c r="Z332" s="1"/>
      <c r="AA332" s="1"/>
    </row>
    <row r="333" spans="1:27" outlineLevel="4" x14ac:dyDescent="0.25">
      <c r="A333" s="16"/>
      <c r="B333" s="12"/>
      <c r="C333" s="16"/>
      <c r="D333" s="16"/>
      <c r="E333" s="17"/>
      <c r="F333" s="25"/>
      <c r="G333" s="16"/>
      <c r="H333" s="16"/>
      <c r="I333" s="16"/>
      <c r="J333" s="16"/>
      <c r="K333" s="18"/>
      <c r="W333" s="1"/>
      <c r="X333" s="1"/>
      <c r="Y333" s="1"/>
      <c r="Z333" s="1"/>
      <c r="AA333" s="1"/>
    </row>
    <row r="334" spans="1:27" outlineLevel="2" x14ac:dyDescent="0.25">
      <c r="A334" s="12" t="s">
        <v>72</v>
      </c>
      <c r="B334" s="12" t="s">
        <v>794</v>
      </c>
      <c r="C334" s="12"/>
      <c r="D334" s="12"/>
      <c r="E334" s="13" t="s">
        <v>1061</v>
      </c>
      <c r="F334" s="12"/>
      <c r="G334" s="12"/>
      <c r="H334" s="12"/>
      <c r="I334" s="12"/>
      <c r="J334" s="12" t="s">
        <v>37</v>
      </c>
      <c r="K334" s="14"/>
      <c r="W334" s="1"/>
      <c r="X334" s="1"/>
      <c r="Y334" s="1"/>
      <c r="Z334" s="1"/>
      <c r="AA334" s="1"/>
    </row>
    <row r="335" spans="1:27" ht="24" outlineLevel="3" x14ac:dyDescent="0.25">
      <c r="A335" s="12" t="s">
        <v>13</v>
      </c>
      <c r="B335" s="12" t="s">
        <v>1060</v>
      </c>
      <c r="C335" s="12" t="s">
        <v>23</v>
      </c>
      <c r="D335" s="12">
        <v>96525</v>
      </c>
      <c r="E335" s="13" t="s">
        <v>1079</v>
      </c>
      <c r="F335" s="12"/>
      <c r="G335" s="12"/>
      <c r="H335" s="12"/>
      <c r="I335" s="12"/>
      <c r="J335" s="12" t="s">
        <v>89</v>
      </c>
      <c r="K335" s="15">
        <f>SUM(J337:J342)</f>
        <v>4.7473500000000008</v>
      </c>
      <c r="W335" s="1"/>
      <c r="X335" s="1"/>
      <c r="Y335" s="1"/>
      <c r="Z335" s="1"/>
      <c r="AA335" s="1"/>
    </row>
    <row r="336" spans="1:27" outlineLevel="4" x14ac:dyDescent="0.25">
      <c r="A336" s="16"/>
      <c r="B336" s="12"/>
      <c r="C336" s="16"/>
      <c r="D336" s="16"/>
      <c r="E336" s="17"/>
      <c r="F336" s="25"/>
      <c r="G336" s="25" t="s">
        <v>224</v>
      </c>
      <c r="H336" s="16" t="s">
        <v>277</v>
      </c>
      <c r="I336" s="16" t="s">
        <v>232</v>
      </c>
      <c r="J336" s="16" t="s">
        <v>278</v>
      </c>
      <c r="K336" s="18"/>
      <c r="W336" s="1"/>
      <c r="X336" s="1"/>
      <c r="Y336" s="1"/>
      <c r="Z336" s="1"/>
      <c r="AA336" s="1"/>
    </row>
    <row r="337" spans="1:27" outlineLevel="4" x14ac:dyDescent="0.25">
      <c r="A337" s="16"/>
      <c r="B337" s="12"/>
      <c r="C337" s="16"/>
      <c r="D337" s="16"/>
      <c r="E337" s="17" t="s">
        <v>771</v>
      </c>
      <c r="F337" s="25"/>
      <c r="G337" s="25">
        <v>0.32</v>
      </c>
      <c r="H337" s="25">
        <v>0.2</v>
      </c>
      <c r="I337" s="25">
        <v>0.45</v>
      </c>
      <c r="J337" s="25">
        <f>G337*H337*I337</f>
        <v>2.8800000000000003E-2</v>
      </c>
      <c r="K337" s="18"/>
      <c r="W337" s="1"/>
      <c r="X337" s="1"/>
      <c r="Y337" s="1"/>
      <c r="Z337" s="1"/>
      <c r="AA337" s="1"/>
    </row>
    <row r="338" spans="1:27" outlineLevel="4" x14ac:dyDescent="0.25">
      <c r="A338" s="16"/>
      <c r="B338" s="12"/>
      <c r="C338" s="16"/>
      <c r="D338" s="16"/>
      <c r="E338" s="17" t="s">
        <v>772</v>
      </c>
      <c r="F338" s="25"/>
      <c r="G338" s="25">
        <v>0.83</v>
      </c>
      <c r="H338" s="25">
        <v>0.2</v>
      </c>
      <c r="I338" s="25">
        <v>0.45</v>
      </c>
      <c r="J338" s="25">
        <f t="shared" ref="J338:J342" si="10">G338*H338*I338</f>
        <v>7.4700000000000003E-2</v>
      </c>
      <c r="K338" s="18"/>
      <c r="W338" s="1"/>
      <c r="X338" s="1"/>
      <c r="Y338" s="1"/>
      <c r="Z338" s="1"/>
      <c r="AA338" s="1"/>
    </row>
    <row r="339" spans="1:27" outlineLevel="4" x14ac:dyDescent="0.25">
      <c r="A339" s="16"/>
      <c r="B339" s="12"/>
      <c r="C339" s="16"/>
      <c r="D339" s="16"/>
      <c r="E339" s="17" t="s">
        <v>773</v>
      </c>
      <c r="F339" s="25"/>
      <c r="G339" s="25">
        <v>2.16</v>
      </c>
      <c r="H339" s="25">
        <v>0.2</v>
      </c>
      <c r="I339" s="25">
        <v>0.65</v>
      </c>
      <c r="J339" s="25">
        <f t="shared" si="10"/>
        <v>0.28080000000000005</v>
      </c>
      <c r="K339" s="18"/>
      <c r="W339" s="1"/>
      <c r="X339" s="1"/>
      <c r="Y339" s="1"/>
      <c r="Z339" s="1"/>
      <c r="AA339" s="1"/>
    </row>
    <row r="340" spans="1:27" outlineLevel="4" x14ac:dyDescent="0.25">
      <c r="A340" s="16"/>
      <c r="B340" s="12"/>
      <c r="C340" s="16"/>
      <c r="D340" s="16"/>
      <c r="E340" s="17" t="s">
        <v>774</v>
      </c>
      <c r="F340" s="25"/>
      <c r="G340" s="25">
        <v>1.71</v>
      </c>
      <c r="H340" s="25">
        <v>0.8</v>
      </c>
      <c r="I340" s="25">
        <v>0.85</v>
      </c>
      <c r="J340" s="25">
        <f t="shared" si="10"/>
        <v>1.1628000000000001</v>
      </c>
      <c r="K340" s="18"/>
      <c r="W340" s="1"/>
      <c r="X340" s="1"/>
      <c r="Y340" s="1"/>
      <c r="Z340" s="1"/>
      <c r="AA340" s="1"/>
    </row>
    <row r="341" spans="1:27" outlineLevel="4" x14ac:dyDescent="0.25">
      <c r="A341" s="16"/>
      <c r="B341" s="12"/>
      <c r="C341" s="16"/>
      <c r="D341" s="16"/>
      <c r="E341" s="17" t="s">
        <v>775</v>
      </c>
      <c r="F341" s="25"/>
      <c r="G341" s="25">
        <v>3.4</v>
      </c>
      <c r="H341" s="25">
        <v>0.3</v>
      </c>
      <c r="I341" s="25">
        <v>0.85</v>
      </c>
      <c r="J341" s="25">
        <f t="shared" si="10"/>
        <v>0.86699999999999999</v>
      </c>
      <c r="K341" s="18"/>
      <c r="W341" s="1"/>
      <c r="X341" s="1"/>
      <c r="Y341" s="1"/>
      <c r="Z341" s="1"/>
      <c r="AA341" s="1"/>
    </row>
    <row r="342" spans="1:27" outlineLevel="4" x14ac:dyDescent="0.25">
      <c r="A342" s="16"/>
      <c r="B342" s="12"/>
      <c r="C342" s="16"/>
      <c r="D342" s="16"/>
      <c r="E342" s="17" t="s">
        <v>776</v>
      </c>
      <c r="F342" s="25"/>
      <c r="G342" s="25">
        <v>9.15</v>
      </c>
      <c r="H342" s="25">
        <v>0.3</v>
      </c>
      <c r="I342" s="25">
        <v>0.85</v>
      </c>
      <c r="J342" s="25">
        <f t="shared" si="10"/>
        <v>2.33325</v>
      </c>
      <c r="K342" s="18"/>
      <c r="W342" s="1"/>
      <c r="X342" s="1"/>
      <c r="Y342" s="1"/>
      <c r="Z342" s="1"/>
      <c r="AA342" s="1"/>
    </row>
    <row r="343" spans="1:27" outlineLevel="4" x14ac:dyDescent="0.25">
      <c r="A343" s="16"/>
      <c r="B343" s="12"/>
      <c r="C343" s="16"/>
      <c r="D343" s="16"/>
      <c r="E343" s="17"/>
      <c r="F343" s="25"/>
      <c r="G343" s="16"/>
      <c r="H343" s="16"/>
      <c r="I343" s="16"/>
      <c r="J343" s="16"/>
      <c r="K343" s="18"/>
      <c r="W343" s="1"/>
      <c r="X343" s="1"/>
      <c r="Y343" s="1"/>
      <c r="Z343" s="1"/>
      <c r="AA343" s="1"/>
    </row>
    <row r="344" spans="1:27" outlineLevel="3" x14ac:dyDescent="0.25">
      <c r="A344" s="12" t="s">
        <v>13</v>
      </c>
      <c r="B344" s="12" t="s">
        <v>1062</v>
      </c>
      <c r="C344" s="12" t="s">
        <v>32</v>
      </c>
      <c r="D344" s="12">
        <v>2002011</v>
      </c>
      <c r="E344" s="13" t="s">
        <v>987</v>
      </c>
      <c r="F344" s="12"/>
      <c r="G344" s="12"/>
      <c r="H344" s="12"/>
      <c r="I344" s="12"/>
      <c r="J344" s="12" t="s">
        <v>88</v>
      </c>
      <c r="K344" s="15">
        <f>SUM(J346:J349)</f>
        <v>5.8130000000000006</v>
      </c>
      <c r="W344" s="1"/>
      <c r="X344" s="1"/>
      <c r="Y344" s="1"/>
      <c r="Z344" s="1"/>
      <c r="AA344" s="1"/>
    </row>
    <row r="345" spans="1:27" outlineLevel="4" x14ac:dyDescent="0.25">
      <c r="A345" s="16"/>
      <c r="B345" s="12"/>
      <c r="C345" s="16"/>
      <c r="D345" s="16"/>
      <c r="E345" s="17"/>
      <c r="F345" s="25"/>
      <c r="G345" s="25" t="s">
        <v>224</v>
      </c>
      <c r="H345" s="16" t="s">
        <v>277</v>
      </c>
      <c r="I345" s="16"/>
      <c r="J345" s="16" t="s">
        <v>227</v>
      </c>
      <c r="K345" s="18"/>
      <c r="W345" s="1"/>
      <c r="X345" s="1"/>
      <c r="Y345" s="1"/>
      <c r="Z345" s="1"/>
      <c r="AA345" s="1"/>
    </row>
    <row r="346" spans="1:27" outlineLevel="4" x14ac:dyDescent="0.25">
      <c r="A346" s="16"/>
      <c r="B346" s="12"/>
      <c r="C346" s="16"/>
      <c r="D346" s="16"/>
      <c r="E346" s="17" t="s">
        <v>983</v>
      </c>
      <c r="F346" s="25"/>
      <c r="G346" s="25">
        <v>1.04</v>
      </c>
      <c r="H346" s="25">
        <v>0.2</v>
      </c>
      <c r="I346" s="16"/>
      <c r="J346" s="25">
        <f>G346*H346</f>
        <v>0.20800000000000002</v>
      </c>
      <c r="K346" s="18"/>
      <c r="W346" s="1"/>
      <c r="X346" s="1"/>
      <c r="Y346" s="1"/>
      <c r="Z346" s="1"/>
      <c r="AA346" s="1"/>
    </row>
    <row r="347" spans="1:27" outlineLevel="4" x14ac:dyDescent="0.25">
      <c r="A347" s="16"/>
      <c r="B347" s="12"/>
      <c r="C347" s="16"/>
      <c r="D347" s="16"/>
      <c r="E347" s="17" t="s">
        <v>984</v>
      </c>
      <c r="F347" s="25"/>
      <c r="G347" s="25">
        <v>2.16</v>
      </c>
      <c r="H347" s="25">
        <v>0.2</v>
      </c>
      <c r="I347" s="16"/>
      <c r="J347" s="25">
        <f t="shared" ref="J347:J349" si="11">G347*H347</f>
        <v>0.43200000000000005</v>
      </c>
      <c r="K347" s="18"/>
      <c r="W347" s="1"/>
      <c r="X347" s="1"/>
      <c r="Y347" s="1"/>
      <c r="Z347" s="1"/>
      <c r="AA347" s="1"/>
    </row>
    <row r="348" spans="1:27" outlineLevel="4" x14ac:dyDescent="0.25">
      <c r="A348" s="16"/>
      <c r="B348" s="12"/>
      <c r="C348" s="16"/>
      <c r="D348" s="16"/>
      <c r="E348" s="17" t="s">
        <v>985</v>
      </c>
      <c r="F348" s="25"/>
      <c r="G348" s="25">
        <v>12.55</v>
      </c>
      <c r="H348" s="25">
        <v>0.3</v>
      </c>
      <c r="I348" s="16"/>
      <c r="J348" s="25">
        <f t="shared" si="11"/>
        <v>3.7650000000000001</v>
      </c>
      <c r="K348" s="18"/>
      <c r="W348" s="1"/>
      <c r="X348" s="1"/>
      <c r="Y348" s="1"/>
      <c r="Z348" s="1"/>
      <c r="AA348" s="1"/>
    </row>
    <row r="349" spans="1:27" outlineLevel="4" x14ac:dyDescent="0.25">
      <c r="A349" s="16"/>
      <c r="B349" s="12"/>
      <c r="C349" s="16"/>
      <c r="D349" s="16"/>
      <c r="E349" s="17" t="s">
        <v>986</v>
      </c>
      <c r="F349" s="25"/>
      <c r="G349" s="25">
        <v>1.76</v>
      </c>
      <c r="H349" s="25">
        <v>0.8</v>
      </c>
      <c r="I349" s="16"/>
      <c r="J349" s="25">
        <f t="shared" si="11"/>
        <v>1.4080000000000001</v>
      </c>
      <c r="K349" s="18"/>
      <c r="W349" s="1"/>
      <c r="X349" s="1"/>
      <c r="Y349" s="1"/>
      <c r="Z349" s="1"/>
      <c r="AA349" s="1"/>
    </row>
    <row r="350" spans="1:27" outlineLevel="4" x14ac:dyDescent="0.25">
      <c r="A350" s="16"/>
      <c r="B350" s="12"/>
      <c r="C350" s="16"/>
      <c r="D350" s="16"/>
      <c r="E350" s="17"/>
      <c r="F350" s="25"/>
      <c r="G350" s="16"/>
      <c r="H350" s="16"/>
      <c r="I350" s="16"/>
      <c r="J350" s="16"/>
      <c r="K350" s="18"/>
      <c r="W350" s="1"/>
      <c r="X350" s="1"/>
      <c r="Y350" s="1"/>
      <c r="Z350" s="1"/>
      <c r="AA350" s="1"/>
    </row>
    <row r="351" spans="1:27" ht="24" outlineLevel="3" x14ac:dyDescent="0.25">
      <c r="A351" s="12" t="s">
        <v>13</v>
      </c>
      <c r="B351" s="12" t="s">
        <v>1063</v>
      </c>
      <c r="C351" s="12" t="s">
        <v>23</v>
      </c>
      <c r="D351" s="12">
        <v>96619</v>
      </c>
      <c r="E351" s="13" t="s">
        <v>73</v>
      </c>
      <c r="F351" s="12"/>
      <c r="G351" s="12"/>
      <c r="H351" s="12"/>
      <c r="I351" s="12"/>
      <c r="J351" s="12" t="s">
        <v>89</v>
      </c>
      <c r="K351" s="15">
        <f>SUM(J353:J359)</f>
        <v>0.33705000000000007</v>
      </c>
      <c r="W351" s="1"/>
      <c r="X351" s="1"/>
      <c r="Y351" s="1"/>
      <c r="Z351" s="1"/>
      <c r="AA351" s="1"/>
    </row>
    <row r="352" spans="1:27" outlineLevel="4" x14ac:dyDescent="0.25">
      <c r="A352" s="16"/>
      <c r="B352" s="12"/>
      <c r="C352" s="16"/>
      <c r="D352" s="16"/>
      <c r="E352" s="17"/>
      <c r="F352" s="25"/>
      <c r="G352" s="25" t="s">
        <v>224</v>
      </c>
      <c r="H352" s="16" t="s">
        <v>277</v>
      </c>
      <c r="I352" s="16" t="s">
        <v>232</v>
      </c>
      <c r="J352" s="16" t="s">
        <v>278</v>
      </c>
      <c r="K352" s="18"/>
      <c r="W352" s="1"/>
      <c r="X352" s="1"/>
      <c r="Y352" s="1"/>
      <c r="Z352" s="1"/>
      <c r="AA352" s="1"/>
    </row>
    <row r="353" spans="1:27" outlineLevel="4" x14ac:dyDescent="0.25">
      <c r="A353" s="16"/>
      <c r="B353" s="12"/>
      <c r="C353" s="16"/>
      <c r="D353" s="16"/>
      <c r="E353" s="17" t="s">
        <v>777</v>
      </c>
      <c r="F353" s="25"/>
      <c r="G353" s="25">
        <v>1.6</v>
      </c>
      <c r="H353" s="25">
        <v>0.2</v>
      </c>
      <c r="I353" s="25">
        <v>0.05</v>
      </c>
      <c r="J353" s="25">
        <f>G353*H353*I353</f>
        <v>1.6000000000000004E-2</v>
      </c>
      <c r="K353" s="18"/>
      <c r="W353" s="1"/>
      <c r="X353" s="1"/>
      <c r="Y353" s="1"/>
      <c r="Z353" s="1"/>
      <c r="AA353" s="1"/>
    </row>
    <row r="354" spans="1:27" outlineLevel="4" x14ac:dyDescent="0.25">
      <c r="A354" s="16"/>
      <c r="B354" s="12"/>
      <c r="C354" s="16"/>
      <c r="D354" s="16"/>
      <c r="E354" s="17" t="s">
        <v>771</v>
      </c>
      <c r="F354" s="25"/>
      <c r="G354" s="25">
        <v>1.4</v>
      </c>
      <c r="H354" s="25">
        <v>0.2</v>
      </c>
      <c r="I354" s="25">
        <v>0.05</v>
      </c>
      <c r="J354" s="25">
        <f>G354*H354*I354</f>
        <v>1.3999999999999999E-2</v>
      </c>
      <c r="K354" s="18"/>
      <c r="W354" s="1"/>
      <c r="X354" s="1"/>
      <c r="Y354" s="1"/>
      <c r="Z354" s="1"/>
      <c r="AA354" s="1"/>
    </row>
    <row r="355" spans="1:27" outlineLevel="4" x14ac:dyDescent="0.25">
      <c r="A355" s="16"/>
      <c r="B355" s="12"/>
      <c r="C355" s="16"/>
      <c r="D355" s="16"/>
      <c r="E355" s="17" t="s">
        <v>772</v>
      </c>
      <c r="F355" s="25"/>
      <c r="G355" s="25">
        <v>3.04</v>
      </c>
      <c r="H355" s="25">
        <v>0.2</v>
      </c>
      <c r="I355" s="25">
        <v>0.05</v>
      </c>
      <c r="J355" s="25">
        <f t="shared" ref="J355:J359" si="12">G355*H355*I355</f>
        <v>3.0400000000000007E-2</v>
      </c>
      <c r="K355" s="18"/>
      <c r="W355" s="1"/>
      <c r="X355" s="1"/>
      <c r="Y355" s="1"/>
      <c r="Z355" s="1"/>
      <c r="AA355" s="1"/>
    </row>
    <row r="356" spans="1:27" outlineLevel="4" x14ac:dyDescent="0.25">
      <c r="A356" s="16"/>
      <c r="B356" s="12"/>
      <c r="C356" s="16"/>
      <c r="D356" s="16"/>
      <c r="E356" s="17" t="s">
        <v>773</v>
      </c>
      <c r="F356" s="25"/>
      <c r="G356" s="25">
        <v>2</v>
      </c>
      <c r="H356" s="25">
        <v>0.2</v>
      </c>
      <c r="I356" s="25">
        <v>0.05</v>
      </c>
      <c r="J356" s="25">
        <f t="shared" si="12"/>
        <v>2.0000000000000004E-2</v>
      </c>
      <c r="K356" s="18"/>
      <c r="W356" s="1"/>
      <c r="X356" s="1"/>
      <c r="Y356" s="1"/>
      <c r="Z356" s="1"/>
      <c r="AA356" s="1"/>
    </row>
    <row r="357" spans="1:27" outlineLevel="4" x14ac:dyDescent="0.25">
      <c r="A357" s="16"/>
      <c r="B357" s="12"/>
      <c r="C357" s="16"/>
      <c r="D357" s="16"/>
      <c r="E357" s="17" t="s">
        <v>774</v>
      </c>
      <c r="F357" s="25"/>
      <c r="G357" s="25">
        <v>1.71</v>
      </c>
      <c r="H357" s="25">
        <v>0.8</v>
      </c>
      <c r="I357" s="25">
        <v>0.05</v>
      </c>
      <c r="J357" s="25">
        <f t="shared" si="12"/>
        <v>6.8400000000000002E-2</v>
      </c>
      <c r="K357" s="18"/>
      <c r="W357" s="1"/>
      <c r="X357" s="1"/>
      <c r="Y357" s="1"/>
      <c r="Z357" s="1"/>
      <c r="AA357" s="1"/>
    </row>
    <row r="358" spans="1:27" outlineLevel="4" x14ac:dyDescent="0.25">
      <c r="A358" s="16"/>
      <c r="B358" s="12"/>
      <c r="C358" s="16"/>
      <c r="D358" s="16"/>
      <c r="E358" s="17" t="s">
        <v>775</v>
      </c>
      <c r="F358" s="25"/>
      <c r="G358" s="25">
        <v>3.4</v>
      </c>
      <c r="H358" s="25">
        <v>0.3</v>
      </c>
      <c r="I358" s="25">
        <v>0.05</v>
      </c>
      <c r="J358" s="25">
        <f t="shared" si="12"/>
        <v>5.1000000000000004E-2</v>
      </c>
      <c r="K358" s="18"/>
      <c r="W358" s="1"/>
      <c r="X358" s="1"/>
      <c r="Y358" s="1"/>
      <c r="Z358" s="1"/>
      <c r="AA358" s="1"/>
    </row>
    <row r="359" spans="1:27" outlineLevel="4" x14ac:dyDescent="0.25">
      <c r="A359" s="16"/>
      <c r="B359" s="12"/>
      <c r="C359" s="16"/>
      <c r="D359" s="16"/>
      <c r="E359" s="17" t="s">
        <v>776</v>
      </c>
      <c r="F359" s="25"/>
      <c r="G359" s="25">
        <v>9.15</v>
      </c>
      <c r="H359" s="25">
        <v>0.3</v>
      </c>
      <c r="I359" s="25">
        <v>0.05</v>
      </c>
      <c r="J359" s="25">
        <f t="shared" si="12"/>
        <v>0.13725000000000001</v>
      </c>
      <c r="K359" s="18"/>
      <c r="W359" s="1"/>
      <c r="X359" s="1"/>
      <c r="Y359" s="1"/>
      <c r="Z359" s="1"/>
      <c r="AA359" s="1"/>
    </row>
    <row r="360" spans="1:27" outlineLevel="4" x14ac:dyDescent="0.25">
      <c r="A360" s="16"/>
      <c r="B360" s="12"/>
      <c r="C360" s="16"/>
      <c r="D360" s="16"/>
      <c r="E360" s="17"/>
      <c r="F360" s="25"/>
      <c r="G360" s="16"/>
      <c r="H360" s="16"/>
      <c r="I360" s="16"/>
      <c r="J360" s="16"/>
      <c r="K360" s="18"/>
      <c r="W360" s="1"/>
      <c r="X360" s="1"/>
      <c r="Y360" s="1"/>
      <c r="Z360" s="1"/>
      <c r="AA360" s="1"/>
    </row>
    <row r="361" spans="1:27" ht="24" outlineLevel="3" x14ac:dyDescent="0.25">
      <c r="A361" s="12" t="s">
        <v>13</v>
      </c>
      <c r="B361" s="12" t="s">
        <v>1064</v>
      </c>
      <c r="C361" s="12" t="s">
        <v>23</v>
      </c>
      <c r="D361" s="12">
        <v>96539</v>
      </c>
      <c r="E361" s="13" t="s">
        <v>782</v>
      </c>
      <c r="F361" s="12"/>
      <c r="G361" s="12"/>
      <c r="H361" s="12"/>
      <c r="I361" s="12"/>
      <c r="J361" s="12" t="s">
        <v>88</v>
      </c>
      <c r="K361" s="15">
        <f>J363</f>
        <v>44.8</v>
      </c>
      <c r="W361" s="1"/>
      <c r="X361" s="1"/>
      <c r="Y361" s="1"/>
      <c r="Z361" s="1"/>
      <c r="AA361" s="1"/>
    </row>
    <row r="362" spans="1:27" outlineLevel="4" x14ac:dyDescent="0.25">
      <c r="A362" s="16"/>
      <c r="B362" s="12"/>
      <c r="C362" s="16"/>
      <c r="D362" s="16"/>
      <c r="E362" s="17"/>
      <c r="F362" s="25" t="s">
        <v>85</v>
      </c>
      <c r="G362" s="16"/>
      <c r="H362" s="16"/>
      <c r="I362" s="16"/>
      <c r="J362" s="16" t="s">
        <v>227</v>
      </c>
      <c r="K362" s="18"/>
      <c r="W362" s="1"/>
      <c r="X362" s="1"/>
      <c r="Y362" s="1"/>
      <c r="Z362" s="1"/>
      <c r="AA362" s="1"/>
    </row>
    <row r="363" spans="1:27" outlineLevel="4" x14ac:dyDescent="0.25">
      <c r="A363" s="16"/>
      <c r="B363" s="12"/>
      <c r="C363" s="16"/>
      <c r="D363" s="16"/>
      <c r="E363" s="17" t="s">
        <v>781</v>
      </c>
      <c r="F363" s="25">
        <v>44.8</v>
      </c>
      <c r="G363" s="16"/>
      <c r="H363" s="16"/>
      <c r="I363" s="16"/>
      <c r="J363" s="25">
        <f>F363</f>
        <v>44.8</v>
      </c>
      <c r="K363" s="18"/>
      <c r="W363" s="1"/>
      <c r="X363" s="1"/>
      <c r="Y363" s="1"/>
      <c r="Z363" s="1"/>
      <c r="AA363" s="1"/>
    </row>
    <row r="364" spans="1:27" outlineLevel="4" x14ac:dyDescent="0.25">
      <c r="A364" s="16"/>
      <c r="B364" s="12"/>
      <c r="C364" s="16"/>
      <c r="D364" s="16"/>
      <c r="E364" s="17"/>
      <c r="F364" s="25"/>
      <c r="G364" s="16"/>
      <c r="H364" s="16"/>
      <c r="I364" s="16"/>
      <c r="J364" s="16"/>
      <c r="K364" s="18"/>
      <c r="W364" s="1"/>
      <c r="X364" s="1"/>
      <c r="Y364" s="1"/>
      <c r="Z364" s="1"/>
      <c r="AA364" s="1"/>
    </row>
    <row r="365" spans="1:27" outlineLevel="3" x14ac:dyDescent="0.25">
      <c r="A365" s="12" t="s">
        <v>13</v>
      </c>
      <c r="B365" s="12" t="s">
        <v>1065</v>
      </c>
      <c r="C365" s="12" t="s">
        <v>86</v>
      </c>
      <c r="D365" s="12" t="s">
        <v>783</v>
      </c>
      <c r="E365" s="13" t="s">
        <v>784</v>
      </c>
      <c r="F365" s="12"/>
      <c r="G365" s="12"/>
      <c r="H365" s="12"/>
      <c r="I365" s="12"/>
      <c r="J365" s="12" t="s">
        <v>89</v>
      </c>
      <c r="K365" s="15">
        <f>SUM(J367:J367)</f>
        <v>6.71</v>
      </c>
      <c r="W365" s="1"/>
      <c r="X365" s="1"/>
      <c r="Y365" s="1"/>
      <c r="Z365" s="1"/>
      <c r="AA365" s="1"/>
    </row>
    <row r="366" spans="1:27" outlineLevel="4" x14ac:dyDescent="0.25">
      <c r="A366" s="16"/>
      <c r="B366" s="12"/>
      <c r="C366" s="16"/>
      <c r="D366" s="16"/>
      <c r="E366" s="17"/>
      <c r="F366" s="25" t="s">
        <v>112</v>
      </c>
      <c r="G366" s="16"/>
      <c r="H366" s="16"/>
      <c r="I366" s="16"/>
      <c r="J366" s="16" t="s">
        <v>278</v>
      </c>
      <c r="K366" s="18"/>
      <c r="W366" s="1"/>
      <c r="X366" s="1"/>
      <c r="Y366" s="1"/>
      <c r="Z366" s="1"/>
      <c r="AA366" s="1"/>
    </row>
    <row r="367" spans="1:27" outlineLevel="4" x14ac:dyDescent="0.25">
      <c r="A367" s="16"/>
      <c r="B367" s="12"/>
      <c r="C367" s="16"/>
      <c r="D367" s="16"/>
      <c r="E367" s="17" t="s">
        <v>781</v>
      </c>
      <c r="F367" s="25">
        <v>6.71</v>
      </c>
      <c r="G367" s="16"/>
      <c r="H367" s="16"/>
      <c r="I367" s="16"/>
      <c r="J367" s="25">
        <f t="shared" ref="J367" si="13">F367</f>
        <v>6.71</v>
      </c>
      <c r="K367" s="18"/>
      <c r="W367" s="1"/>
      <c r="X367" s="1"/>
      <c r="Y367" s="1"/>
      <c r="Z367" s="1"/>
      <c r="AA367" s="1"/>
    </row>
    <row r="368" spans="1:27" outlineLevel="4" x14ac:dyDescent="0.25">
      <c r="A368" s="16"/>
      <c r="B368" s="12"/>
      <c r="C368" s="16"/>
      <c r="D368" s="16"/>
      <c r="E368" s="17"/>
      <c r="F368" s="25"/>
      <c r="G368" s="16"/>
      <c r="H368" s="16"/>
      <c r="I368" s="16"/>
      <c r="J368" s="16"/>
      <c r="K368" s="18"/>
      <c r="W368" s="1"/>
      <c r="X368" s="1"/>
      <c r="Y368" s="1"/>
      <c r="Z368" s="1"/>
      <c r="AA368" s="1"/>
    </row>
    <row r="369" spans="1:27" outlineLevel="3" x14ac:dyDescent="0.25">
      <c r="A369" s="12" t="s">
        <v>13</v>
      </c>
      <c r="B369" s="12" t="s">
        <v>1066</v>
      </c>
      <c r="C369" s="12" t="s">
        <v>32</v>
      </c>
      <c r="D369" s="12">
        <v>3003030</v>
      </c>
      <c r="E369" s="13" t="s">
        <v>785</v>
      </c>
      <c r="F369" s="12"/>
      <c r="G369" s="12"/>
      <c r="H369" s="12"/>
      <c r="I369" s="12"/>
      <c r="J369" s="12" t="s">
        <v>89</v>
      </c>
      <c r="K369" s="15">
        <f>SUM(J371:J371)</f>
        <v>6.71</v>
      </c>
      <c r="W369" s="1"/>
      <c r="X369" s="1"/>
      <c r="Y369" s="1"/>
      <c r="Z369" s="1"/>
      <c r="AA369" s="1"/>
    </row>
    <row r="370" spans="1:27" outlineLevel="4" x14ac:dyDescent="0.25">
      <c r="A370" s="16"/>
      <c r="B370" s="12"/>
      <c r="C370" s="16"/>
      <c r="D370" s="16"/>
      <c r="E370" s="17"/>
      <c r="F370" s="25" t="s">
        <v>112</v>
      </c>
      <c r="G370" s="16"/>
      <c r="H370" s="16"/>
      <c r="I370" s="16"/>
      <c r="J370" s="16" t="s">
        <v>278</v>
      </c>
      <c r="K370" s="18"/>
      <c r="W370" s="1"/>
      <c r="X370" s="1"/>
      <c r="Y370" s="1"/>
      <c r="Z370" s="1"/>
      <c r="AA370" s="1"/>
    </row>
    <row r="371" spans="1:27" outlineLevel="4" x14ac:dyDescent="0.25">
      <c r="A371" s="16"/>
      <c r="B371" s="12"/>
      <c r="C371" s="16"/>
      <c r="D371" s="16"/>
      <c r="E371" s="17" t="s">
        <v>781</v>
      </c>
      <c r="F371" s="25">
        <v>6.71</v>
      </c>
      <c r="G371" s="16"/>
      <c r="H371" s="16"/>
      <c r="I371" s="16"/>
      <c r="J371" s="25">
        <f t="shared" ref="J371" si="14">F371</f>
        <v>6.71</v>
      </c>
      <c r="K371" s="18"/>
      <c r="W371" s="1"/>
      <c r="X371" s="1"/>
      <c r="Y371" s="1"/>
      <c r="Z371" s="1"/>
      <c r="AA371" s="1"/>
    </row>
    <row r="372" spans="1:27" outlineLevel="4" x14ac:dyDescent="0.25">
      <c r="A372" s="16"/>
      <c r="B372" s="12"/>
      <c r="C372" s="16"/>
      <c r="D372" s="16"/>
      <c r="E372" s="17"/>
      <c r="F372" s="25"/>
      <c r="G372" s="16"/>
      <c r="H372" s="16"/>
      <c r="I372" s="16"/>
      <c r="J372" s="16"/>
      <c r="K372" s="18"/>
      <c r="W372" s="1"/>
      <c r="X372" s="1"/>
      <c r="Y372" s="1"/>
      <c r="Z372" s="1"/>
      <c r="AA372" s="1"/>
    </row>
    <row r="373" spans="1:27" ht="24" outlineLevel="3" x14ac:dyDescent="0.25">
      <c r="A373" s="12" t="s">
        <v>13</v>
      </c>
      <c r="B373" s="12" t="s">
        <v>1067</v>
      </c>
      <c r="C373" s="12" t="s">
        <v>23</v>
      </c>
      <c r="D373" s="12">
        <v>104921</v>
      </c>
      <c r="E373" s="13" t="s">
        <v>786</v>
      </c>
      <c r="F373" s="12"/>
      <c r="G373" s="12"/>
      <c r="H373" s="12"/>
      <c r="I373" s="12"/>
      <c r="J373" s="12" t="s">
        <v>67</v>
      </c>
      <c r="K373" s="15">
        <f>SUM(J375:J375)</f>
        <v>160.80000000000001</v>
      </c>
      <c r="W373" s="1"/>
      <c r="X373" s="1"/>
      <c r="Y373" s="1"/>
      <c r="Z373" s="1"/>
      <c r="AA373" s="1"/>
    </row>
    <row r="374" spans="1:27" outlineLevel="4" x14ac:dyDescent="0.25">
      <c r="A374" s="16"/>
      <c r="B374" s="12"/>
      <c r="C374" s="16"/>
      <c r="D374" s="16"/>
      <c r="E374" s="17"/>
      <c r="F374" s="25" t="s">
        <v>762</v>
      </c>
      <c r="G374" s="16"/>
      <c r="H374" s="16"/>
      <c r="I374" s="16"/>
      <c r="J374" s="16" t="s">
        <v>226</v>
      </c>
      <c r="K374" s="18"/>
      <c r="W374" s="1"/>
      <c r="X374" s="1"/>
      <c r="Y374" s="1"/>
      <c r="Z374" s="1"/>
      <c r="AA374" s="1"/>
    </row>
    <row r="375" spans="1:27" outlineLevel="4" x14ac:dyDescent="0.25">
      <c r="A375" s="16"/>
      <c r="B375" s="12"/>
      <c r="C375" s="16"/>
      <c r="D375" s="16"/>
      <c r="E375" s="17" t="s">
        <v>781</v>
      </c>
      <c r="F375" s="25">
        <v>160.80000000000001</v>
      </c>
      <c r="G375" s="16"/>
      <c r="H375" s="16"/>
      <c r="I375" s="16"/>
      <c r="J375" s="25">
        <f t="shared" ref="J375" si="15">F375</f>
        <v>160.80000000000001</v>
      </c>
      <c r="K375" s="18"/>
      <c r="W375" s="1"/>
      <c r="X375" s="1"/>
      <c r="Y375" s="1"/>
      <c r="Z375" s="1"/>
      <c r="AA375" s="1"/>
    </row>
    <row r="376" spans="1:27" outlineLevel="4" x14ac:dyDescent="0.25">
      <c r="A376" s="16"/>
      <c r="B376" s="12"/>
      <c r="C376" s="16"/>
      <c r="D376" s="16"/>
      <c r="E376" s="17"/>
      <c r="F376" s="25"/>
      <c r="G376" s="16"/>
      <c r="H376" s="16"/>
      <c r="I376" s="16"/>
      <c r="J376" s="16"/>
      <c r="K376" s="18"/>
      <c r="W376" s="1"/>
      <c r="X376" s="1"/>
      <c r="Y376" s="1"/>
      <c r="Z376" s="1"/>
      <c r="AA376" s="1"/>
    </row>
    <row r="377" spans="1:27" ht="24" outlineLevel="3" x14ac:dyDescent="0.25">
      <c r="A377" s="12" t="s">
        <v>13</v>
      </c>
      <c r="B377" s="12" t="s">
        <v>1068</v>
      </c>
      <c r="C377" s="12" t="s">
        <v>23</v>
      </c>
      <c r="D377" s="12">
        <v>104922</v>
      </c>
      <c r="E377" s="13" t="s">
        <v>787</v>
      </c>
      <c r="F377" s="12"/>
      <c r="G377" s="12"/>
      <c r="H377" s="12"/>
      <c r="I377" s="12"/>
      <c r="J377" s="12" t="s">
        <v>67</v>
      </c>
      <c r="K377" s="15">
        <f>SUM(J379:J379)</f>
        <v>141.30000000000001</v>
      </c>
      <c r="W377" s="1"/>
      <c r="X377" s="1"/>
      <c r="Y377" s="1"/>
      <c r="Z377" s="1"/>
      <c r="AA377" s="1"/>
    </row>
    <row r="378" spans="1:27" outlineLevel="4" x14ac:dyDescent="0.25">
      <c r="A378" s="16"/>
      <c r="B378" s="12"/>
      <c r="C378" s="16"/>
      <c r="D378" s="16"/>
      <c r="E378" s="17"/>
      <c r="F378" s="25" t="s">
        <v>762</v>
      </c>
      <c r="G378" s="16"/>
      <c r="H378" s="16"/>
      <c r="I378" s="16"/>
      <c r="J378" s="16" t="s">
        <v>226</v>
      </c>
      <c r="K378" s="18"/>
      <c r="W378" s="1"/>
      <c r="X378" s="1"/>
      <c r="Y378" s="1"/>
      <c r="Z378" s="1"/>
      <c r="AA378" s="1"/>
    </row>
    <row r="379" spans="1:27" outlineLevel="4" x14ac:dyDescent="0.25">
      <c r="A379" s="16"/>
      <c r="B379" s="12"/>
      <c r="C379" s="16"/>
      <c r="D379" s="16"/>
      <c r="E379" s="17" t="s">
        <v>781</v>
      </c>
      <c r="F379" s="25">
        <v>141.30000000000001</v>
      </c>
      <c r="G379" s="16"/>
      <c r="H379" s="16"/>
      <c r="I379" s="16"/>
      <c r="J379" s="25">
        <f>F379</f>
        <v>141.30000000000001</v>
      </c>
      <c r="K379" s="18"/>
      <c r="W379" s="1"/>
      <c r="X379" s="1"/>
      <c r="Y379" s="1"/>
      <c r="Z379" s="1"/>
      <c r="AA379" s="1"/>
    </row>
    <row r="380" spans="1:27" outlineLevel="4" x14ac:dyDescent="0.25">
      <c r="A380" s="16"/>
      <c r="B380" s="12"/>
      <c r="C380" s="16"/>
      <c r="D380" s="16"/>
      <c r="E380" s="17"/>
      <c r="F380" s="25"/>
      <c r="G380" s="16"/>
      <c r="H380" s="16"/>
      <c r="I380" s="16"/>
      <c r="J380" s="16"/>
      <c r="K380" s="18"/>
      <c r="W380" s="1"/>
      <c r="X380" s="1"/>
      <c r="Y380" s="1"/>
      <c r="Z380" s="1"/>
      <c r="AA380" s="1"/>
    </row>
    <row r="381" spans="1:27" ht="24" outlineLevel="3" x14ac:dyDescent="0.25">
      <c r="A381" s="12" t="s">
        <v>13</v>
      </c>
      <c r="B381" s="12" t="s">
        <v>1069</v>
      </c>
      <c r="C381" s="12" t="s">
        <v>23</v>
      </c>
      <c r="D381" s="12">
        <v>104917</v>
      </c>
      <c r="E381" s="13" t="s">
        <v>789</v>
      </c>
      <c r="F381" s="12"/>
      <c r="G381" s="12"/>
      <c r="H381" s="12"/>
      <c r="I381" s="12"/>
      <c r="J381" s="12" t="s">
        <v>67</v>
      </c>
      <c r="K381" s="15">
        <f>SUM(J383:J383)</f>
        <v>57.7</v>
      </c>
      <c r="W381" s="1"/>
      <c r="X381" s="1"/>
      <c r="Y381" s="1"/>
      <c r="Z381" s="1"/>
      <c r="AA381" s="1"/>
    </row>
    <row r="382" spans="1:27" outlineLevel="4" x14ac:dyDescent="0.25">
      <c r="A382" s="16"/>
      <c r="B382" s="12"/>
      <c r="C382" s="16"/>
      <c r="D382" s="16"/>
      <c r="E382" s="17"/>
      <c r="F382" s="25" t="s">
        <v>762</v>
      </c>
      <c r="G382" s="16"/>
      <c r="H382" s="16"/>
      <c r="I382" s="16"/>
      <c r="J382" s="16" t="s">
        <v>226</v>
      </c>
      <c r="K382" s="18"/>
      <c r="W382" s="1"/>
      <c r="X382" s="1"/>
      <c r="Y382" s="1"/>
      <c r="Z382" s="1"/>
      <c r="AA382" s="1"/>
    </row>
    <row r="383" spans="1:27" outlineLevel="4" x14ac:dyDescent="0.25">
      <c r="A383" s="16"/>
      <c r="B383" s="12"/>
      <c r="C383" s="16"/>
      <c r="D383" s="16"/>
      <c r="E383" s="17" t="s">
        <v>781</v>
      </c>
      <c r="F383" s="25">
        <v>57.7</v>
      </c>
      <c r="G383" s="16"/>
      <c r="H383" s="16"/>
      <c r="I383" s="16"/>
      <c r="J383" s="25">
        <f>F383</f>
        <v>57.7</v>
      </c>
      <c r="K383" s="18"/>
      <c r="W383" s="1"/>
      <c r="X383" s="1"/>
      <c r="Y383" s="1"/>
      <c r="Z383" s="1"/>
      <c r="AA383" s="1"/>
    </row>
    <row r="384" spans="1:27" outlineLevel="4" x14ac:dyDescent="0.25">
      <c r="A384" s="16"/>
      <c r="B384" s="12"/>
      <c r="C384" s="16"/>
      <c r="D384" s="16"/>
      <c r="E384" s="17"/>
      <c r="F384" s="25"/>
      <c r="G384" s="16"/>
      <c r="H384" s="16"/>
      <c r="I384" s="16"/>
      <c r="J384" s="16"/>
      <c r="K384" s="18"/>
      <c r="W384" s="1"/>
      <c r="X384" s="1"/>
      <c r="Y384" s="1"/>
      <c r="Z384" s="1"/>
      <c r="AA384" s="1"/>
    </row>
    <row r="385" spans="1:27" ht="24" outlineLevel="3" x14ac:dyDescent="0.25">
      <c r="A385" s="12" t="s">
        <v>13</v>
      </c>
      <c r="B385" s="12" t="s">
        <v>1070</v>
      </c>
      <c r="C385" s="12" t="s">
        <v>23</v>
      </c>
      <c r="D385" s="12">
        <v>104918</v>
      </c>
      <c r="E385" s="13" t="s">
        <v>790</v>
      </c>
      <c r="F385" s="12"/>
      <c r="G385" s="12"/>
      <c r="H385" s="12"/>
      <c r="I385" s="12"/>
      <c r="J385" s="12" t="s">
        <v>67</v>
      </c>
      <c r="K385" s="15">
        <f>SUM(J387:J387)</f>
        <v>133.9</v>
      </c>
      <c r="W385" s="1"/>
      <c r="X385" s="1"/>
      <c r="Y385" s="1"/>
      <c r="Z385" s="1"/>
      <c r="AA385" s="1"/>
    </row>
    <row r="386" spans="1:27" outlineLevel="4" x14ac:dyDescent="0.25">
      <c r="A386" s="16"/>
      <c r="B386" s="12"/>
      <c r="C386" s="16"/>
      <c r="D386" s="16"/>
      <c r="E386" s="17"/>
      <c r="F386" s="25" t="s">
        <v>762</v>
      </c>
      <c r="G386" s="16"/>
      <c r="H386" s="16"/>
      <c r="I386" s="16"/>
      <c r="J386" s="16" t="s">
        <v>226</v>
      </c>
      <c r="K386" s="18"/>
      <c r="W386" s="1"/>
      <c r="X386" s="1"/>
      <c r="Y386" s="1"/>
      <c r="Z386" s="1"/>
      <c r="AA386" s="1"/>
    </row>
    <row r="387" spans="1:27" outlineLevel="4" x14ac:dyDescent="0.25">
      <c r="A387" s="16"/>
      <c r="B387" s="12"/>
      <c r="C387" s="16"/>
      <c r="D387" s="16"/>
      <c r="E387" s="17" t="s">
        <v>781</v>
      </c>
      <c r="F387" s="25">
        <v>133.9</v>
      </c>
      <c r="G387" s="16"/>
      <c r="H387" s="16"/>
      <c r="I387" s="16"/>
      <c r="J387" s="25">
        <f>F387</f>
        <v>133.9</v>
      </c>
      <c r="K387" s="18"/>
      <c r="W387" s="1"/>
      <c r="X387" s="1"/>
      <c r="Y387" s="1"/>
      <c r="Z387" s="1"/>
      <c r="AA387" s="1"/>
    </row>
    <row r="388" spans="1:27" outlineLevel="4" x14ac:dyDescent="0.25">
      <c r="A388" s="16"/>
      <c r="B388" s="12"/>
      <c r="C388" s="16"/>
      <c r="D388" s="16"/>
      <c r="E388" s="17"/>
      <c r="F388" s="25"/>
      <c r="G388" s="16"/>
      <c r="H388" s="16"/>
      <c r="I388" s="16"/>
      <c r="J388" s="16"/>
      <c r="K388" s="18"/>
      <c r="W388" s="1"/>
      <c r="X388" s="1"/>
      <c r="Y388" s="1"/>
      <c r="Z388" s="1"/>
      <c r="AA388" s="1"/>
    </row>
    <row r="389" spans="1:27" ht="24" outlineLevel="3" x14ac:dyDescent="0.25">
      <c r="A389" s="12" t="s">
        <v>13</v>
      </c>
      <c r="B389" s="12" t="s">
        <v>1071</v>
      </c>
      <c r="C389" s="12" t="s">
        <v>23</v>
      </c>
      <c r="D389" s="12">
        <v>104919</v>
      </c>
      <c r="E389" s="13" t="s">
        <v>791</v>
      </c>
      <c r="F389" s="12"/>
      <c r="G389" s="12"/>
      <c r="H389" s="12"/>
      <c r="I389" s="12"/>
      <c r="J389" s="12" t="s">
        <v>67</v>
      </c>
      <c r="K389" s="15">
        <f>SUM(J391:J391)</f>
        <v>77.7</v>
      </c>
      <c r="W389" s="1"/>
      <c r="X389" s="1"/>
      <c r="Y389" s="1"/>
      <c r="Z389" s="1"/>
      <c r="AA389" s="1"/>
    </row>
    <row r="390" spans="1:27" outlineLevel="4" x14ac:dyDescent="0.25">
      <c r="A390" s="16"/>
      <c r="B390" s="12"/>
      <c r="C390" s="16"/>
      <c r="D390" s="16"/>
      <c r="E390" s="17"/>
      <c r="F390" s="25" t="s">
        <v>762</v>
      </c>
      <c r="G390" s="16"/>
      <c r="H390" s="16"/>
      <c r="I390" s="16"/>
      <c r="J390" s="16" t="s">
        <v>226</v>
      </c>
      <c r="K390" s="18"/>
      <c r="W390" s="1"/>
      <c r="X390" s="1"/>
      <c r="Y390" s="1"/>
      <c r="Z390" s="1"/>
      <c r="AA390" s="1"/>
    </row>
    <row r="391" spans="1:27" outlineLevel="4" x14ac:dyDescent="0.25">
      <c r="A391" s="16"/>
      <c r="B391" s="12"/>
      <c r="C391" s="16"/>
      <c r="D391" s="16"/>
      <c r="E391" s="17" t="s">
        <v>781</v>
      </c>
      <c r="F391" s="25">
        <v>77.7</v>
      </c>
      <c r="G391" s="16"/>
      <c r="H391" s="16"/>
      <c r="I391" s="16"/>
      <c r="J391" s="25">
        <f>F391</f>
        <v>77.7</v>
      </c>
      <c r="K391" s="18"/>
      <c r="W391" s="1"/>
      <c r="X391" s="1"/>
      <c r="Y391" s="1"/>
      <c r="Z391" s="1"/>
      <c r="AA391" s="1"/>
    </row>
    <row r="392" spans="1:27" outlineLevel="4" x14ac:dyDescent="0.25">
      <c r="A392" s="16"/>
      <c r="B392" s="12"/>
      <c r="C392" s="16"/>
      <c r="D392" s="16"/>
      <c r="E392" s="17"/>
      <c r="F392" s="25"/>
      <c r="G392" s="16"/>
      <c r="H392" s="16"/>
      <c r="I392" s="16"/>
      <c r="J392" s="16"/>
      <c r="K392" s="18"/>
      <c r="W392" s="1"/>
      <c r="X392" s="1"/>
      <c r="Y392" s="1"/>
      <c r="Z392" s="1"/>
      <c r="AA392" s="1"/>
    </row>
    <row r="393" spans="1:27" ht="24" outlineLevel="3" x14ac:dyDescent="0.25">
      <c r="A393" s="12" t="s">
        <v>13</v>
      </c>
      <c r="B393" s="12" t="s">
        <v>1072</v>
      </c>
      <c r="C393" s="12" t="s">
        <v>23</v>
      </c>
      <c r="D393" s="12">
        <v>104916</v>
      </c>
      <c r="E393" s="13" t="s">
        <v>792</v>
      </c>
      <c r="F393" s="12"/>
      <c r="G393" s="12"/>
      <c r="H393" s="12"/>
      <c r="I393" s="12"/>
      <c r="J393" s="12" t="s">
        <v>67</v>
      </c>
      <c r="K393" s="15">
        <f>SUM(J395:J395)</f>
        <v>0.8</v>
      </c>
      <c r="W393" s="1"/>
      <c r="X393" s="1"/>
      <c r="Y393" s="1"/>
      <c r="Z393" s="1"/>
      <c r="AA393" s="1"/>
    </row>
    <row r="394" spans="1:27" outlineLevel="4" x14ac:dyDescent="0.25">
      <c r="A394" s="16"/>
      <c r="B394" s="12"/>
      <c r="C394" s="16"/>
      <c r="D394" s="16"/>
      <c r="E394" s="17"/>
      <c r="F394" s="25" t="s">
        <v>762</v>
      </c>
      <c r="G394" s="16"/>
      <c r="H394" s="16"/>
      <c r="I394" s="16"/>
      <c r="J394" s="16" t="s">
        <v>226</v>
      </c>
      <c r="K394" s="18"/>
      <c r="W394" s="1"/>
      <c r="X394" s="1"/>
      <c r="Y394" s="1"/>
      <c r="Z394" s="1"/>
      <c r="AA394" s="1"/>
    </row>
    <row r="395" spans="1:27" outlineLevel="4" x14ac:dyDescent="0.25">
      <c r="A395" s="16"/>
      <c r="B395" s="12"/>
      <c r="C395" s="16"/>
      <c r="D395" s="16"/>
      <c r="E395" s="17" t="s">
        <v>781</v>
      </c>
      <c r="F395" s="25">
        <v>0.8</v>
      </c>
      <c r="G395" s="16"/>
      <c r="H395" s="16"/>
      <c r="I395" s="16"/>
      <c r="J395" s="25">
        <f>F395</f>
        <v>0.8</v>
      </c>
      <c r="K395" s="18"/>
      <c r="W395" s="1"/>
      <c r="X395" s="1"/>
      <c r="Y395" s="1"/>
      <c r="Z395" s="1"/>
      <c r="AA395" s="1"/>
    </row>
    <row r="396" spans="1:27" outlineLevel="4" x14ac:dyDescent="0.25">
      <c r="A396" s="16"/>
      <c r="B396" s="12"/>
      <c r="C396" s="16"/>
      <c r="D396" s="16"/>
      <c r="E396" s="17"/>
      <c r="F396" s="25"/>
      <c r="G396" s="16"/>
      <c r="H396" s="16"/>
      <c r="I396" s="16"/>
      <c r="J396" s="16"/>
      <c r="K396" s="18"/>
      <c r="W396" s="1"/>
      <c r="X396" s="1"/>
      <c r="Y396" s="1"/>
      <c r="Z396" s="1"/>
      <c r="AA396" s="1"/>
    </row>
    <row r="397" spans="1:27" ht="24" outlineLevel="3" x14ac:dyDescent="0.25">
      <c r="A397" s="12" t="s">
        <v>13</v>
      </c>
      <c r="B397" s="12" t="s">
        <v>1073</v>
      </c>
      <c r="C397" s="12" t="s">
        <v>32</v>
      </c>
      <c r="D397" s="12">
        <v>20006003</v>
      </c>
      <c r="E397" s="13" t="s">
        <v>75</v>
      </c>
      <c r="F397" s="12"/>
      <c r="G397" s="12"/>
      <c r="H397" s="12"/>
      <c r="I397" s="12"/>
      <c r="J397" s="12" t="s">
        <v>76</v>
      </c>
      <c r="K397" s="15">
        <f>J399</f>
        <v>3</v>
      </c>
      <c r="W397" s="1"/>
      <c r="X397" s="1"/>
      <c r="Y397" s="1"/>
      <c r="Z397" s="1"/>
      <c r="AA397" s="1"/>
    </row>
    <row r="398" spans="1:27" ht="24" outlineLevel="4" x14ac:dyDescent="0.25">
      <c r="A398" s="16"/>
      <c r="B398" s="12"/>
      <c r="C398" s="16"/>
      <c r="D398" s="16"/>
      <c r="E398" s="17"/>
      <c r="F398" s="25" t="s">
        <v>120</v>
      </c>
      <c r="G398" s="16"/>
      <c r="H398" s="16"/>
      <c r="I398" s="16"/>
      <c r="J398" s="16" t="s">
        <v>758</v>
      </c>
      <c r="K398" s="18"/>
      <c r="W398" s="1"/>
      <c r="X398" s="1"/>
      <c r="Y398" s="1"/>
      <c r="Z398" s="1"/>
      <c r="AA398" s="1"/>
    </row>
    <row r="399" spans="1:27" outlineLevel="4" x14ac:dyDescent="0.25">
      <c r="A399" s="16"/>
      <c r="B399" s="12"/>
      <c r="C399" s="16"/>
      <c r="D399" s="16"/>
      <c r="E399" s="17" t="s">
        <v>107</v>
      </c>
      <c r="F399" s="25">
        <v>3</v>
      </c>
      <c r="G399" s="16"/>
      <c r="H399" s="16"/>
      <c r="I399" s="16"/>
      <c r="J399" s="25">
        <f>F399</f>
        <v>3</v>
      </c>
      <c r="K399" s="18"/>
      <c r="W399" s="1"/>
      <c r="X399" s="1"/>
      <c r="Y399" s="1"/>
      <c r="Z399" s="1"/>
      <c r="AA399" s="1"/>
    </row>
    <row r="400" spans="1:27" outlineLevel="4" x14ac:dyDescent="0.25">
      <c r="A400" s="16"/>
      <c r="B400" s="12"/>
      <c r="C400" s="16"/>
      <c r="D400" s="16"/>
      <c r="E400" s="17"/>
      <c r="F400" s="25"/>
      <c r="G400" s="16"/>
      <c r="H400" s="16"/>
      <c r="I400" s="16"/>
      <c r="J400" s="16"/>
      <c r="K400" s="18"/>
      <c r="W400" s="1"/>
      <c r="X400" s="1"/>
      <c r="Y400" s="1"/>
      <c r="Z400" s="1"/>
      <c r="AA400" s="1"/>
    </row>
    <row r="401" spans="1:27" outlineLevel="3" x14ac:dyDescent="0.25">
      <c r="A401" s="12" t="s">
        <v>13</v>
      </c>
      <c r="B401" s="12" t="s">
        <v>1074</v>
      </c>
      <c r="C401" s="12" t="s">
        <v>32</v>
      </c>
      <c r="D401" s="12">
        <v>20006004</v>
      </c>
      <c r="E401" s="13" t="s">
        <v>77</v>
      </c>
      <c r="F401" s="12"/>
      <c r="G401" s="12"/>
      <c r="H401" s="12"/>
      <c r="I401" s="12"/>
      <c r="J401" s="12" t="s">
        <v>78</v>
      </c>
      <c r="K401" s="15">
        <f>J403</f>
        <v>2</v>
      </c>
      <c r="W401" s="1"/>
      <c r="X401" s="1"/>
      <c r="Y401" s="1"/>
      <c r="Z401" s="1"/>
      <c r="AA401" s="1"/>
    </row>
    <row r="402" spans="1:27" ht="24" outlineLevel="4" x14ac:dyDescent="0.25">
      <c r="A402" s="16"/>
      <c r="B402" s="12"/>
      <c r="C402" s="16"/>
      <c r="D402" s="16"/>
      <c r="E402" s="17"/>
      <c r="F402" s="25" t="s">
        <v>121</v>
      </c>
      <c r="G402" s="16"/>
      <c r="H402" s="16"/>
      <c r="I402" s="16"/>
      <c r="J402" s="16" t="s">
        <v>759</v>
      </c>
      <c r="K402" s="18"/>
      <c r="W402" s="1"/>
      <c r="X402" s="1"/>
      <c r="Y402" s="1"/>
      <c r="Z402" s="1"/>
      <c r="AA402" s="1"/>
    </row>
    <row r="403" spans="1:27" outlineLevel="4" x14ac:dyDescent="0.25">
      <c r="A403" s="16"/>
      <c r="B403" s="12"/>
      <c r="C403" s="16"/>
      <c r="D403" s="16"/>
      <c r="E403" s="17" t="s">
        <v>107</v>
      </c>
      <c r="F403" s="25">
        <v>2</v>
      </c>
      <c r="G403" s="16"/>
      <c r="H403" s="16"/>
      <c r="I403" s="16"/>
      <c r="J403" s="25">
        <f>F403</f>
        <v>2</v>
      </c>
      <c r="K403" s="18"/>
      <c r="W403" s="1"/>
      <c r="X403" s="1"/>
      <c r="Y403" s="1"/>
      <c r="Z403" s="1"/>
      <c r="AA403" s="1"/>
    </row>
    <row r="404" spans="1:27" outlineLevel="4" x14ac:dyDescent="0.25">
      <c r="A404" s="16"/>
      <c r="B404" s="12"/>
      <c r="C404" s="16"/>
      <c r="D404" s="16"/>
      <c r="E404" s="17"/>
      <c r="F404" s="25"/>
      <c r="G404" s="16"/>
      <c r="H404" s="16"/>
      <c r="I404" s="16"/>
      <c r="J404" s="16"/>
      <c r="K404" s="18"/>
      <c r="W404" s="1"/>
      <c r="X404" s="1"/>
      <c r="Y404" s="1"/>
      <c r="Z404" s="1"/>
      <c r="AA404" s="1"/>
    </row>
    <row r="405" spans="1:27" outlineLevel="3" x14ac:dyDescent="0.25">
      <c r="A405" s="12" t="s">
        <v>13</v>
      </c>
      <c r="B405" s="12" t="s">
        <v>1075</v>
      </c>
      <c r="C405" s="12" t="s">
        <v>32</v>
      </c>
      <c r="D405" s="12">
        <v>20006002</v>
      </c>
      <c r="E405" s="13" t="s">
        <v>79</v>
      </c>
      <c r="F405" s="12"/>
      <c r="G405" s="12"/>
      <c r="H405" s="12"/>
      <c r="I405" s="12"/>
      <c r="J405" s="12" t="s">
        <v>24</v>
      </c>
      <c r="K405" s="15">
        <f>J407</f>
        <v>6</v>
      </c>
      <c r="W405" s="1"/>
      <c r="X405" s="1"/>
      <c r="Y405" s="1"/>
      <c r="Z405" s="1"/>
      <c r="AA405" s="1"/>
    </row>
    <row r="406" spans="1:27" outlineLevel="4" x14ac:dyDescent="0.25">
      <c r="A406" s="16"/>
      <c r="B406" s="12"/>
      <c r="C406" s="16"/>
      <c r="D406" s="16"/>
      <c r="E406" s="17"/>
      <c r="F406" s="25" t="s">
        <v>270</v>
      </c>
      <c r="G406" s="16"/>
      <c r="H406" s="16"/>
      <c r="I406" s="16"/>
      <c r="J406" s="16" t="s">
        <v>271</v>
      </c>
      <c r="K406" s="18"/>
      <c r="W406" s="1"/>
      <c r="X406" s="1"/>
      <c r="Y406" s="1"/>
      <c r="Z406" s="1"/>
      <c r="AA406" s="1"/>
    </row>
    <row r="407" spans="1:27" outlineLevel="4" x14ac:dyDescent="0.25">
      <c r="A407" s="16"/>
      <c r="B407" s="12"/>
      <c r="C407" s="16"/>
      <c r="D407" s="16"/>
      <c r="E407" s="17" t="s">
        <v>107</v>
      </c>
      <c r="F407" s="25">
        <v>6</v>
      </c>
      <c r="G407" s="16"/>
      <c r="H407" s="16"/>
      <c r="I407" s="16"/>
      <c r="J407" s="25">
        <f>F407</f>
        <v>6</v>
      </c>
      <c r="K407" s="18"/>
      <c r="W407" s="1"/>
      <c r="X407" s="1"/>
      <c r="Y407" s="1"/>
      <c r="Z407" s="1"/>
      <c r="AA407" s="1"/>
    </row>
    <row r="408" spans="1:27" outlineLevel="4" x14ac:dyDescent="0.25">
      <c r="A408" s="16"/>
      <c r="B408" s="12"/>
      <c r="C408" s="16"/>
      <c r="D408" s="16"/>
      <c r="E408" s="17"/>
      <c r="F408" s="25"/>
      <c r="G408" s="16"/>
      <c r="H408" s="16"/>
      <c r="I408" s="16"/>
      <c r="J408" s="16"/>
      <c r="K408" s="18"/>
      <c r="W408" s="1"/>
      <c r="X408" s="1"/>
      <c r="Y408" s="1"/>
      <c r="Z408" s="1"/>
      <c r="AA408" s="1"/>
    </row>
    <row r="409" spans="1:27" outlineLevel="3" x14ac:dyDescent="0.25">
      <c r="A409" s="12" t="s">
        <v>13</v>
      </c>
      <c r="B409" s="12" t="s">
        <v>1076</v>
      </c>
      <c r="C409" s="12" t="s">
        <v>23</v>
      </c>
      <c r="D409" s="12">
        <v>104737</v>
      </c>
      <c r="E409" s="13" t="s">
        <v>281</v>
      </c>
      <c r="F409" s="12"/>
      <c r="G409" s="12"/>
      <c r="H409" s="12"/>
      <c r="I409" s="12"/>
      <c r="J409" s="12" t="s">
        <v>89</v>
      </c>
      <c r="K409" s="15">
        <f>SUM(J411)</f>
        <v>0.13999999999999968</v>
      </c>
      <c r="W409" s="1"/>
      <c r="X409" s="1"/>
      <c r="Y409" s="1"/>
      <c r="Z409" s="1"/>
      <c r="AA409" s="1"/>
    </row>
    <row r="410" spans="1:27" ht="36" outlineLevel="4" x14ac:dyDescent="0.25">
      <c r="A410" s="16"/>
      <c r="B410" s="12"/>
      <c r="C410" s="16"/>
      <c r="D410" s="16"/>
      <c r="E410" s="17"/>
      <c r="F410" s="25" t="s">
        <v>797</v>
      </c>
      <c r="G410" s="25" t="s">
        <v>798</v>
      </c>
      <c r="H410" s="16"/>
      <c r="I410" s="16"/>
      <c r="J410" s="16" t="s">
        <v>278</v>
      </c>
      <c r="K410" s="18"/>
      <c r="W410" s="1"/>
      <c r="X410" s="1"/>
      <c r="Y410" s="1"/>
      <c r="Z410" s="1"/>
      <c r="AA410" s="1"/>
    </row>
    <row r="411" spans="1:27" outlineLevel="4" x14ac:dyDescent="0.25">
      <c r="A411" s="16"/>
      <c r="B411" s="12"/>
      <c r="C411" s="16"/>
      <c r="D411" s="16"/>
      <c r="E411" s="17" t="s">
        <v>796</v>
      </c>
      <c r="F411" s="25">
        <v>4.75</v>
      </c>
      <c r="G411" s="25">
        <v>4.6100000000000003</v>
      </c>
      <c r="H411" s="16"/>
      <c r="I411" s="16"/>
      <c r="J411" s="25">
        <f>F411-G411</f>
        <v>0.13999999999999968</v>
      </c>
      <c r="K411" s="18"/>
      <c r="W411" s="1"/>
      <c r="X411" s="1"/>
      <c r="Y411" s="1"/>
      <c r="Z411" s="1"/>
      <c r="AA411" s="1"/>
    </row>
    <row r="412" spans="1:27" outlineLevel="4" x14ac:dyDescent="0.25">
      <c r="A412" s="16"/>
      <c r="B412" s="12"/>
      <c r="C412" s="16"/>
      <c r="D412" s="16"/>
      <c r="E412" s="17"/>
      <c r="F412" s="25"/>
      <c r="G412" s="16"/>
      <c r="H412" s="16"/>
      <c r="I412" s="16"/>
      <c r="J412" s="16"/>
      <c r="K412" s="18"/>
      <c r="W412" s="1"/>
      <c r="X412" s="1"/>
      <c r="Y412" s="1"/>
      <c r="Z412" s="1"/>
      <c r="AA412" s="1"/>
    </row>
    <row r="413" spans="1:27" ht="36" outlineLevel="3" x14ac:dyDescent="0.25">
      <c r="A413" s="12" t="s">
        <v>13</v>
      </c>
      <c r="B413" s="12" t="s">
        <v>1077</v>
      </c>
      <c r="C413" s="12" t="s">
        <v>23</v>
      </c>
      <c r="D413" s="12">
        <v>100973</v>
      </c>
      <c r="E413" s="13" t="s">
        <v>68</v>
      </c>
      <c r="F413" s="12"/>
      <c r="G413" s="12"/>
      <c r="H413" s="12"/>
      <c r="I413" s="12"/>
      <c r="J413" s="12" t="s">
        <v>89</v>
      </c>
      <c r="K413" s="15">
        <f>SUM(J415)</f>
        <v>5.9930000000000003</v>
      </c>
      <c r="W413" s="1"/>
      <c r="X413" s="1"/>
      <c r="Y413" s="1"/>
      <c r="Z413" s="1"/>
      <c r="AA413" s="1"/>
    </row>
    <row r="414" spans="1:27" outlineLevel="4" x14ac:dyDescent="0.25">
      <c r="A414" s="16"/>
      <c r="B414" s="12"/>
      <c r="C414" s="16"/>
      <c r="D414" s="16"/>
      <c r="E414" s="17"/>
      <c r="F414" s="25" t="s">
        <v>112</v>
      </c>
      <c r="G414" s="16" t="s">
        <v>799</v>
      </c>
      <c r="H414" s="16"/>
      <c r="I414" s="16"/>
      <c r="J414" s="16" t="s">
        <v>278</v>
      </c>
      <c r="K414" s="18"/>
      <c r="W414" s="1"/>
      <c r="X414" s="1"/>
      <c r="Y414" s="1"/>
      <c r="Z414" s="1"/>
      <c r="AA414" s="1"/>
    </row>
    <row r="415" spans="1:27" outlineLevel="4" x14ac:dyDescent="0.25">
      <c r="A415" s="16"/>
      <c r="B415" s="12"/>
      <c r="C415" s="16"/>
      <c r="D415" s="16"/>
      <c r="E415" s="17" t="s">
        <v>800</v>
      </c>
      <c r="F415" s="25">
        <v>4.6100000000000003</v>
      </c>
      <c r="G415" s="25">
        <v>1.3</v>
      </c>
      <c r="H415" s="16"/>
      <c r="I415" s="16"/>
      <c r="J415" s="25">
        <f>F415*G415</f>
        <v>5.9930000000000003</v>
      </c>
      <c r="K415" s="18"/>
      <c r="W415" s="1"/>
      <c r="X415" s="1"/>
      <c r="Y415" s="1"/>
      <c r="Z415" s="1"/>
      <c r="AA415" s="1"/>
    </row>
    <row r="416" spans="1:27" outlineLevel="4" x14ac:dyDescent="0.25">
      <c r="A416" s="16"/>
      <c r="B416" s="12"/>
      <c r="C416" s="16"/>
      <c r="D416" s="16"/>
      <c r="E416" s="17"/>
      <c r="F416" s="25"/>
      <c r="G416" s="16"/>
      <c r="H416" s="16"/>
      <c r="I416" s="16"/>
      <c r="J416" s="16"/>
      <c r="K416" s="18"/>
      <c r="W416" s="1"/>
      <c r="X416" s="1"/>
      <c r="Y416" s="1"/>
      <c r="Z416" s="1"/>
      <c r="AA416" s="1"/>
    </row>
    <row r="417" spans="1:27" ht="24" outlineLevel="3" x14ac:dyDescent="0.25">
      <c r="A417" s="12" t="s">
        <v>13</v>
      </c>
      <c r="B417" s="12" t="s">
        <v>1078</v>
      </c>
      <c r="C417" s="12" t="s">
        <v>23</v>
      </c>
      <c r="D417" s="12">
        <v>97914</v>
      </c>
      <c r="E417" s="13" t="s">
        <v>69</v>
      </c>
      <c r="F417" s="12"/>
      <c r="G417" s="12"/>
      <c r="H417" s="12"/>
      <c r="I417" s="12"/>
      <c r="J417" s="12" t="s">
        <v>70</v>
      </c>
      <c r="K417" s="15">
        <f>SUM(J419)</f>
        <v>59.900000000000006</v>
      </c>
      <c r="W417" s="1"/>
      <c r="X417" s="1"/>
      <c r="Y417" s="1"/>
      <c r="Z417" s="1"/>
      <c r="AA417" s="1"/>
    </row>
    <row r="418" spans="1:27" outlineLevel="4" x14ac:dyDescent="0.25">
      <c r="A418" s="16"/>
      <c r="B418" s="12"/>
      <c r="C418" s="16"/>
      <c r="D418" s="16"/>
      <c r="E418" s="17"/>
      <c r="F418" s="25" t="s">
        <v>112</v>
      </c>
      <c r="G418" s="16" t="s">
        <v>801</v>
      </c>
      <c r="H418" s="16"/>
      <c r="I418" s="16"/>
      <c r="J418" s="16" t="s">
        <v>278</v>
      </c>
      <c r="K418" s="18"/>
      <c r="W418" s="1"/>
      <c r="X418" s="1"/>
      <c r="Y418" s="1"/>
      <c r="Z418" s="1"/>
      <c r="AA418" s="1"/>
    </row>
    <row r="419" spans="1:27" outlineLevel="4" x14ac:dyDescent="0.25">
      <c r="A419" s="16"/>
      <c r="B419" s="12"/>
      <c r="C419" s="16"/>
      <c r="D419" s="16"/>
      <c r="E419" s="17" t="s">
        <v>802</v>
      </c>
      <c r="F419" s="25">
        <v>5.99</v>
      </c>
      <c r="G419" s="25">
        <v>10</v>
      </c>
      <c r="H419" s="16"/>
      <c r="I419" s="16"/>
      <c r="J419" s="25">
        <f>F419*G419</f>
        <v>59.900000000000006</v>
      </c>
      <c r="K419" s="18"/>
      <c r="W419" s="1"/>
      <c r="X419" s="1"/>
      <c r="Y419" s="1"/>
      <c r="Z419" s="1"/>
      <c r="AA419" s="1"/>
    </row>
    <row r="420" spans="1:27" outlineLevel="4" x14ac:dyDescent="0.25">
      <c r="A420" s="16"/>
      <c r="B420" s="12"/>
      <c r="C420" s="16"/>
      <c r="D420" s="16"/>
      <c r="E420" s="17"/>
      <c r="F420" s="25"/>
      <c r="G420" s="16"/>
      <c r="H420" s="16"/>
      <c r="I420" s="16"/>
      <c r="J420" s="16"/>
      <c r="K420" s="18"/>
      <c r="W420" s="1"/>
      <c r="X420" s="1"/>
      <c r="Y420" s="1"/>
      <c r="Z420" s="1"/>
      <c r="AA420" s="1"/>
    </row>
    <row r="421" spans="1:27" outlineLevel="2" x14ac:dyDescent="0.25">
      <c r="A421" s="12" t="s">
        <v>72</v>
      </c>
      <c r="B421" s="12" t="s">
        <v>795</v>
      </c>
      <c r="C421" s="12"/>
      <c r="D421" s="12"/>
      <c r="E421" s="13" t="s">
        <v>1080</v>
      </c>
      <c r="F421" s="12"/>
      <c r="G421" s="12"/>
      <c r="H421" s="12"/>
      <c r="I421" s="12"/>
      <c r="J421" s="12" t="s">
        <v>37</v>
      </c>
      <c r="K421" s="14"/>
      <c r="W421" s="1"/>
      <c r="X421" s="1"/>
      <c r="Y421" s="1"/>
      <c r="Z421" s="1"/>
      <c r="AA421" s="1"/>
    </row>
    <row r="422" spans="1:27" outlineLevel="3" x14ac:dyDescent="0.25">
      <c r="A422" s="12" t="s">
        <v>13</v>
      </c>
      <c r="B422" s="12" t="s">
        <v>1081</v>
      </c>
      <c r="C422" s="12" t="s">
        <v>23</v>
      </c>
      <c r="D422" s="12">
        <v>93358</v>
      </c>
      <c r="E422" s="13" t="s">
        <v>275</v>
      </c>
      <c r="F422" s="12"/>
      <c r="G422" s="12"/>
      <c r="H422" s="12"/>
      <c r="I422" s="12"/>
      <c r="J422" s="12" t="s">
        <v>89</v>
      </c>
      <c r="K422" s="15">
        <f>SUM(J424)</f>
        <v>3.722</v>
      </c>
      <c r="W422" s="1"/>
      <c r="X422" s="1"/>
      <c r="Y422" s="1"/>
      <c r="Z422" s="1"/>
      <c r="AA422" s="1"/>
    </row>
    <row r="423" spans="1:27" outlineLevel="4" x14ac:dyDescent="0.25">
      <c r="A423" s="16"/>
      <c r="B423" s="12"/>
      <c r="C423" s="16"/>
      <c r="D423" s="16"/>
      <c r="E423" s="17"/>
      <c r="F423" s="25" t="s">
        <v>85</v>
      </c>
      <c r="G423" s="16" t="s">
        <v>232</v>
      </c>
      <c r="H423" s="16"/>
      <c r="I423" s="16"/>
      <c r="J423" s="16" t="s">
        <v>278</v>
      </c>
      <c r="K423" s="18"/>
      <c r="W423" s="1"/>
      <c r="X423" s="1"/>
      <c r="Y423" s="1"/>
      <c r="Z423" s="1"/>
      <c r="AA423" s="1"/>
    </row>
    <row r="424" spans="1:27" outlineLevel="4" x14ac:dyDescent="0.25">
      <c r="A424" s="16"/>
      <c r="B424" s="12"/>
      <c r="C424" s="16"/>
      <c r="D424" s="16"/>
      <c r="E424" s="17" t="s">
        <v>1082</v>
      </c>
      <c r="F424" s="25">
        <v>18.61</v>
      </c>
      <c r="G424" s="25">
        <v>0.2</v>
      </c>
      <c r="H424" s="16"/>
      <c r="I424" s="16"/>
      <c r="J424" s="25">
        <f>F424*G424</f>
        <v>3.722</v>
      </c>
      <c r="K424" s="18"/>
      <c r="W424" s="1"/>
      <c r="X424" s="1"/>
      <c r="Y424" s="1"/>
      <c r="Z424" s="1"/>
      <c r="AA424" s="1"/>
    </row>
    <row r="425" spans="1:27" outlineLevel="4" x14ac:dyDescent="0.25">
      <c r="A425" s="16"/>
      <c r="B425" s="12"/>
      <c r="C425" s="16"/>
      <c r="D425" s="16"/>
      <c r="E425" s="17"/>
      <c r="F425" s="25"/>
      <c r="G425" s="16"/>
      <c r="H425" s="16"/>
      <c r="I425" s="16"/>
      <c r="J425" s="16"/>
      <c r="K425" s="18"/>
      <c r="W425" s="1"/>
      <c r="X425" s="1"/>
      <c r="Y425" s="1"/>
      <c r="Z425" s="1"/>
      <c r="AA425" s="1"/>
    </row>
    <row r="426" spans="1:27" ht="36" outlineLevel="3" x14ac:dyDescent="0.25">
      <c r="A426" s="12" t="s">
        <v>13</v>
      </c>
      <c r="B426" s="12" t="s">
        <v>1087</v>
      </c>
      <c r="C426" s="12" t="s">
        <v>23</v>
      </c>
      <c r="D426" s="12">
        <v>97084</v>
      </c>
      <c r="E426" s="13" t="s">
        <v>942</v>
      </c>
      <c r="F426" s="12"/>
      <c r="G426" s="12"/>
      <c r="H426" s="12"/>
      <c r="I426" s="12"/>
      <c r="J426" s="12" t="s">
        <v>88</v>
      </c>
      <c r="K426" s="15">
        <f>J428</f>
        <v>18.61</v>
      </c>
      <c r="W426" s="1"/>
      <c r="X426" s="1"/>
      <c r="Y426" s="1"/>
      <c r="Z426" s="1"/>
      <c r="AA426" s="1"/>
    </row>
    <row r="427" spans="1:27" outlineLevel="4" x14ac:dyDescent="0.25">
      <c r="A427" s="16"/>
      <c r="B427" s="12"/>
      <c r="C427" s="16"/>
      <c r="D427" s="16"/>
      <c r="E427" s="17"/>
      <c r="F427" s="25" t="s">
        <v>85</v>
      </c>
      <c r="G427" s="16"/>
      <c r="H427" s="16"/>
      <c r="I427" s="16"/>
      <c r="J427" s="16" t="s">
        <v>227</v>
      </c>
      <c r="K427" s="18"/>
      <c r="W427" s="1"/>
      <c r="X427" s="1"/>
      <c r="Y427" s="1"/>
      <c r="Z427" s="1"/>
      <c r="AA427" s="1"/>
    </row>
    <row r="428" spans="1:27" outlineLevel="4" x14ac:dyDescent="0.25">
      <c r="A428" s="16"/>
      <c r="B428" s="12"/>
      <c r="C428" s="16"/>
      <c r="D428" s="16"/>
      <c r="E428" s="17" t="s">
        <v>1083</v>
      </c>
      <c r="F428" s="25">
        <v>18.61</v>
      </c>
      <c r="G428" s="16"/>
      <c r="H428" s="16"/>
      <c r="I428" s="16"/>
      <c r="J428" s="25">
        <f>F428</f>
        <v>18.61</v>
      </c>
      <c r="K428" s="18"/>
      <c r="W428" s="1"/>
      <c r="X428" s="1"/>
      <c r="Y428" s="1"/>
      <c r="Z428" s="1"/>
      <c r="AA428" s="1"/>
    </row>
    <row r="429" spans="1:27" outlineLevel="4" x14ac:dyDescent="0.25">
      <c r="A429" s="16"/>
      <c r="B429" s="12"/>
      <c r="C429" s="16"/>
      <c r="D429" s="16"/>
      <c r="E429" s="17"/>
      <c r="F429" s="25"/>
      <c r="G429" s="16"/>
      <c r="H429" s="16"/>
      <c r="I429" s="16"/>
      <c r="J429" s="16"/>
      <c r="K429" s="18"/>
      <c r="W429" s="1"/>
      <c r="X429" s="1"/>
      <c r="Y429" s="1"/>
      <c r="Z429" s="1"/>
      <c r="AA429" s="1"/>
    </row>
    <row r="430" spans="1:27" ht="24" outlineLevel="3" x14ac:dyDescent="0.25">
      <c r="A430" s="12" t="s">
        <v>13</v>
      </c>
      <c r="B430" s="12" t="s">
        <v>1086</v>
      </c>
      <c r="C430" s="12" t="s">
        <v>23</v>
      </c>
      <c r="D430" s="12">
        <v>96620</v>
      </c>
      <c r="E430" s="13" t="s">
        <v>720</v>
      </c>
      <c r="F430" s="12"/>
      <c r="G430" s="12"/>
      <c r="H430" s="12"/>
      <c r="I430" s="12"/>
      <c r="J430" s="12" t="s">
        <v>89</v>
      </c>
      <c r="K430" s="15">
        <f>SUM(J432)</f>
        <v>0.93049999999999999</v>
      </c>
      <c r="W430" s="1"/>
      <c r="X430" s="1"/>
      <c r="Y430" s="1"/>
      <c r="Z430" s="1"/>
      <c r="AA430" s="1"/>
    </row>
    <row r="431" spans="1:27" outlineLevel="4" x14ac:dyDescent="0.25">
      <c r="A431" s="16"/>
      <c r="B431" s="12"/>
      <c r="C431" s="16"/>
      <c r="D431" s="16"/>
      <c r="E431" s="17"/>
      <c r="F431" s="25" t="s">
        <v>85</v>
      </c>
      <c r="G431" s="16" t="s">
        <v>232</v>
      </c>
      <c r="H431" s="16"/>
      <c r="I431" s="16"/>
      <c r="J431" s="16" t="s">
        <v>278</v>
      </c>
      <c r="K431" s="18"/>
      <c r="W431" s="1"/>
      <c r="X431" s="1"/>
      <c r="Y431" s="1"/>
      <c r="Z431" s="1"/>
      <c r="AA431" s="1"/>
    </row>
    <row r="432" spans="1:27" outlineLevel="4" x14ac:dyDescent="0.25">
      <c r="A432" s="16"/>
      <c r="B432" s="12"/>
      <c r="C432" s="16"/>
      <c r="D432" s="16"/>
      <c r="E432" s="17" t="s">
        <v>1083</v>
      </c>
      <c r="F432" s="25">
        <v>18.61</v>
      </c>
      <c r="G432" s="25">
        <v>0.05</v>
      </c>
      <c r="H432" s="16"/>
      <c r="I432" s="16"/>
      <c r="J432" s="25">
        <f>F432*G432</f>
        <v>0.93049999999999999</v>
      </c>
      <c r="K432" s="18"/>
      <c r="W432" s="1"/>
      <c r="X432" s="1"/>
      <c r="Y432" s="1"/>
      <c r="Z432" s="1"/>
      <c r="AA432" s="1"/>
    </row>
    <row r="433" spans="1:27" outlineLevel="4" x14ac:dyDescent="0.25">
      <c r="A433" s="16"/>
      <c r="B433" s="12"/>
      <c r="C433" s="16"/>
      <c r="D433" s="16"/>
      <c r="E433" s="17"/>
      <c r="F433" s="25"/>
      <c r="G433" s="16"/>
      <c r="H433" s="16"/>
      <c r="I433" s="16"/>
      <c r="J433" s="16"/>
      <c r="K433" s="18"/>
      <c r="W433" s="1"/>
      <c r="X433" s="1"/>
      <c r="Y433" s="1"/>
      <c r="Z433" s="1"/>
      <c r="AA433" s="1"/>
    </row>
    <row r="434" spans="1:27" ht="36" outlineLevel="3" x14ac:dyDescent="0.25">
      <c r="A434" s="12" t="s">
        <v>13</v>
      </c>
      <c r="B434" s="12" t="s">
        <v>1085</v>
      </c>
      <c r="C434" s="12" t="s">
        <v>23</v>
      </c>
      <c r="D434" s="12">
        <v>97086</v>
      </c>
      <c r="E434" s="13" t="s">
        <v>731</v>
      </c>
      <c r="F434" s="12"/>
      <c r="G434" s="12"/>
      <c r="H434" s="12"/>
      <c r="I434" s="12"/>
      <c r="J434" s="12" t="s">
        <v>88</v>
      </c>
      <c r="K434" s="15">
        <f>J436</f>
        <v>4.05</v>
      </c>
      <c r="W434" s="1"/>
      <c r="X434" s="1"/>
      <c r="Y434" s="1"/>
      <c r="Z434" s="1"/>
      <c r="AA434" s="1"/>
    </row>
    <row r="435" spans="1:27" outlineLevel="4" x14ac:dyDescent="0.25">
      <c r="A435" s="16"/>
      <c r="B435" s="12"/>
      <c r="C435" s="16"/>
      <c r="D435" s="16"/>
      <c r="E435" s="17"/>
      <c r="F435" s="25" t="s">
        <v>85</v>
      </c>
      <c r="G435" s="16"/>
      <c r="H435" s="16"/>
      <c r="I435" s="16"/>
      <c r="J435" s="16" t="s">
        <v>227</v>
      </c>
      <c r="K435" s="18"/>
      <c r="W435" s="1"/>
      <c r="X435" s="1"/>
      <c r="Y435" s="1"/>
      <c r="Z435" s="1"/>
      <c r="AA435" s="1"/>
    </row>
    <row r="436" spans="1:27" outlineLevel="4" x14ac:dyDescent="0.25">
      <c r="A436" s="16"/>
      <c r="B436" s="12"/>
      <c r="C436" s="16"/>
      <c r="D436" s="16"/>
      <c r="E436" s="17" t="s">
        <v>1084</v>
      </c>
      <c r="F436" s="25">
        <v>4.05</v>
      </c>
      <c r="G436" s="16"/>
      <c r="H436" s="16"/>
      <c r="I436" s="16"/>
      <c r="J436" s="25">
        <f>F436</f>
        <v>4.05</v>
      </c>
      <c r="K436" s="18"/>
      <c r="W436" s="1"/>
      <c r="X436" s="1"/>
      <c r="Y436" s="1"/>
      <c r="Z436" s="1"/>
      <c r="AA436" s="1"/>
    </row>
    <row r="437" spans="1:27" outlineLevel="4" x14ac:dyDescent="0.25">
      <c r="A437" s="16"/>
      <c r="B437" s="12"/>
      <c r="C437" s="16"/>
      <c r="D437" s="16"/>
      <c r="E437" s="17"/>
      <c r="F437" s="25"/>
      <c r="G437" s="16"/>
      <c r="H437" s="16"/>
      <c r="I437" s="16"/>
      <c r="J437" s="16"/>
      <c r="K437" s="18"/>
      <c r="W437" s="1"/>
      <c r="X437" s="1"/>
      <c r="Y437" s="1"/>
      <c r="Z437" s="1"/>
      <c r="AA437" s="1"/>
    </row>
    <row r="438" spans="1:27" outlineLevel="3" x14ac:dyDescent="0.25">
      <c r="A438" s="12" t="s">
        <v>13</v>
      </c>
      <c r="B438" s="12" t="s">
        <v>1089</v>
      </c>
      <c r="C438" s="12" t="s">
        <v>86</v>
      </c>
      <c r="D438" s="12" t="s">
        <v>783</v>
      </c>
      <c r="E438" s="13" t="s">
        <v>784</v>
      </c>
      <c r="F438" s="12"/>
      <c r="G438" s="12"/>
      <c r="H438" s="12"/>
      <c r="I438" s="12"/>
      <c r="J438" s="12" t="s">
        <v>89</v>
      </c>
      <c r="K438" s="15">
        <f>SUM(J440:J440)</f>
        <v>2.8</v>
      </c>
      <c r="W438" s="1"/>
      <c r="X438" s="1"/>
      <c r="Y438" s="1"/>
      <c r="Z438" s="1"/>
      <c r="AA438" s="1"/>
    </row>
    <row r="439" spans="1:27" outlineLevel="4" x14ac:dyDescent="0.25">
      <c r="A439" s="16"/>
      <c r="B439" s="12"/>
      <c r="C439" s="16"/>
      <c r="D439" s="16"/>
      <c r="E439" s="17"/>
      <c r="F439" s="25" t="s">
        <v>112</v>
      </c>
      <c r="G439" s="16"/>
      <c r="H439" s="16"/>
      <c r="I439" s="16"/>
      <c r="J439" s="16" t="s">
        <v>278</v>
      </c>
      <c r="K439" s="18"/>
      <c r="W439" s="1"/>
      <c r="X439" s="1"/>
      <c r="Y439" s="1"/>
      <c r="Z439" s="1"/>
      <c r="AA439" s="1"/>
    </row>
    <row r="440" spans="1:27" outlineLevel="4" x14ac:dyDescent="0.25">
      <c r="A440" s="16"/>
      <c r="B440" s="12"/>
      <c r="C440" s="16"/>
      <c r="D440" s="16"/>
      <c r="E440" s="17" t="s">
        <v>1084</v>
      </c>
      <c r="F440" s="25">
        <v>2.8</v>
      </c>
      <c r="G440" s="16"/>
      <c r="H440" s="16"/>
      <c r="I440" s="16"/>
      <c r="J440" s="25">
        <f t="shared" ref="J440" si="16">F440</f>
        <v>2.8</v>
      </c>
      <c r="K440" s="18"/>
      <c r="W440" s="1"/>
      <c r="X440" s="1"/>
      <c r="Y440" s="1"/>
      <c r="Z440" s="1"/>
      <c r="AA440" s="1"/>
    </row>
    <row r="441" spans="1:27" outlineLevel="4" x14ac:dyDescent="0.25">
      <c r="A441" s="16"/>
      <c r="B441" s="12"/>
      <c r="C441" s="16"/>
      <c r="D441" s="16"/>
      <c r="E441" s="17"/>
      <c r="F441" s="25"/>
      <c r="G441" s="16"/>
      <c r="H441" s="16"/>
      <c r="I441" s="16"/>
      <c r="J441" s="16"/>
      <c r="K441" s="18"/>
      <c r="W441" s="1"/>
      <c r="X441" s="1"/>
      <c r="Y441" s="1"/>
      <c r="Z441" s="1"/>
      <c r="AA441" s="1"/>
    </row>
    <row r="442" spans="1:27" outlineLevel="3" x14ac:dyDescent="0.25">
      <c r="A442" s="12" t="s">
        <v>13</v>
      </c>
      <c r="B442" s="12" t="s">
        <v>1088</v>
      </c>
      <c r="C442" s="12" t="s">
        <v>32</v>
      </c>
      <c r="D442" s="12">
        <v>3003030</v>
      </c>
      <c r="E442" s="13" t="s">
        <v>785</v>
      </c>
      <c r="F442" s="12"/>
      <c r="G442" s="12"/>
      <c r="H442" s="12"/>
      <c r="I442" s="12"/>
      <c r="J442" s="12" t="s">
        <v>89</v>
      </c>
      <c r="K442" s="15">
        <f>SUM(J444:J444)</f>
        <v>2.8</v>
      </c>
      <c r="W442" s="1"/>
      <c r="X442" s="1"/>
      <c r="Y442" s="1"/>
      <c r="Z442" s="1"/>
      <c r="AA442" s="1"/>
    </row>
    <row r="443" spans="1:27" outlineLevel="4" x14ac:dyDescent="0.25">
      <c r="A443" s="16"/>
      <c r="B443" s="12"/>
      <c r="C443" s="16"/>
      <c r="D443" s="16"/>
      <c r="E443" s="17"/>
      <c r="F443" s="25" t="s">
        <v>112</v>
      </c>
      <c r="G443" s="16"/>
      <c r="H443" s="16"/>
      <c r="I443" s="16"/>
      <c r="J443" s="16" t="s">
        <v>278</v>
      </c>
      <c r="K443" s="18"/>
      <c r="W443" s="1"/>
      <c r="X443" s="1"/>
      <c r="Y443" s="1"/>
      <c r="Z443" s="1"/>
      <c r="AA443" s="1"/>
    </row>
    <row r="444" spans="1:27" outlineLevel="4" x14ac:dyDescent="0.25">
      <c r="A444" s="16"/>
      <c r="B444" s="12"/>
      <c r="C444" s="16"/>
      <c r="D444" s="16"/>
      <c r="E444" s="17" t="s">
        <v>1084</v>
      </c>
      <c r="F444" s="25">
        <v>2.8</v>
      </c>
      <c r="G444" s="16"/>
      <c r="H444" s="16"/>
      <c r="I444" s="16"/>
      <c r="J444" s="25">
        <f t="shared" ref="J444" si="17">F444</f>
        <v>2.8</v>
      </c>
      <c r="K444" s="18"/>
      <c r="W444" s="1"/>
      <c r="X444" s="1"/>
      <c r="Y444" s="1"/>
      <c r="Z444" s="1"/>
      <c r="AA444" s="1"/>
    </row>
    <row r="445" spans="1:27" outlineLevel="4" x14ac:dyDescent="0.25">
      <c r="A445" s="16"/>
      <c r="B445" s="12"/>
      <c r="C445" s="16"/>
      <c r="D445" s="16"/>
      <c r="E445" s="17"/>
      <c r="F445" s="25"/>
      <c r="G445" s="16"/>
      <c r="H445" s="16"/>
      <c r="I445" s="16"/>
      <c r="J445" s="16"/>
      <c r="K445" s="18"/>
      <c r="W445" s="1"/>
      <c r="X445" s="1"/>
      <c r="Y445" s="1"/>
      <c r="Z445" s="1"/>
      <c r="AA445" s="1"/>
    </row>
    <row r="446" spans="1:27" ht="24" outlineLevel="3" x14ac:dyDescent="0.25">
      <c r="A446" s="12" t="s">
        <v>13</v>
      </c>
      <c r="B446" s="12" t="s">
        <v>1090</v>
      </c>
      <c r="C446" s="12" t="s">
        <v>23</v>
      </c>
      <c r="D446" s="12">
        <v>104918</v>
      </c>
      <c r="E446" s="13" t="s">
        <v>790</v>
      </c>
      <c r="F446" s="12"/>
      <c r="G446" s="12"/>
      <c r="H446" s="12"/>
      <c r="I446" s="12"/>
      <c r="J446" s="12" t="s">
        <v>67</v>
      </c>
      <c r="K446" s="15">
        <f>SUM(J448:J448)</f>
        <v>223.4</v>
      </c>
      <c r="W446" s="1"/>
      <c r="X446" s="1"/>
      <c r="Y446" s="1"/>
      <c r="Z446" s="1"/>
      <c r="AA446" s="1"/>
    </row>
    <row r="447" spans="1:27" outlineLevel="4" x14ac:dyDescent="0.25">
      <c r="A447" s="16"/>
      <c r="B447" s="12"/>
      <c r="C447" s="16"/>
      <c r="D447" s="16"/>
      <c r="E447" s="17"/>
      <c r="F447" s="25" t="s">
        <v>762</v>
      </c>
      <c r="G447" s="16"/>
      <c r="H447" s="16"/>
      <c r="I447" s="16"/>
      <c r="J447" s="16" t="s">
        <v>226</v>
      </c>
      <c r="K447" s="18"/>
      <c r="W447" s="1"/>
      <c r="X447" s="1"/>
      <c r="Y447" s="1"/>
      <c r="Z447" s="1"/>
      <c r="AA447" s="1"/>
    </row>
    <row r="448" spans="1:27" outlineLevel="4" x14ac:dyDescent="0.25">
      <c r="A448" s="16"/>
      <c r="B448" s="12"/>
      <c r="C448" s="16"/>
      <c r="D448" s="16"/>
      <c r="E448" s="17" t="s">
        <v>1084</v>
      </c>
      <c r="F448" s="25">
        <v>223.4</v>
      </c>
      <c r="G448" s="16"/>
      <c r="H448" s="16"/>
      <c r="I448" s="16"/>
      <c r="J448" s="25">
        <f>F448</f>
        <v>223.4</v>
      </c>
      <c r="K448" s="18"/>
      <c r="W448" s="1"/>
      <c r="X448" s="1"/>
      <c r="Y448" s="1"/>
      <c r="Z448" s="1"/>
      <c r="AA448" s="1"/>
    </row>
    <row r="449" spans="1:27" outlineLevel="4" x14ac:dyDescent="0.25">
      <c r="A449" s="16"/>
      <c r="B449" s="12"/>
      <c r="C449" s="16"/>
      <c r="D449" s="16"/>
      <c r="E449" s="17"/>
      <c r="F449" s="25"/>
      <c r="G449" s="16"/>
      <c r="H449" s="16"/>
      <c r="I449" s="16"/>
      <c r="J449" s="16"/>
      <c r="K449" s="18"/>
      <c r="W449" s="1"/>
      <c r="X449" s="1"/>
      <c r="Y449" s="1"/>
      <c r="Z449" s="1"/>
      <c r="AA449" s="1"/>
    </row>
    <row r="450" spans="1:27" ht="24" outlineLevel="3" x14ac:dyDescent="0.25">
      <c r="A450" s="12" t="s">
        <v>13</v>
      </c>
      <c r="B450" s="12" t="s">
        <v>1091</v>
      </c>
      <c r="C450" s="12" t="s">
        <v>32</v>
      </c>
      <c r="D450" s="12">
        <v>20006003</v>
      </c>
      <c r="E450" s="13" t="s">
        <v>75</v>
      </c>
      <c r="F450" s="12"/>
      <c r="G450" s="12"/>
      <c r="H450" s="12"/>
      <c r="I450" s="12"/>
      <c r="J450" s="12" t="s">
        <v>76</v>
      </c>
      <c r="K450" s="15">
        <f>J452</f>
        <v>3</v>
      </c>
      <c r="W450" s="1"/>
      <c r="X450" s="1"/>
      <c r="Y450" s="1"/>
      <c r="Z450" s="1"/>
      <c r="AA450" s="1"/>
    </row>
    <row r="451" spans="1:27" ht="24" outlineLevel="4" x14ac:dyDescent="0.25">
      <c r="A451" s="16"/>
      <c r="B451" s="12"/>
      <c r="C451" s="16"/>
      <c r="D451" s="16"/>
      <c r="E451" s="17"/>
      <c r="F451" s="25" t="s">
        <v>120</v>
      </c>
      <c r="G451" s="16"/>
      <c r="H451" s="16"/>
      <c r="I451" s="16"/>
      <c r="J451" s="16" t="s">
        <v>758</v>
      </c>
      <c r="K451" s="18"/>
      <c r="W451" s="1"/>
      <c r="X451" s="1"/>
      <c r="Y451" s="1"/>
      <c r="Z451" s="1"/>
      <c r="AA451" s="1"/>
    </row>
    <row r="452" spans="1:27" outlineLevel="4" x14ac:dyDescent="0.25">
      <c r="A452" s="16"/>
      <c r="B452" s="12"/>
      <c r="C452" s="16"/>
      <c r="D452" s="16"/>
      <c r="E452" s="17" t="s">
        <v>107</v>
      </c>
      <c r="F452" s="25">
        <v>3</v>
      </c>
      <c r="G452" s="16"/>
      <c r="H452" s="16"/>
      <c r="I452" s="16"/>
      <c r="J452" s="25">
        <f>F452</f>
        <v>3</v>
      </c>
      <c r="K452" s="18"/>
      <c r="W452" s="1"/>
      <c r="X452" s="1"/>
      <c r="Y452" s="1"/>
      <c r="Z452" s="1"/>
      <c r="AA452" s="1"/>
    </row>
    <row r="453" spans="1:27" outlineLevel="4" x14ac:dyDescent="0.25">
      <c r="A453" s="16"/>
      <c r="B453" s="12"/>
      <c r="C453" s="16"/>
      <c r="D453" s="16"/>
      <c r="E453" s="17"/>
      <c r="F453" s="25"/>
      <c r="G453" s="16"/>
      <c r="H453" s="16"/>
      <c r="I453" s="16"/>
      <c r="J453" s="16"/>
      <c r="K453" s="18"/>
      <c r="W453" s="1"/>
      <c r="X453" s="1"/>
      <c r="Y453" s="1"/>
      <c r="Z453" s="1"/>
      <c r="AA453" s="1"/>
    </row>
    <row r="454" spans="1:27" outlineLevel="3" x14ac:dyDescent="0.25">
      <c r="A454" s="12" t="s">
        <v>13</v>
      </c>
      <c r="B454" s="12" t="s">
        <v>1092</v>
      </c>
      <c r="C454" s="12" t="s">
        <v>32</v>
      </c>
      <c r="D454" s="12">
        <v>20006004</v>
      </c>
      <c r="E454" s="13" t="s">
        <v>77</v>
      </c>
      <c r="F454" s="12"/>
      <c r="G454" s="12"/>
      <c r="H454" s="12"/>
      <c r="I454" s="12"/>
      <c r="J454" s="12" t="s">
        <v>78</v>
      </c>
      <c r="K454" s="15">
        <f>J456</f>
        <v>1</v>
      </c>
      <c r="W454" s="1"/>
      <c r="X454" s="1"/>
      <c r="Y454" s="1"/>
      <c r="Z454" s="1"/>
      <c r="AA454" s="1"/>
    </row>
    <row r="455" spans="1:27" ht="24" outlineLevel="4" x14ac:dyDescent="0.25">
      <c r="A455" s="16"/>
      <c r="B455" s="12"/>
      <c r="C455" s="16"/>
      <c r="D455" s="16"/>
      <c r="E455" s="17"/>
      <c r="F455" s="25" t="s">
        <v>121</v>
      </c>
      <c r="G455" s="16"/>
      <c r="H455" s="16"/>
      <c r="I455" s="16"/>
      <c r="J455" s="16" t="s">
        <v>759</v>
      </c>
      <c r="K455" s="18"/>
      <c r="W455" s="1"/>
      <c r="X455" s="1"/>
      <c r="Y455" s="1"/>
      <c r="Z455" s="1"/>
      <c r="AA455" s="1"/>
    </row>
    <row r="456" spans="1:27" outlineLevel="4" x14ac:dyDescent="0.25">
      <c r="A456" s="16"/>
      <c r="B456" s="12"/>
      <c r="C456" s="16"/>
      <c r="D456" s="16"/>
      <c r="E456" s="17" t="s">
        <v>107</v>
      </c>
      <c r="F456" s="25">
        <v>1</v>
      </c>
      <c r="G456" s="16"/>
      <c r="H456" s="16"/>
      <c r="I456" s="16"/>
      <c r="J456" s="25">
        <f>F456</f>
        <v>1</v>
      </c>
      <c r="K456" s="18"/>
      <c r="W456" s="1"/>
      <c r="X456" s="1"/>
      <c r="Y456" s="1"/>
      <c r="Z456" s="1"/>
      <c r="AA456" s="1"/>
    </row>
    <row r="457" spans="1:27" outlineLevel="4" x14ac:dyDescent="0.25">
      <c r="A457" s="16"/>
      <c r="B457" s="12"/>
      <c r="C457" s="16"/>
      <c r="D457" s="16"/>
      <c r="E457" s="17"/>
      <c r="F457" s="25"/>
      <c r="G457" s="16"/>
      <c r="H457" s="16"/>
      <c r="I457" s="16"/>
      <c r="J457" s="16"/>
      <c r="K457" s="18"/>
      <c r="W457" s="1"/>
      <c r="X457" s="1"/>
      <c r="Y457" s="1"/>
      <c r="Z457" s="1"/>
      <c r="AA457" s="1"/>
    </row>
    <row r="458" spans="1:27" outlineLevel="3" x14ac:dyDescent="0.25">
      <c r="A458" s="12" t="s">
        <v>13</v>
      </c>
      <c r="B458" s="12" t="s">
        <v>1093</v>
      </c>
      <c r="C458" s="12" t="s">
        <v>32</v>
      </c>
      <c r="D458" s="12">
        <v>20006002</v>
      </c>
      <c r="E458" s="13" t="s">
        <v>79</v>
      </c>
      <c r="F458" s="12"/>
      <c r="G458" s="12"/>
      <c r="H458" s="12"/>
      <c r="I458" s="12"/>
      <c r="J458" s="12" t="s">
        <v>24</v>
      </c>
      <c r="K458" s="15">
        <f>J460</f>
        <v>2</v>
      </c>
      <c r="W458" s="1"/>
      <c r="X458" s="1"/>
      <c r="Y458" s="1"/>
      <c r="Z458" s="1"/>
      <c r="AA458" s="1"/>
    </row>
    <row r="459" spans="1:27" outlineLevel="4" x14ac:dyDescent="0.25">
      <c r="A459" s="16"/>
      <c r="B459" s="12"/>
      <c r="C459" s="16"/>
      <c r="D459" s="16"/>
      <c r="E459" s="17"/>
      <c r="F459" s="25" t="s">
        <v>270</v>
      </c>
      <c r="G459" s="16"/>
      <c r="H459" s="16"/>
      <c r="I459" s="16"/>
      <c r="J459" s="16" t="s">
        <v>271</v>
      </c>
      <c r="K459" s="18"/>
      <c r="W459" s="1"/>
      <c r="X459" s="1"/>
      <c r="Y459" s="1"/>
      <c r="Z459" s="1"/>
      <c r="AA459" s="1"/>
    </row>
    <row r="460" spans="1:27" outlineLevel="4" x14ac:dyDescent="0.25">
      <c r="A460" s="16"/>
      <c r="B460" s="12"/>
      <c r="C460" s="16"/>
      <c r="D460" s="16"/>
      <c r="E460" s="17" t="s">
        <v>107</v>
      </c>
      <c r="F460" s="25">
        <v>2</v>
      </c>
      <c r="G460" s="16"/>
      <c r="H460" s="16"/>
      <c r="I460" s="16"/>
      <c r="J460" s="25">
        <f>F460</f>
        <v>2</v>
      </c>
      <c r="K460" s="18"/>
      <c r="W460" s="1"/>
      <c r="X460" s="1"/>
      <c r="Y460" s="1"/>
      <c r="Z460" s="1"/>
      <c r="AA460" s="1"/>
    </row>
    <row r="461" spans="1:27" outlineLevel="4" x14ac:dyDescent="0.25">
      <c r="A461" s="16"/>
      <c r="B461" s="12"/>
      <c r="C461" s="16"/>
      <c r="D461" s="16"/>
      <c r="E461" s="17"/>
      <c r="F461" s="25"/>
      <c r="G461" s="16"/>
      <c r="H461" s="16"/>
      <c r="I461" s="16"/>
      <c r="J461" s="16"/>
      <c r="K461" s="18"/>
      <c r="W461" s="1"/>
      <c r="X461" s="1"/>
      <c r="Y461" s="1"/>
      <c r="Z461" s="1"/>
      <c r="AA461" s="1"/>
    </row>
    <row r="462" spans="1:27" ht="36" outlineLevel="3" x14ac:dyDescent="0.25">
      <c r="A462" s="12" t="s">
        <v>13</v>
      </c>
      <c r="B462" s="12" t="s">
        <v>1094</v>
      </c>
      <c r="C462" s="12" t="s">
        <v>23</v>
      </c>
      <c r="D462" s="12">
        <v>100973</v>
      </c>
      <c r="E462" s="13" t="s">
        <v>68</v>
      </c>
      <c r="F462" s="12"/>
      <c r="G462" s="12"/>
      <c r="H462" s="12"/>
      <c r="I462" s="12"/>
      <c r="J462" s="12" t="s">
        <v>89</v>
      </c>
      <c r="K462" s="15">
        <f>SUM(J464)</f>
        <v>4.8360000000000003</v>
      </c>
      <c r="W462" s="1"/>
      <c r="X462" s="1"/>
      <c r="Y462" s="1"/>
      <c r="Z462" s="1"/>
      <c r="AA462" s="1"/>
    </row>
    <row r="463" spans="1:27" outlineLevel="4" x14ac:dyDescent="0.25">
      <c r="A463" s="16"/>
      <c r="B463" s="12"/>
      <c r="C463" s="16"/>
      <c r="D463" s="16"/>
      <c r="E463" s="17"/>
      <c r="F463" s="25" t="s">
        <v>112</v>
      </c>
      <c r="G463" s="16" t="s">
        <v>799</v>
      </c>
      <c r="H463" s="16"/>
      <c r="I463" s="16"/>
      <c r="J463" s="16" t="s">
        <v>278</v>
      </c>
      <c r="K463" s="18"/>
      <c r="W463" s="1"/>
      <c r="X463" s="1"/>
      <c r="Y463" s="1"/>
      <c r="Z463" s="1"/>
      <c r="AA463" s="1"/>
    </row>
    <row r="464" spans="1:27" outlineLevel="4" x14ac:dyDescent="0.25">
      <c r="A464" s="16"/>
      <c r="B464" s="12"/>
      <c r="C464" s="16"/>
      <c r="D464" s="16"/>
      <c r="E464" s="17" t="s">
        <v>800</v>
      </c>
      <c r="F464" s="25">
        <v>3.72</v>
      </c>
      <c r="G464" s="25">
        <v>1.3</v>
      </c>
      <c r="H464" s="16"/>
      <c r="I464" s="16"/>
      <c r="J464" s="25">
        <f>F464*G464</f>
        <v>4.8360000000000003</v>
      </c>
      <c r="K464" s="18"/>
      <c r="W464" s="1"/>
      <c r="X464" s="1"/>
      <c r="Y464" s="1"/>
      <c r="Z464" s="1"/>
      <c r="AA464" s="1"/>
    </row>
    <row r="465" spans="1:27" outlineLevel="4" x14ac:dyDescent="0.25">
      <c r="A465" s="16"/>
      <c r="B465" s="12"/>
      <c r="C465" s="16"/>
      <c r="D465" s="16"/>
      <c r="E465" s="17"/>
      <c r="F465" s="25"/>
      <c r="G465" s="16"/>
      <c r="H465" s="16"/>
      <c r="I465" s="16"/>
      <c r="J465" s="16"/>
      <c r="K465" s="18"/>
      <c r="W465" s="1"/>
      <c r="X465" s="1"/>
      <c r="Y465" s="1"/>
      <c r="Z465" s="1"/>
      <c r="AA465" s="1"/>
    </row>
    <row r="466" spans="1:27" ht="24" outlineLevel="3" x14ac:dyDescent="0.25">
      <c r="A466" s="12" t="s">
        <v>13</v>
      </c>
      <c r="B466" s="12" t="s">
        <v>1095</v>
      </c>
      <c r="C466" s="12" t="s">
        <v>23</v>
      </c>
      <c r="D466" s="12">
        <v>97914</v>
      </c>
      <c r="E466" s="13" t="s">
        <v>69</v>
      </c>
      <c r="F466" s="12"/>
      <c r="G466" s="12"/>
      <c r="H466" s="12"/>
      <c r="I466" s="12"/>
      <c r="J466" s="12" t="s">
        <v>70</v>
      </c>
      <c r="K466" s="15">
        <f>SUM(J468)</f>
        <v>48.4</v>
      </c>
      <c r="W466" s="1"/>
      <c r="X466" s="1"/>
      <c r="Y466" s="1"/>
      <c r="Z466" s="1"/>
      <c r="AA466" s="1"/>
    </row>
    <row r="467" spans="1:27" outlineLevel="4" x14ac:dyDescent="0.25">
      <c r="A467" s="16"/>
      <c r="B467" s="12"/>
      <c r="C467" s="16"/>
      <c r="D467" s="16"/>
      <c r="E467" s="17"/>
      <c r="F467" s="25" t="s">
        <v>112</v>
      </c>
      <c r="G467" s="16" t="s">
        <v>801</v>
      </c>
      <c r="H467" s="16"/>
      <c r="I467" s="16"/>
      <c r="J467" s="16" t="s">
        <v>278</v>
      </c>
      <c r="K467" s="18"/>
      <c r="W467" s="1"/>
      <c r="X467" s="1"/>
      <c r="Y467" s="1"/>
      <c r="Z467" s="1"/>
      <c r="AA467" s="1"/>
    </row>
    <row r="468" spans="1:27" outlineLevel="4" x14ac:dyDescent="0.25">
      <c r="A468" s="16"/>
      <c r="B468" s="12"/>
      <c r="C468" s="16"/>
      <c r="D468" s="16"/>
      <c r="E468" s="17" t="s">
        <v>802</v>
      </c>
      <c r="F468" s="25">
        <v>4.84</v>
      </c>
      <c r="G468" s="25">
        <v>10</v>
      </c>
      <c r="H468" s="16"/>
      <c r="I468" s="16"/>
      <c r="J468" s="25">
        <f>F468*G468</f>
        <v>48.4</v>
      </c>
      <c r="K468" s="18"/>
      <c r="W468" s="1"/>
      <c r="X468" s="1"/>
      <c r="Y468" s="1"/>
      <c r="Z468" s="1"/>
      <c r="AA468" s="1"/>
    </row>
    <row r="469" spans="1:27" outlineLevel="4" x14ac:dyDescent="0.25">
      <c r="A469" s="16"/>
      <c r="B469" s="12"/>
      <c r="C469" s="16"/>
      <c r="D469" s="16"/>
      <c r="E469" s="17"/>
      <c r="F469" s="25"/>
      <c r="G469" s="16"/>
      <c r="H469" s="16"/>
      <c r="I469" s="16"/>
      <c r="J469" s="16"/>
      <c r="K469" s="18"/>
      <c r="W469" s="1"/>
      <c r="X469" s="1"/>
      <c r="Y469" s="1"/>
      <c r="Z469" s="1"/>
      <c r="AA469" s="1"/>
    </row>
    <row r="470" spans="1:27" outlineLevel="1" x14ac:dyDescent="0.25">
      <c r="A470" s="12" t="s">
        <v>10</v>
      </c>
      <c r="B470" s="12" t="s">
        <v>124</v>
      </c>
      <c r="C470" s="12"/>
      <c r="D470" s="12"/>
      <c r="E470" s="13" t="s">
        <v>125</v>
      </c>
      <c r="F470" s="12"/>
      <c r="G470" s="12"/>
      <c r="H470" s="12"/>
      <c r="I470" s="12"/>
      <c r="J470" s="12"/>
      <c r="K470" s="14"/>
      <c r="W470" s="1"/>
      <c r="X470" s="1"/>
      <c r="Y470" s="1"/>
      <c r="Z470" s="1"/>
      <c r="AA470" s="1"/>
    </row>
    <row r="471" spans="1:27" outlineLevel="2" x14ac:dyDescent="0.25">
      <c r="A471" s="12" t="s">
        <v>72</v>
      </c>
      <c r="B471" s="12" t="s">
        <v>126</v>
      </c>
      <c r="C471" s="12"/>
      <c r="D471" s="12"/>
      <c r="E471" s="13" t="s">
        <v>129</v>
      </c>
      <c r="F471" s="12"/>
      <c r="G471" s="12"/>
      <c r="H471" s="12"/>
      <c r="I471" s="12"/>
      <c r="J471" s="12" t="s">
        <v>37</v>
      </c>
      <c r="K471" s="14"/>
      <c r="W471" s="1"/>
      <c r="X471" s="1"/>
      <c r="Y471" s="1"/>
      <c r="Z471" s="1"/>
      <c r="AA471" s="1"/>
    </row>
    <row r="472" spans="1:27" ht="24" outlineLevel="3" x14ac:dyDescent="0.25">
      <c r="A472" s="12" t="s">
        <v>13</v>
      </c>
      <c r="B472" s="12" t="s">
        <v>803</v>
      </c>
      <c r="C472" s="12" t="s">
        <v>23</v>
      </c>
      <c r="D472" s="12">
        <v>92508</v>
      </c>
      <c r="E472" s="13" t="s">
        <v>806</v>
      </c>
      <c r="F472" s="12"/>
      <c r="G472" s="12"/>
      <c r="H472" s="12"/>
      <c r="I472" s="12"/>
      <c r="J472" s="12" t="s">
        <v>88</v>
      </c>
      <c r="K472" s="15">
        <f>SUM(J474:J475)</f>
        <v>474.64000000000004</v>
      </c>
      <c r="W472" s="1"/>
      <c r="X472" s="1"/>
      <c r="Y472" s="1"/>
      <c r="Z472" s="1"/>
      <c r="AA472" s="1"/>
    </row>
    <row r="473" spans="1:27" outlineLevel="4" x14ac:dyDescent="0.25">
      <c r="A473" s="16"/>
      <c r="B473" s="12"/>
      <c r="C473" s="16"/>
      <c r="D473" s="16"/>
      <c r="E473" s="17"/>
      <c r="F473" s="25" t="s">
        <v>85</v>
      </c>
      <c r="G473" s="16"/>
      <c r="H473" s="16"/>
      <c r="I473" s="16"/>
      <c r="J473" s="16" t="s">
        <v>227</v>
      </c>
      <c r="K473" s="18"/>
      <c r="W473" s="1"/>
      <c r="X473" s="1"/>
      <c r="Y473" s="1"/>
      <c r="Z473" s="1"/>
      <c r="AA473" s="1"/>
    </row>
    <row r="474" spans="1:27" outlineLevel="4" x14ac:dyDescent="0.25">
      <c r="A474" s="16"/>
      <c r="B474" s="12"/>
      <c r="C474" s="16"/>
      <c r="D474" s="16"/>
      <c r="E474" s="17" t="s">
        <v>107</v>
      </c>
      <c r="F474" s="25">
        <v>15.54</v>
      </c>
      <c r="G474" s="16"/>
      <c r="H474" s="16"/>
      <c r="I474" s="16"/>
      <c r="J474" s="25">
        <f>F474</f>
        <v>15.54</v>
      </c>
      <c r="K474" s="18"/>
      <c r="W474" s="1"/>
      <c r="X474" s="1"/>
      <c r="Y474" s="1"/>
      <c r="Z474" s="1"/>
      <c r="AA474" s="1"/>
    </row>
    <row r="475" spans="1:27" outlineLevel="4" x14ac:dyDescent="0.25">
      <c r="A475" s="16"/>
      <c r="B475" s="12"/>
      <c r="C475" s="16"/>
      <c r="D475" s="16"/>
      <c r="E475" s="17" t="s">
        <v>107</v>
      </c>
      <c r="F475" s="25">
        <v>459.1</v>
      </c>
      <c r="G475" s="16"/>
      <c r="H475" s="16"/>
      <c r="I475" s="16"/>
      <c r="J475" s="25">
        <f>F475</f>
        <v>459.1</v>
      </c>
      <c r="K475" s="18"/>
      <c r="W475" s="1"/>
      <c r="X475" s="1"/>
      <c r="Y475" s="1"/>
      <c r="Z475" s="1"/>
      <c r="AA475" s="1"/>
    </row>
    <row r="476" spans="1:27" outlineLevel="4" x14ac:dyDescent="0.25">
      <c r="A476" s="16"/>
      <c r="B476" s="12"/>
      <c r="C476" s="16"/>
      <c r="D476" s="16"/>
      <c r="E476" s="17"/>
      <c r="F476" s="25"/>
      <c r="G476" s="16"/>
      <c r="H476" s="16"/>
      <c r="I476" s="16"/>
      <c r="J476" s="16"/>
      <c r="K476" s="18"/>
      <c r="W476" s="1"/>
      <c r="X476" s="1"/>
      <c r="Y476" s="1"/>
      <c r="Z476" s="1"/>
      <c r="AA476" s="1"/>
    </row>
    <row r="477" spans="1:27" outlineLevel="3" x14ac:dyDescent="0.25">
      <c r="A477" s="12" t="s">
        <v>13</v>
      </c>
      <c r="B477" s="12" t="s">
        <v>805</v>
      </c>
      <c r="C477" s="12" t="s">
        <v>86</v>
      </c>
      <c r="D477" s="12" t="s">
        <v>783</v>
      </c>
      <c r="E477" s="13" t="s">
        <v>784</v>
      </c>
      <c r="F477" s="12"/>
      <c r="G477" s="12"/>
      <c r="H477" s="12"/>
      <c r="I477" s="12"/>
      <c r="J477" s="12" t="s">
        <v>89</v>
      </c>
      <c r="K477" s="15">
        <f>SUM(J479:J480)</f>
        <v>65.42</v>
      </c>
      <c r="W477" s="1"/>
      <c r="X477" s="1"/>
      <c r="Y477" s="1"/>
      <c r="Z477" s="1"/>
      <c r="AA477" s="1"/>
    </row>
    <row r="478" spans="1:27" outlineLevel="4" x14ac:dyDescent="0.25">
      <c r="A478" s="16"/>
      <c r="B478" s="12"/>
      <c r="C478" s="16"/>
      <c r="D478" s="16"/>
      <c r="E478" s="17"/>
      <c r="F478" s="25" t="s">
        <v>112</v>
      </c>
      <c r="G478" s="16"/>
      <c r="H478" s="16"/>
      <c r="I478" s="16"/>
      <c r="J478" s="16" t="s">
        <v>278</v>
      </c>
      <c r="K478" s="18"/>
      <c r="W478" s="1"/>
      <c r="X478" s="1"/>
      <c r="Y478" s="1"/>
      <c r="Z478" s="1"/>
      <c r="AA478" s="1"/>
    </row>
    <row r="479" spans="1:27" outlineLevel="4" x14ac:dyDescent="0.25">
      <c r="A479" s="16"/>
      <c r="B479" s="12"/>
      <c r="C479" s="16"/>
      <c r="D479" s="16"/>
      <c r="E479" s="17" t="s">
        <v>107</v>
      </c>
      <c r="F479" s="25">
        <v>2.36</v>
      </c>
      <c r="G479" s="16"/>
      <c r="H479" s="16"/>
      <c r="I479" s="16"/>
      <c r="J479" s="25">
        <f>F479</f>
        <v>2.36</v>
      </c>
      <c r="K479" s="18"/>
      <c r="W479" s="1"/>
      <c r="X479" s="1"/>
      <c r="Y479" s="1"/>
      <c r="Z479" s="1"/>
      <c r="AA479" s="1"/>
    </row>
    <row r="480" spans="1:27" outlineLevel="4" x14ac:dyDescent="0.25">
      <c r="A480" s="16"/>
      <c r="B480" s="12"/>
      <c r="C480" s="16"/>
      <c r="D480" s="16"/>
      <c r="E480" s="17" t="s">
        <v>107</v>
      </c>
      <c r="F480" s="25">
        <v>63.06</v>
      </c>
      <c r="G480" s="16"/>
      <c r="H480" s="16"/>
      <c r="I480" s="16"/>
      <c r="J480" s="25">
        <f t="shared" ref="J480" si="18">F480</f>
        <v>63.06</v>
      </c>
      <c r="K480" s="18"/>
      <c r="W480" s="1"/>
      <c r="X480" s="1"/>
      <c r="Y480" s="1"/>
      <c r="Z480" s="1"/>
      <c r="AA480" s="1"/>
    </row>
    <row r="481" spans="1:27" outlineLevel="4" x14ac:dyDescent="0.25">
      <c r="A481" s="16"/>
      <c r="B481" s="12"/>
      <c r="C481" s="16"/>
      <c r="D481" s="16"/>
      <c r="E481" s="17"/>
      <c r="F481" s="25"/>
      <c r="G481" s="16"/>
      <c r="H481" s="16"/>
      <c r="I481" s="16"/>
      <c r="J481" s="16"/>
      <c r="K481" s="18"/>
      <c r="W481" s="1"/>
      <c r="X481" s="1"/>
      <c r="Y481" s="1"/>
      <c r="Z481" s="1"/>
      <c r="AA481" s="1"/>
    </row>
    <row r="482" spans="1:27" outlineLevel="3" x14ac:dyDescent="0.25">
      <c r="A482" s="12" t="s">
        <v>13</v>
      </c>
      <c r="B482" s="12" t="s">
        <v>804</v>
      </c>
      <c r="C482" s="12" t="s">
        <v>32</v>
      </c>
      <c r="D482" s="12">
        <v>3003030</v>
      </c>
      <c r="E482" s="13" t="s">
        <v>785</v>
      </c>
      <c r="F482" s="12"/>
      <c r="G482" s="12"/>
      <c r="H482" s="12"/>
      <c r="I482" s="12"/>
      <c r="J482" s="12" t="s">
        <v>89</v>
      </c>
      <c r="K482" s="15">
        <f>SUM(J484:J485)</f>
        <v>65.42</v>
      </c>
      <c r="W482" s="1"/>
      <c r="X482" s="1"/>
      <c r="Y482" s="1"/>
      <c r="Z482" s="1"/>
      <c r="AA482" s="1"/>
    </row>
    <row r="483" spans="1:27" outlineLevel="4" x14ac:dyDescent="0.25">
      <c r="A483" s="16"/>
      <c r="B483" s="12"/>
      <c r="C483" s="16"/>
      <c r="D483" s="16"/>
      <c r="E483" s="17"/>
      <c r="F483" s="25" t="s">
        <v>112</v>
      </c>
      <c r="G483" s="16"/>
      <c r="H483" s="16"/>
      <c r="I483" s="16"/>
      <c r="J483" s="16" t="s">
        <v>278</v>
      </c>
      <c r="K483" s="18"/>
      <c r="W483" s="1"/>
      <c r="X483" s="1"/>
      <c r="Y483" s="1"/>
      <c r="Z483" s="1"/>
      <c r="AA483" s="1"/>
    </row>
    <row r="484" spans="1:27" outlineLevel="4" x14ac:dyDescent="0.25">
      <c r="A484" s="16"/>
      <c r="B484" s="12"/>
      <c r="C484" s="16"/>
      <c r="D484" s="16"/>
      <c r="E484" s="17" t="s">
        <v>107</v>
      </c>
      <c r="F484" s="25">
        <v>2.36</v>
      </c>
      <c r="G484" s="16"/>
      <c r="H484" s="16"/>
      <c r="I484" s="16"/>
      <c r="J484" s="25">
        <f>F484</f>
        <v>2.36</v>
      </c>
      <c r="K484" s="18"/>
      <c r="W484" s="1"/>
      <c r="X484" s="1"/>
      <c r="Y484" s="1"/>
      <c r="Z484" s="1"/>
      <c r="AA484" s="1"/>
    </row>
    <row r="485" spans="1:27" outlineLevel="4" x14ac:dyDescent="0.25">
      <c r="A485" s="16"/>
      <c r="B485" s="12"/>
      <c r="C485" s="16"/>
      <c r="D485" s="16"/>
      <c r="E485" s="17" t="s">
        <v>107</v>
      </c>
      <c r="F485" s="25">
        <v>63.06</v>
      </c>
      <c r="G485" s="16"/>
      <c r="H485" s="16"/>
      <c r="I485" s="16"/>
      <c r="J485" s="25">
        <f t="shared" ref="J485" si="19">F485</f>
        <v>63.06</v>
      </c>
      <c r="K485" s="18"/>
      <c r="W485" s="1"/>
      <c r="X485" s="1"/>
      <c r="Y485" s="1"/>
      <c r="Z485" s="1"/>
      <c r="AA485" s="1"/>
    </row>
    <row r="486" spans="1:27" outlineLevel="4" x14ac:dyDescent="0.25">
      <c r="A486" s="16"/>
      <c r="B486" s="12"/>
      <c r="C486" s="16"/>
      <c r="D486" s="16"/>
      <c r="E486" s="17"/>
      <c r="F486" s="25"/>
      <c r="G486" s="16"/>
      <c r="H486" s="16"/>
      <c r="I486" s="16"/>
      <c r="J486" s="16"/>
      <c r="K486" s="18"/>
      <c r="W486" s="1"/>
      <c r="X486" s="1"/>
      <c r="Y486" s="1"/>
      <c r="Z486" s="1"/>
      <c r="AA486" s="1"/>
    </row>
    <row r="487" spans="1:27" ht="24" outlineLevel="3" x14ac:dyDescent="0.25">
      <c r="A487" s="12" t="s">
        <v>13</v>
      </c>
      <c r="B487" s="12" t="s">
        <v>807</v>
      </c>
      <c r="C487" s="12" t="s">
        <v>23</v>
      </c>
      <c r="D487" s="12">
        <v>92769</v>
      </c>
      <c r="E487" s="13" t="s">
        <v>811</v>
      </c>
      <c r="F487" s="12"/>
      <c r="G487" s="12"/>
      <c r="H487" s="12"/>
      <c r="I487" s="12"/>
      <c r="J487" s="12" t="s">
        <v>67</v>
      </c>
      <c r="K487" s="15">
        <f>SUM(J489:J489)</f>
        <v>70.2</v>
      </c>
      <c r="W487" s="1"/>
      <c r="X487" s="1"/>
      <c r="Y487" s="1"/>
      <c r="Z487" s="1"/>
      <c r="AA487" s="1"/>
    </row>
    <row r="488" spans="1:27" outlineLevel="4" x14ac:dyDescent="0.25">
      <c r="A488" s="16"/>
      <c r="B488" s="12"/>
      <c r="C488" s="16"/>
      <c r="D488" s="16"/>
      <c r="E488" s="17"/>
      <c r="F488" s="25" t="s">
        <v>762</v>
      </c>
      <c r="G488" s="16"/>
      <c r="H488" s="16"/>
      <c r="I488" s="16"/>
      <c r="J488" s="16" t="s">
        <v>226</v>
      </c>
      <c r="K488" s="18"/>
      <c r="W488" s="1"/>
      <c r="X488" s="1"/>
      <c r="Y488" s="1"/>
      <c r="Z488" s="1"/>
      <c r="AA488" s="1"/>
    </row>
    <row r="489" spans="1:27" outlineLevel="4" x14ac:dyDescent="0.25">
      <c r="A489" s="16"/>
      <c r="B489" s="12"/>
      <c r="C489" s="16"/>
      <c r="D489" s="16"/>
      <c r="E489" s="17" t="s">
        <v>107</v>
      </c>
      <c r="F489" s="25">
        <v>70.2</v>
      </c>
      <c r="G489" s="16"/>
      <c r="H489" s="16"/>
      <c r="I489" s="16"/>
      <c r="J489" s="25">
        <f>F489</f>
        <v>70.2</v>
      </c>
      <c r="K489" s="18"/>
      <c r="W489" s="1"/>
      <c r="X489" s="1"/>
      <c r="Y489" s="1"/>
      <c r="Z489" s="1"/>
      <c r="AA489" s="1"/>
    </row>
    <row r="490" spans="1:27" outlineLevel="4" x14ac:dyDescent="0.25">
      <c r="A490" s="16"/>
      <c r="B490" s="12"/>
      <c r="C490" s="16"/>
      <c r="D490" s="16"/>
      <c r="E490" s="17"/>
      <c r="F490" s="25"/>
      <c r="G490" s="16"/>
      <c r="H490" s="16"/>
      <c r="I490" s="16"/>
      <c r="J490" s="16"/>
      <c r="K490" s="18"/>
      <c r="W490" s="1"/>
      <c r="X490" s="1"/>
      <c r="Y490" s="1"/>
      <c r="Z490" s="1"/>
      <c r="AA490" s="1"/>
    </row>
    <row r="491" spans="1:27" ht="24" outlineLevel="3" x14ac:dyDescent="0.25">
      <c r="A491" s="12" t="s">
        <v>13</v>
      </c>
      <c r="B491" s="12" t="s">
        <v>808</v>
      </c>
      <c r="C491" s="12" t="s">
        <v>23</v>
      </c>
      <c r="D491" s="12">
        <v>92770</v>
      </c>
      <c r="E491" s="13" t="s">
        <v>812</v>
      </c>
      <c r="F491" s="12"/>
      <c r="G491" s="12"/>
      <c r="H491" s="12"/>
      <c r="I491" s="12"/>
      <c r="J491" s="12" t="s">
        <v>67</v>
      </c>
      <c r="K491" s="15">
        <f>SUM(J493:J493)</f>
        <v>163.4</v>
      </c>
      <c r="W491" s="1"/>
      <c r="X491" s="1"/>
      <c r="Y491" s="1"/>
      <c r="Z491" s="1"/>
      <c r="AA491" s="1"/>
    </row>
    <row r="492" spans="1:27" outlineLevel="4" x14ac:dyDescent="0.25">
      <c r="A492" s="16"/>
      <c r="B492" s="12"/>
      <c r="C492" s="16"/>
      <c r="D492" s="16"/>
      <c r="E492" s="17"/>
      <c r="F492" s="25" t="s">
        <v>762</v>
      </c>
      <c r="G492" s="16"/>
      <c r="H492" s="16"/>
      <c r="I492" s="16"/>
      <c r="J492" s="16" t="s">
        <v>226</v>
      </c>
      <c r="K492" s="18"/>
      <c r="W492" s="1"/>
      <c r="X492" s="1"/>
      <c r="Y492" s="1"/>
      <c r="Z492" s="1"/>
      <c r="AA492" s="1"/>
    </row>
    <row r="493" spans="1:27" outlineLevel="4" x14ac:dyDescent="0.25">
      <c r="A493" s="16"/>
      <c r="B493" s="12"/>
      <c r="C493" s="16"/>
      <c r="D493" s="16"/>
      <c r="E493" s="17" t="s">
        <v>107</v>
      </c>
      <c r="F493" s="25">
        <v>163.4</v>
      </c>
      <c r="G493" s="16"/>
      <c r="H493" s="16"/>
      <c r="I493" s="16"/>
      <c r="J493" s="25">
        <f>F493</f>
        <v>163.4</v>
      </c>
      <c r="K493" s="18"/>
      <c r="W493" s="1"/>
      <c r="X493" s="1"/>
      <c r="Y493" s="1"/>
      <c r="Z493" s="1"/>
      <c r="AA493" s="1"/>
    </row>
    <row r="494" spans="1:27" outlineLevel="2" x14ac:dyDescent="0.25">
      <c r="A494" s="12"/>
      <c r="B494" s="12"/>
      <c r="C494" s="12"/>
      <c r="D494" s="12"/>
      <c r="E494" s="13"/>
      <c r="F494" s="12"/>
      <c r="G494" s="12"/>
      <c r="H494" s="12"/>
      <c r="I494" s="12"/>
      <c r="J494" s="12"/>
      <c r="K494" s="14"/>
      <c r="W494" s="1"/>
      <c r="X494" s="1"/>
      <c r="Y494" s="1"/>
      <c r="Z494" s="1"/>
      <c r="AA494" s="1"/>
    </row>
    <row r="495" spans="1:27" ht="24" outlineLevel="3" x14ac:dyDescent="0.25">
      <c r="A495" s="12" t="s">
        <v>13</v>
      </c>
      <c r="B495" s="12" t="s">
        <v>809</v>
      </c>
      <c r="C495" s="12" t="s">
        <v>23</v>
      </c>
      <c r="D495" s="12">
        <v>92771</v>
      </c>
      <c r="E495" s="13" t="s">
        <v>813</v>
      </c>
      <c r="F495" s="12"/>
      <c r="G495" s="12"/>
      <c r="H495" s="12"/>
      <c r="I495" s="12"/>
      <c r="J495" s="12" t="s">
        <v>67</v>
      </c>
      <c r="K495" s="15">
        <f>SUM(J497:J497)</f>
        <v>1431.1</v>
      </c>
      <c r="W495" s="1"/>
      <c r="X495" s="1"/>
      <c r="Y495" s="1"/>
      <c r="Z495" s="1"/>
      <c r="AA495" s="1"/>
    </row>
    <row r="496" spans="1:27" outlineLevel="4" x14ac:dyDescent="0.25">
      <c r="A496" s="16"/>
      <c r="B496" s="12"/>
      <c r="C496" s="16"/>
      <c r="D496" s="16"/>
      <c r="E496" s="17"/>
      <c r="F496" s="25" t="s">
        <v>762</v>
      </c>
      <c r="G496" s="16"/>
      <c r="H496" s="16"/>
      <c r="I496" s="16"/>
      <c r="J496" s="16" t="s">
        <v>226</v>
      </c>
      <c r="K496" s="18"/>
      <c r="W496" s="1"/>
      <c r="X496" s="1"/>
      <c r="Y496" s="1"/>
      <c r="Z496" s="1"/>
      <c r="AA496" s="1"/>
    </row>
    <row r="497" spans="1:27" outlineLevel="4" x14ac:dyDescent="0.25">
      <c r="A497" s="16"/>
      <c r="B497" s="12"/>
      <c r="C497" s="16"/>
      <c r="D497" s="16"/>
      <c r="E497" s="17" t="s">
        <v>107</v>
      </c>
      <c r="F497" s="25">
        <v>1431.1</v>
      </c>
      <c r="G497" s="16"/>
      <c r="H497" s="16"/>
      <c r="I497" s="16"/>
      <c r="J497" s="25">
        <f>F497</f>
        <v>1431.1</v>
      </c>
      <c r="K497" s="18"/>
      <c r="W497" s="1"/>
      <c r="X497" s="1"/>
      <c r="Y497" s="1"/>
      <c r="Z497" s="1"/>
      <c r="AA497" s="1"/>
    </row>
    <row r="498" spans="1:27" outlineLevel="2" x14ac:dyDescent="0.25">
      <c r="A498" s="12"/>
      <c r="B498" s="12"/>
      <c r="C498" s="12"/>
      <c r="D498" s="12"/>
      <c r="E498" s="13"/>
      <c r="F498" s="12"/>
      <c r="G498" s="12"/>
      <c r="H498" s="12"/>
      <c r="I498" s="12"/>
      <c r="J498" s="12"/>
      <c r="K498" s="14"/>
      <c r="W498" s="1"/>
      <c r="X498" s="1"/>
      <c r="Y498" s="1"/>
      <c r="Z498" s="1"/>
      <c r="AA498" s="1"/>
    </row>
    <row r="499" spans="1:27" ht="24" outlineLevel="3" x14ac:dyDescent="0.25">
      <c r="A499" s="12" t="s">
        <v>13</v>
      </c>
      <c r="B499" s="12" t="s">
        <v>810</v>
      </c>
      <c r="C499" s="12" t="s">
        <v>23</v>
      </c>
      <c r="D499" s="12">
        <v>92772</v>
      </c>
      <c r="E499" s="13" t="s">
        <v>814</v>
      </c>
      <c r="F499" s="12"/>
      <c r="G499" s="12"/>
      <c r="H499" s="12"/>
      <c r="I499" s="12"/>
      <c r="J499" s="12" t="s">
        <v>67</v>
      </c>
      <c r="K499" s="15">
        <f>SUM(J501:J501)</f>
        <v>589</v>
      </c>
      <c r="W499" s="1"/>
      <c r="X499" s="1"/>
      <c r="Y499" s="1"/>
      <c r="Z499" s="1"/>
      <c r="AA499" s="1"/>
    </row>
    <row r="500" spans="1:27" outlineLevel="4" x14ac:dyDescent="0.25">
      <c r="A500" s="16"/>
      <c r="B500" s="12"/>
      <c r="C500" s="16"/>
      <c r="D500" s="16"/>
      <c r="E500" s="17"/>
      <c r="F500" s="25" t="s">
        <v>762</v>
      </c>
      <c r="G500" s="16"/>
      <c r="H500" s="16"/>
      <c r="I500" s="16"/>
      <c r="J500" s="16" t="s">
        <v>226</v>
      </c>
      <c r="K500" s="18"/>
      <c r="W500" s="1"/>
      <c r="X500" s="1"/>
      <c r="Y500" s="1"/>
      <c r="Z500" s="1"/>
      <c r="AA500" s="1"/>
    </row>
    <row r="501" spans="1:27" outlineLevel="4" x14ac:dyDescent="0.25">
      <c r="A501" s="16"/>
      <c r="B501" s="12"/>
      <c r="C501" s="16"/>
      <c r="D501" s="16"/>
      <c r="E501" s="17" t="s">
        <v>107</v>
      </c>
      <c r="F501" s="25">
        <v>589</v>
      </c>
      <c r="G501" s="16"/>
      <c r="H501" s="16"/>
      <c r="I501" s="16"/>
      <c r="J501" s="25">
        <f>F501</f>
        <v>589</v>
      </c>
      <c r="K501" s="18"/>
      <c r="W501" s="1"/>
      <c r="X501" s="1"/>
      <c r="Y501" s="1"/>
      <c r="Z501" s="1"/>
      <c r="AA501" s="1"/>
    </row>
    <row r="502" spans="1:27" outlineLevel="2" x14ac:dyDescent="0.25">
      <c r="A502" s="12"/>
      <c r="B502" s="12"/>
      <c r="C502" s="12"/>
      <c r="D502" s="12"/>
      <c r="E502" s="13"/>
      <c r="F502" s="12"/>
      <c r="G502" s="12"/>
      <c r="H502" s="12"/>
      <c r="I502" s="12"/>
      <c r="J502" s="12"/>
      <c r="K502" s="14"/>
      <c r="W502" s="1"/>
      <c r="X502" s="1"/>
      <c r="Y502" s="1"/>
      <c r="Z502" s="1"/>
      <c r="AA502" s="1"/>
    </row>
    <row r="503" spans="1:27" ht="24" outlineLevel="3" x14ac:dyDescent="0.25">
      <c r="A503" s="12" t="s">
        <v>13</v>
      </c>
      <c r="B503" s="12" t="s">
        <v>1096</v>
      </c>
      <c r="C503" s="12" t="s">
        <v>32</v>
      </c>
      <c r="D503" s="12">
        <v>20006003</v>
      </c>
      <c r="E503" s="13" t="s">
        <v>75</v>
      </c>
      <c r="F503" s="12"/>
      <c r="G503" s="12"/>
      <c r="H503" s="12"/>
      <c r="I503" s="12"/>
      <c r="J503" s="12" t="s">
        <v>76</v>
      </c>
      <c r="K503" s="15">
        <f>J505</f>
        <v>3</v>
      </c>
      <c r="W503" s="1"/>
      <c r="X503" s="1"/>
      <c r="Y503" s="1"/>
      <c r="Z503" s="1"/>
      <c r="AA503" s="1"/>
    </row>
    <row r="504" spans="1:27" ht="24" outlineLevel="4" x14ac:dyDescent="0.25">
      <c r="A504" s="16"/>
      <c r="B504" s="12"/>
      <c r="C504" s="16"/>
      <c r="D504" s="16"/>
      <c r="E504" s="17"/>
      <c r="F504" s="25" t="s">
        <v>120</v>
      </c>
      <c r="G504" s="16"/>
      <c r="H504" s="16"/>
      <c r="I504" s="16"/>
      <c r="J504" s="16" t="s">
        <v>758</v>
      </c>
      <c r="K504" s="18"/>
      <c r="W504" s="1"/>
      <c r="X504" s="1"/>
      <c r="Y504" s="1"/>
      <c r="Z504" s="1"/>
      <c r="AA504" s="1"/>
    </row>
    <row r="505" spans="1:27" outlineLevel="4" x14ac:dyDescent="0.25">
      <c r="A505" s="16"/>
      <c r="B505" s="12"/>
      <c r="C505" s="16"/>
      <c r="D505" s="16"/>
      <c r="E505" s="17" t="s">
        <v>107</v>
      </c>
      <c r="F505" s="25">
        <v>3</v>
      </c>
      <c r="G505" s="16"/>
      <c r="H505" s="16"/>
      <c r="I505" s="16"/>
      <c r="J505" s="25">
        <f>F505</f>
        <v>3</v>
      </c>
      <c r="K505" s="18"/>
      <c r="W505" s="1"/>
      <c r="X505" s="1"/>
      <c r="Y505" s="1"/>
      <c r="Z505" s="1"/>
      <c r="AA505" s="1"/>
    </row>
    <row r="506" spans="1:27" outlineLevel="4" x14ac:dyDescent="0.25">
      <c r="A506" s="16"/>
      <c r="B506" s="12"/>
      <c r="C506" s="16"/>
      <c r="D506" s="16"/>
      <c r="E506" s="17"/>
      <c r="F506" s="25"/>
      <c r="G506" s="16"/>
      <c r="H506" s="16"/>
      <c r="I506" s="16"/>
      <c r="J506" s="16"/>
      <c r="K506" s="18"/>
      <c r="W506" s="1"/>
      <c r="X506" s="1"/>
      <c r="Y506" s="1"/>
      <c r="Z506" s="1"/>
      <c r="AA506" s="1"/>
    </row>
    <row r="507" spans="1:27" outlineLevel="3" x14ac:dyDescent="0.25">
      <c r="A507" s="12" t="s">
        <v>13</v>
      </c>
      <c r="B507" s="12" t="s">
        <v>1097</v>
      </c>
      <c r="C507" s="12" t="s">
        <v>32</v>
      </c>
      <c r="D507" s="12">
        <v>20006004</v>
      </c>
      <c r="E507" s="13" t="s">
        <v>77</v>
      </c>
      <c r="F507" s="12"/>
      <c r="G507" s="12"/>
      <c r="H507" s="12"/>
      <c r="I507" s="12"/>
      <c r="J507" s="12" t="s">
        <v>78</v>
      </c>
      <c r="K507" s="15">
        <f>J509</f>
        <v>2</v>
      </c>
      <c r="W507" s="1"/>
      <c r="X507" s="1"/>
      <c r="Y507" s="1"/>
      <c r="Z507" s="1"/>
      <c r="AA507" s="1"/>
    </row>
    <row r="508" spans="1:27" ht="24" outlineLevel="4" x14ac:dyDescent="0.25">
      <c r="A508" s="16"/>
      <c r="B508" s="12"/>
      <c r="C508" s="16"/>
      <c r="D508" s="16"/>
      <c r="E508" s="17"/>
      <c r="F508" s="25" t="s">
        <v>121</v>
      </c>
      <c r="G508" s="16"/>
      <c r="H508" s="16"/>
      <c r="I508" s="16"/>
      <c r="J508" s="16" t="s">
        <v>759</v>
      </c>
      <c r="K508" s="18"/>
      <c r="W508" s="1"/>
      <c r="X508" s="1"/>
      <c r="Y508" s="1"/>
      <c r="Z508" s="1"/>
      <c r="AA508" s="1"/>
    </row>
    <row r="509" spans="1:27" outlineLevel="4" x14ac:dyDescent="0.25">
      <c r="A509" s="16"/>
      <c r="B509" s="12"/>
      <c r="C509" s="16"/>
      <c r="D509" s="16"/>
      <c r="E509" s="17" t="s">
        <v>107</v>
      </c>
      <c r="F509" s="25">
        <v>2</v>
      </c>
      <c r="G509" s="16"/>
      <c r="H509" s="16"/>
      <c r="I509" s="16"/>
      <c r="J509" s="25">
        <f>F509</f>
        <v>2</v>
      </c>
      <c r="K509" s="18"/>
      <c r="W509" s="1"/>
      <c r="X509" s="1"/>
      <c r="Y509" s="1"/>
      <c r="Z509" s="1"/>
      <c r="AA509" s="1"/>
    </row>
    <row r="510" spans="1:27" outlineLevel="4" x14ac:dyDescent="0.25">
      <c r="A510" s="16"/>
      <c r="B510" s="12"/>
      <c r="C510" s="16"/>
      <c r="D510" s="16"/>
      <c r="E510" s="17"/>
      <c r="F510" s="25"/>
      <c r="G510" s="16"/>
      <c r="H510" s="16"/>
      <c r="I510" s="16"/>
      <c r="J510" s="16"/>
      <c r="K510" s="18"/>
      <c r="W510" s="1"/>
      <c r="X510" s="1"/>
      <c r="Y510" s="1"/>
      <c r="Z510" s="1"/>
      <c r="AA510" s="1"/>
    </row>
    <row r="511" spans="1:27" outlineLevel="3" x14ac:dyDescent="0.25">
      <c r="A511" s="12" t="s">
        <v>13</v>
      </c>
      <c r="B511" s="12" t="s">
        <v>1098</v>
      </c>
      <c r="C511" s="12" t="s">
        <v>32</v>
      </c>
      <c r="D511" s="12">
        <v>20006002</v>
      </c>
      <c r="E511" s="13" t="s">
        <v>79</v>
      </c>
      <c r="F511" s="12"/>
      <c r="G511" s="12"/>
      <c r="H511" s="12"/>
      <c r="I511" s="12"/>
      <c r="J511" s="12" t="s">
        <v>24</v>
      </c>
      <c r="K511" s="15">
        <f>J513</f>
        <v>6</v>
      </c>
      <c r="W511" s="1"/>
      <c r="X511" s="1"/>
      <c r="Y511" s="1"/>
      <c r="Z511" s="1"/>
      <c r="AA511" s="1"/>
    </row>
    <row r="512" spans="1:27" outlineLevel="4" x14ac:dyDescent="0.25">
      <c r="A512" s="16"/>
      <c r="B512" s="12"/>
      <c r="C512" s="16"/>
      <c r="D512" s="16"/>
      <c r="E512" s="17"/>
      <c r="F512" s="25" t="s">
        <v>270</v>
      </c>
      <c r="G512" s="16"/>
      <c r="H512" s="16"/>
      <c r="I512" s="16"/>
      <c r="J512" s="16" t="s">
        <v>271</v>
      </c>
      <c r="K512" s="18"/>
      <c r="W512" s="1"/>
      <c r="X512" s="1"/>
      <c r="Y512" s="1"/>
      <c r="Z512" s="1"/>
      <c r="AA512" s="1"/>
    </row>
    <row r="513" spans="1:27" outlineLevel="4" x14ac:dyDescent="0.25">
      <c r="A513" s="16"/>
      <c r="B513" s="12"/>
      <c r="C513" s="16"/>
      <c r="D513" s="16"/>
      <c r="E513" s="17" t="s">
        <v>107</v>
      </c>
      <c r="F513" s="25">
        <v>6</v>
      </c>
      <c r="G513" s="16"/>
      <c r="H513" s="16"/>
      <c r="I513" s="16"/>
      <c r="J513" s="25">
        <f>F513</f>
        <v>6</v>
      </c>
      <c r="K513" s="18"/>
      <c r="W513" s="1"/>
      <c r="X513" s="1"/>
      <c r="Y513" s="1"/>
      <c r="Z513" s="1"/>
      <c r="AA513" s="1"/>
    </row>
    <row r="514" spans="1:27" outlineLevel="4" x14ac:dyDescent="0.25">
      <c r="A514" s="16"/>
      <c r="B514" s="12"/>
      <c r="C514" s="16"/>
      <c r="D514" s="16"/>
      <c r="E514" s="17"/>
      <c r="F514" s="25"/>
      <c r="G514" s="16"/>
      <c r="H514" s="16"/>
      <c r="I514" s="16"/>
      <c r="J514" s="16"/>
      <c r="K514" s="18"/>
      <c r="W514" s="1"/>
      <c r="X514" s="1"/>
      <c r="Y514" s="1"/>
      <c r="Z514" s="1"/>
      <c r="AA514" s="1"/>
    </row>
    <row r="515" spans="1:27" outlineLevel="2" x14ac:dyDescent="0.25">
      <c r="A515" s="12" t="s">
        <v>72</v>
      </c>
      <c r="B515" s="12" t="s">
        <v>127</v>
      </c>
      <c r="C515" s="12"/>
      <c r="D515" s="12"/>
      <c r="E515" s="13" t="s">
        <v>130</v>
      </c>
      <c r="F515" s="12"/>
      <c r="G515" s="12"/>
      <c r="H515" s="12"/>
      <c r="I515" s="12"/>
      <c r="J515" s="12" t="s">
        <v>37</v>
      </c>
      <c r="K515" s="14"/>
      <c r="W515" s="1"/>
      <c r="X515" s="1"/>
      <c r="Y515" s="1"/>
      <c r="Z515" s="1"/>
      <c r="AA515" s="1"/>
    </row>
    <row r="516" spans="1:27" ht="24" outlineLevel="3" x14ac:dyDescent="0.25">
      <c r="A516" s="12" t="s">
        <v>13</v>
      </c>
      <c r="B516" s="12" t="s">
        <v>815</v>
      </c>
      <c r="C516" s="12" t="s">
        <v>23</v>
      </c>
      <c r="D516" s="12">
        <v>92452</v>
      </c>
      <c r="E516" s="13" t="s">
        <v>816</v>
      </c>
      <c r="F516" s="12"/>
      <c r="G516" s="12"/>
      <c r="H516" s="12"/>
      <c r="I516" s="12"/>
      <c r="J516" s="12" t="s">
        <v>88</v>
      </c>
      <c r="K516" s="15">
        <f>SUM(J518:J518)</f>
        <v>29.68</v>
      </c>
      <c r="W516" s="1"/>
      <c r="X516" s="1"/>
      <c r="Y516" s="1"/>
      <c r="Z516" s="1"/>
      <c r="AA516" s="1"/>
    </row>
    <row r="517" spans="1:27" outlineLevel="4" x14ac:dyDescent="0.25">
      <c r="A517" s="16"/>
      <c r="B517" s="12"/>
      <c r="C517" s="16"/>
      <c r="D517" s="16"/>
      <c r="E517" s="17"/>
      <c r="F517" s="25" t="s">
        <v>85</v>
      </c>
      <c r="G517" s="16"/>
      <c r="H517" s="16"/>
      <c r="I517" s="16"/>
      <c r="J517" s="16" t="s">
        <v>227</v>
      </c>
      <c r="K517" s="18"/>
      <c r="W517" s="1"/>
      <c r="X517" s="1"/>
      <c r="Y517" s="1"/>
      <c r="Z517" s="1"/>
      <c r="AA517" s="1"/>
    </row>
    <row r="518" spans="1:27" outlineLevel="4" x14ac:dyDescent="0.25">
      <c r="A518" s="16"/>
      <c r="B518" s="12"/>
      <c r="C518" s="16"/>
      <c r="D518" s="16"/>
      <c r="E518" s="17" t="s">
        <v>107</v>
      </c>
      <c r="F518" s="25">
        <v>29.68</v>
      </c>
      <c r="G518" s="16"/>
      <c r="H518" s="16"/>
      <c r="I518" s="16"/>
      <c r="J518" s="25">
        <f>F518</f>
        <v>29.68</v>
      </c>
      <c r="K518" s="18"/>
      <c r="W518" s="1"/>
      <c r="X518" s="1"/>
      <c r="Y518" s="1"/>
      <c r="Z518" s="1"/>
      <c r="AA518" s="1"/>
    </row>
    <row r="519" spans="1:27" outlineLevel="4" x14ac:dyDescent="0.25">
      <c r="A519" s="16"/>
      <c r="B519" s="12"/>
      <c r="C519" s="16"/>
      <c r="D519" s="16"/>
      <c r="E519" s="17"/>
      <c r="F519" s="25"/>
      <c r="G519" s="16"/>
      <c r="H519" s="16"/>
      <c r="I519" s="16"/>
      <c r="J519" s="16"/>
      <c r="K519" s="18"/>
      <c r="W519" s="1"/>
      <c r="X519" s="1"/>
      <c r="Y519" s="1"/>
      <c r="Z519" s="1"/>
      <c r="AA519" s="1"/>
    </row>
    <row r="520" spans="1:27" ht="24" outlineLevel="3" x14ac:dyDescent="0.25">
      <c r="A520" s="12" t="s">
        <v>13</v>
      </c>
      <c r="B520" s="12" t="s">
        <v>817</v>
      </c>
      <c r="C520" s="12" t="s">
        <v>23</v>
      </c>
      <c r="D520" s="12">
        <v>92450</v>
      </c>
      <c r="E520" s="13" t="s">
        <v>818</v>
      </c>
      <c r="F520" s="12"/>
      <c r="G520" s="12"/>
      <c r="H520" s="12"/>
      <c r="I520" s="12"/>
      <c r="J520" s="12" t="s">
        <v>88</v>
      </c>
      <c r="K520" s="15">
        <f>SUM(J522:J522)</f>
        <v>104.72</v>
      </c>
      <c r="W520" s="1"/>
      <c r="X520" s="1"/>
      <c r="Y520" s="1"/>
      <c r="Z520" s="1"/>
      <c r="AA520" s="1"/>
    </row>
    <row r="521" spans="1:27" outlineLevel="4" x14ac:dyDescent="0.25">
      <c r="A521" s="16"/>
      <c r="B521" s="12"/>
      <c r="C521" s="16"/>
      <c r="D521" s="16"/>
      <c r="E521" s="17"/>
      <c r="F521" s="25" t="s">
        <v>85</v>
      </c>
      <c r="G521" s="16"/>
      <c r="H521" s="16"/>
      <c r="I521" s="16"/>
      <c r="J521" s="16" t="s">
        <v>227</v>
      </c>
      <c r="K521" s="18"/>
      <c r="W521" s="1"/>
      <c r="X521" s="1"/>
      <c r="Y521" s="1"/>
      <c r="Z521" s="1"/>
      <c r="AA521" s="1"/>
    </row>
    <row r="522" spans="1:27" outlineLevel="4" x14ac:dyDescent="0.25">
      <c r="A522" s="16"/>
      <c r="B522" s="12"/>
      <c r="C522" s="16"/>
      <c r="D522" s="16"/>
      <c r="E522" s="17" t="s">
        <v>107</v>
      </c>
      <c r="F522" s="25">
        <v>104.72</v>
      </c>
      <c r="G522" s="16"/>
      <c r="H522" s="16"/>
      <c r="I522" s="16"/>
      <c r="J522" s="25">
        <f>F522</f>
        <v>104.72</v>
      </c>
      <c r="K522" s="18"/>
      <c r="W522" s="1"/>
      <c r="X522" s="1"/>
      <c r="Y522" s="1"/>
      <c r="Z522" s="1"/>
      <c r="AA522" s="1"/>
    </row>
    <row r="523" spans="1:27" outlineLevel="4" x14ac:dyDescent="0.25">
      <c r="A523" s="16"/>
      <c r="B523" s="12"/>
      <c r="C523" s="16"/>
      <c r="D523" s="16"/>
      <c r="E523" s="17"/>
      <c r="F523" s="25"/>
      <c r="G523" s="16"/>
      <c r="H523" s="16"/>
      <c r="I523" s="16"/>
      <c r="J523" s="16"/>
      <c r="K523" s="18"/>
      <c r="W523" s="1"/>
      <c r="X523" s="1"/>
      <c r="Y523" s="1"/>
      <c r="Z523" s="1"/>
      <c r="AA523" s="1"/>
    </row>
    <row r="524" spans="1:27" outlineLevel="3" x14ac:dyDescent="0.25">
      <c r="A524" s="12" t="s">
        <v>13</v>
      </c>
      <c r="B524" s="12" t="s">
        <v>820</v>
      </c>
      <c r="C524" s="12" t="s">
        <v>86</v>
      </c>
      <c r="D524" s="12" t="s">
        <v>783</v>
      </c>
      <c r="E524" s="13" t="s">
        <v>784</v>
      </c>
      <c r="F524" s="12"/>
      <c r="G524" s="12"/>
      <c r="H524" s="12"/>
      <c r="I524" s="12"/>
      <c r="J524" s="12" t="s">
        <v>89</v>
      </c>
      <c r="K524" s="15">
        <f>SUM(J526:J527)</f>
        <v>24.21</v>
      </c>
      <c r="W524" s="1"/>
      <c r="X524" s="1"/>
      <c r="Y524" s="1"/>
      <c r="Z524" s="1"/>
      <c r="AA524" s="1"/>
    </row>
    <row r="525" spans="1:27" outlineLevel="4" x14ac:dyDescent="0.25">
      <c r="A525" s="16"/>
      <c r="B525" s="12"/>
      <c r="C525" s="16"/>
      <c r="D525" s="16"/>
      <c r="E525" s="17"/>
      <c r="F525" s="25" t="s">
        <v>112</v>
      </c>
      <c r="G525" s="16"/>
      <c r="H525" s="16"/>
      <c r="I525" s="16"/>
      <c r="J525" s="16" t="s">
        <v>278</v>
      </c>
      <c r="K525" s="18"/>
      <c r="W525" s="1"/>
      <c r="X525" s="1"/>
      <c r="Y525" s="1"/>
      <c r="Z525" s="1"/>
      <c r="AA525" s="1"/>
    </row>
    <row r="526" spans="1:27" outlineLevel="4" x14ac:dyDescent="0.25">
      <c r="A526" s="16"/>
      <c r="B526" s="12"/>
      <c r="C526" s="16"/>
      <c r="D526" s="16"/>
      <c r="E526" s="17" t="s">
        <v>107</v>
      </c>
      <c r="F526" s="25">
        <v>3.53</v>
      </c>
      <c r="G526" s="16"/>
      <c r="H526" s="16"/>
      <c r="I526" s="16"/>
      <c r="J526" s="25">
        <f>F526</f>
        <v>3.53</v>
      </c>
      <c r="K526" s="18"/>
      <c r="W526" s="1"/>
      <c r="X526" s="1"/>
      <c r="Y526" s="1"/>
      <c r="Z526" s="1"/>
      <c r="AA526" s="1"/>
    </row>
    <row r="527" spans="1:27" outlineLevel="4" x14ac:dyDescent="0.25">
      <c r="A527" s="16"/>
      <c r="B527" s="12"/>
      <c r="C527" s="16"/>
      <c r="D527" s="16"/>
      <c r="E527" s="17" t="s">
        <v>107</v>
      </c>
      <c r="F527" s="25">
        <v>20.68</v>
      </c>
      <c r="G527" s="16"/>
      <c r="H527" s="16"/>
      <c r="I527" s="16"/>
      <c r="J527" s="25">
        <f t="shared" ref="J527" si="20">F527</f>
        <v>20.68</v>
      </c>
      <c r="K527" s="18"/>
      <c r="W527" s="1"/>
      <c r="X527" s="1"/>
      <c r="Y527" s="1"/>
      <c r="Z527" s="1"/>
      <c r="AA527" s="1"/>
    </row>
    <row r="528" spans="1:27" outlineLevel="4" x14ac:dyDescent="0.25">
      <c r="A528" s="16"/>
      <c r="B528" s="12"/>
      <c r="C528" s="16"/>
      <c r="D528" s="16"/>
      <c r="E528" s="17"/>
      <c r="F528" s="25"/>
      <c r="G528" s="16"/>
      <c r="H528" s="16"/>
      <c r="I528" s="16"/>
      <c r="J528" s="16"/>
      <c r="K528" s="18"/>
      <c r="W528" s="1"/>
      <c r="X528" s="1"/>
      <c r="Y528" s="1"/>
      <c r="Z528" s="1"/>
      <c r="AA528" s="1"/>
    </row>
    <row r="529" spans="1:27" outlineLevel="3" x14ac:dyDescent="0.25">
      <c r="A529" s="12" t="s">
        <v>13</v>
      </c>
      <c r="B529" s="12" t="s">
        <v>819</v>
      </c>
      <c r="C529" s="12" t="s">
        <v>32</v>
      </c>
      <c r="D529" s="12">
        <v>3003030</v>
      </c>
      <c r="E529" s="13" t="s">
        <v>785</v>
      </c>
      <c r="F529" s="12"/>
      <c r="G529" s="12"/>
      <c r="H529" s="12"/>
      <c r="I529" s="12"/>
      <c r="J529" s="12" t="s">
        <v>89</v>
      </c>
      <c r="K529" s="15">
        <f>SUM(J531:J532)</f>
        <v>24.21</v>
      </c>
      <c r="W529" s="1"/>
      <c r="X529" s="1"/>
      <c r="Y529" s="1"/>
      <c r="Z529" s="1"/>
      <c r="AA529" s="1"/>
    </row>
    <row r="530" spans="1:27" outlineLevel="4" x14ac:dyDescent="0.25">
      <c r="A530" s="16"/>
      <c r="B530" s="12"/>
      <c r="C530" s="16"/>
      <c r="D530" s="16"/>
      <c r="E530" s="17"/>
      <c r="F530" s="25" t="s">
        <v>112</v>
      </c>
      <c r="G530" s="16"/>
      <c r="H530" s="16"/>
      <c r="I530" s="16"/>
      <c r="J530" s="16" t="s">
        <v>278</v>
      </c>
      <c r="K530" s="18"/>
      <c r="W530" s="1"/>
      <c r="X530" s="1"/>
      <c r="Y530" s="1"/>
      <c r="Z530" s="1"/>
      <c r="AA530" s="1"/>
    </row>
    <row r="531" spans="1:27" outlineLevel="4" x14ac:dyDescent="0.25">
      <c r="A531" s="16"/>
      <c r="B531" s="12"/>
      <c r="C531" s="16"/>
      <c r="D531" s="16"/>
      <c r="E531" s="17" t="s">
        <v>107</v>
      </c>
      <c r="F531" s="25">
        <v>3.53</v>
      </c>
      <c r="G531" s="16"/>
      <c r="H531" s="16"/>
      <c r="I531" s="16"/>
      <c r="J531" s="25">
        <f>F531</f>
        <v>3.53</v>
      </c>
      <c r="K531" s="18"/>
      <c r="W531" s="1"/>
      <c r="X531" s="1"/>
      <c r="Y531" s="1"/>
      <c r="Z531" s="1"/>
      <c r="AA531" s="1"/>
    </row>
    <row r="532" spans="1:27" outlineLevel="4" x14ac:dyDescent="0.25">
      <c r="A532" s="16"/>
      <c r="B532" s="12"/>
      <c r="C532" s="16"/>
      <c r="D532" s="16"/>
      <c r="E532" s="17" t="s">
        <v>107</v>
      </c>
      <c r="F532" s="25">
        <v>20.68</v>
      </c>
      <c r="G532" s="16"/>
      <c r="H532" s="16"/>
      <c r="I532" s="16"/>
      <c r="J532" s="25">
        <f t="shared" ref="J532" si="21">F532</f>
        <v>20.68</v>
      </c>
      <c r="K532" s="18"/>
      <c r="W532" s="1"/>
      <c r="X532" s="1"/>
      <c r="Y532" s="1"/>
      <c r="Z532" s="1"/>
      <c r="AA532" s="1"/>
    </row>
    <row r="533" spans="1:27" outlineLevel="4" x14ac:dyDescent="0.25">
      <c r="A533" s="16"/>
      <c r="B533" s="12"/>
      <c r="C533" s="16"/>
      <c r="D533" s="16"/>
      <c r="E533" s="17"/>
      <c r="F533" s="25"/>
      <c r="G533" s="16"/>
      <c r="H533" s="16"/>
      <c r="I533" s="16"/>
      <c r="J533" s="16"/>
      <c r="K533" s="18"/>
      <c r="W533" s="1"/>
      <c r="X533" s="1"/>
      <c r="Y533" s="1"/>
      <c r="Z533" s="1"/>
      <c r="AA533" s="1"/>
    </row>
    <row r="534" spans="1:27" ht="24" outlineLevel="3" x14ac:dyDescent="0.25">
      <c r="A534" s="12" t="s">
        <v>13</v>
      </c>
      <c r="B534" s="12" t="s">
        <v>821</v>
      </c>
      <c r="C534" s="12" t="s">
        <v>23</v>
      </c>
      <c r="D534" s="12">
        <v>92760</v>
      </c>
      <c r="E534" s="13" t="s">
        <v>830</v>
      </c>
      <c r="F534" s="12"/>
      <c r="G534" s="12"/>
      <c r="H534" s="12"/>
      <c r="I534" s="12"/>
      <c r="J534" s="12" t="s">
        <v>67</v>
      </c>
      <c r="K534" s="15">
        <f>SUM(J536:J537)</f>
        <v>70.7</v>
      </c>
      <c r="W534" s="1"/>
      <c r="X534" s="1"/>
      <c r="Y534" s="1"/>
      <c r="Z534" s="1"/>
      <c r="AA534" s="1"/>
    </row>
    <row r="535" spans="1:27" outlineLevel="4" x14ac:dyDescent="0.25">
      <c r="A535" s="16"/>
      <c r="B535" s="12"/>
      <c r="C535" s="16"/>
      <c r="D535" s="16"/>
      <c r="E535" s="17"/>
      <c r="F535" s="25" t="s">
        <v>762</v>
      </c>
      <c r="G535" s="16"/>
      <c r="H535" s="16"/>
      <c r="I535" s="16"/>
      <c r="J535" s="16" t="s">
        <v>226</v>
      </c>
      <c r="K535" s="18"/>
      <c r="W535" s="1"/>
      <c r="X535" s="1"/>
      <c r="Y535" s="1"/>
      <c r="Z535" s="1"/>
      <c r="AA535" s="1"/>
    </row>
    <row r="536" spans="1:27" outlineLevel="4" x14ac:dyDescent="0.25">
      <c r="A536" s="16"/>
      <c r="B536" s="12"/>
      <c r="C536" s="16"/>
      <c r="D536" s="16"/>
      <c r="E536" s="17" t="s">
        <v>107</v>
      </c>
      <c r="F536" s="25">
        <v>52.9</v>
      </c>
      <c r="G536" s="16"/>
      <c r="H536" s="16"/>
      <c r="I536" s="16"/>
      <c r="J536" s="25">
        <f>F536</f>
        <v>52.9</v>
      </c>
      <c r="K536" s="18"/>
      <c r="W536" s="1"/>
      <c r="X536" s="1"/>
      <c r="Y536" s="1"/>
      <c r="Z536" s="1"/>
      <c r="AA536" s="1"/>
    </row>
    <row r="537" spans="1:27" outlineLevel="4" x14ac:dyDescent="0.25">
      <c r="A537" s="16"/>
      <c r="B537" s="12"/>
      <c r="C537" s="16"/>
      <c r="D537" s="16"/>
      <c r="E537" s="17" t="s">
        <v>107</v>
      </c>
      <c r="F537" s="25">
        <v>17.8</v>
      </c>
      <c r="G537" s="16"/>
      <c r="H537" s="16"/>
      <c r="I537" s="16"/>
      <c r="J537" s="25">
        <f>F537</f>
        <v>17.8</v>
      </c>
      <c r="K537" s="18"/>
      <c r="W537" s="1"/>
      <c r="X537" s="1"/>
      <c r="Y537" s="1"/>
      <c r="Z537" s="1"/>
      <c r="AA537" s="1"/>
    </row>
    <row r="538" spans="1:27" outlineLevel="4" x14ac:dyDescent="0.25">
      <c r="A538" s="16"/>
      <c r="B538" s="12"/>
      <c r="C538" s="16"/>
      <c r="D538" s="16"/>
      <c r="E538" s="17"/>
      <c r="F538" s="25"/>
      <c r="G538" s="16"/>
      <c r="H538" s="16"/>
      <c r="I538" s="16"/>
      <c r="J538" s="16"/>
      <c r="K538" s="18"/>
      <c r="W538" s="1"/>
      <c r="X538" s="1"/>
      <c r="Y538" s="1"/>
      <c r="Z538" s="1"/>
      <c r="AA538" s="1"/>
    </row>
    <row r="539" spans="1:27" ht="24" outlineLevel="3" x14ac:dyDescent="0.25">
      <c r="A539" s="12" t="s">
        <v>13</v>
      </c>
      <c r="B539" s="12" t="s">
        <v>822</v>
      </c>
      <c r="C539" s="12" t="s">
        <v>23</v>
      </c>
      <c r="D539" s="12">
        <v>92761</v>
      </c>
      <c r="E539" s="13" t="s">
        <v>827</v>
      </c>
      <c r="F539" s="12"/>
      <c r="G539" s="12"/>
      <c r="H539" s="12"/>
      <c r="I539" s="12"/>
      <c r="J539" s="12" t="s">
        <v>67</v>
      </c>
      <c r="K539" s="15">
        <f>SUM(J541:J542)</f>
        <v>343.8</v>
      </c>
      <c r="W539" s="1"/>
      <c r="X539" s="1"/>
      <c r="Y539" s="1"/>
      <c r="Z539" s="1"/>
      <c r="AA539" s="1"/>
    </row>
    <row r="540" spans="1:27" outlineLevel="4" x14ac:dyDescent="0.25">
      <c r="A540" s="16"/>
      <c r="B540" s="12"/>
      <c r="C540" s="16"/>
      <c r="D540" s="16"/>
      <c r="E540" s="17"/>
      <c r="F540" s="25" t="s">
        <v>762</v>
      </c>
      <c r="G540" s="16"/>
      <c r="H540" s="16"/>
      <c r="I540" s="16"/>
      <c r="J540" s="16" t="s">
        <v>226</v>
      </c>
      <c r="K540" s="18"/>
      <c r="W540" s="1"/>
      <c r="X540" s="1"/>
      <c r="Y540" s="1"/>
      <c r="Z540" s="1"/>
      <c r="AA540" s="1"/>
    </row>
    <row r="541" spans="1:27" outlineLevel="4" x14ac:dyDescent="0.25">
      <c r="A541" s="16"/>
      <c r="B541" s="12"/>
      <c r="C541" s="16"/>
      <c r="D541" s="16"/>
      <c r="E541" s="17" t="s">
        <v>107</v>
      </c>
      <c r="F541" s="25">
        <v>67.8</v>
      </c>
      <c r="G541" s="16"/>
      <c r="H541" s="16"/>
      <c r="I541" s="16"/>
      <c r="J541" s="25">
        <f>F541</f>
        <v>67.8</v>
      </c>
      <c r="K541" s="18"/>
      <c r="W541" s="1"/>
      <c r="X541" s="1"/>
      <c r="Y541" s="1"/>
      <c r="Z541" s="1"/>
      <c r="AA541" s="1"/>
    </row>
    <row r="542" spans="1:27" outlineLevel="4" x14ac:dyDescent="0.25">
      <c r="A542" s="16"/>
      <c r="B542" s="12"/>
      <c r="C542" s="16"/>
      <c r="D542" s="16"/>
      <c r="E542" s="17" t="s">
        <v>107</v>
      </c>
      <c r="F542" s="25">
        <v>276</v>
      </c>
      <c r="G542" s="16"/>
      <c r="H542" s="16"/>
      <c r="I542" s="16"/>
      <c r="J542" s="25">
        <f>F542</f>
        <v>276</v>
      </c>
      <c r="K542" s="18"/>
      <c r="W542" s="1"/>
      <c r="X542" s="1"/>
      <c r="Y542" s="1"/>
      <c r="Z542" s="1"/>
      <c r="AA542" s="1"/>
    </row>
    <row r="543" spans="1:27" outlineLevel="4" x14ac:dyDescent="0.25">
      <c r="A543" s="16"/>
      <c r="B543" s="12"/>
      <c r="C543" s="16"/>
      <c r="D543" s="16"/>
      <c r="E543" s="17"/>
      <c r="F543" s="25"/>
      <c r="G543" s="16"/>
      <c r="H543" s="16"/>
      <c r="I543" s="16"/>
      <c r="J543" s="16"/>
      <c r="K543" s="18"/>
      <c r="W543" s="1"/>
      <c r="X543" s="1"/>
      <c r="Y543" s="1"/>
      <c r="Z543" s="1"/>
      <c r="AA543" s="1"/>
    </row>
    <row r="544" spans="1:27" ht="24" outlineLevel="3" x14ac:dyDescent="0.25">
      <c r="A544" s="12" t="s">
        <v>13</v>
      </c>
      <c r="B544" s="12" t="s">
        <v>823</v>
      </c>
      <c r="C544" s="12" t="s">
        <v>23</v>
      </c>
      <c r="D544" s="12">
        <v>92762</v>
      </c>
      <c r="E544" s="13" t="s">
        <v>831</v>
      </c>
      <c r="F544" s="12"/>
      <c r="G544" s="12"/>
      <c r="H544" s="12"/>
      <c r="I544" s="12"/>
      <c r="J544" s="12" t="s">
        <v>67</v>
      </c>
      <c r="K544" s="15">
        <f>SUM(J546:J547)</f>
        <v>801.1</v>
      </c>
      <c r="W544" s="1"/>
      <c r="X544" s="1"/>
      <c r="Y544" s="1"/>
      <c r="Z544" s="1"/>
      <c r="AA544" s="1"/>
    </row>
    <row r="545" spans="1:27" outlineLevel="4" x14ac:dyDescent="0.25">
      <c r="A545" s="16"/>
      <c r="B545" s="12"/>
      <c r="C545" s="16"/>
      <c r="D545" s="16"/>
      <c r="E545" s="17"/>
      <c r="F545" s="25" t="s">
        <v>762</v>
      </c>
      <c r="G545" s="16"/>
      <c r="H545" s="16"/>
      <c r="I545" s="16"/>
      <c r="J545" s="16" t="s">
        <v>226</v>
      </c>
      <c r="K545" s="18"/>
      <c r="W545" s="1"/>
      <c r="X545" s="1"/>
      <c r="Y545" s="1"/>
      <c r="Z545" s="1"/>
      <c r="AA545" s="1"/>
    </row>
    <row r="546" spans="1:27" outlineLevel="4" x14ac:dyDescent="0.25">
      <c r="A546" s="16"/>
      <c r="B546" s="12"/>
      <c r="C546" s="16"/>
      <c r="D546" s="16"/>
      <c r="E546" s="17" t="s">
        <v>107</v>
      </c>
      <c r="F546" s="25">
        <v>4</v>
      </c>
      <c r="G546" s="16"/>
      <c r="H546" s="16"/>
      <c r="I546" s="16"/>
      <c r="J546" s="25">
        <f>F546</f>
        <v>4</v>
      </c>
      <c r="K546" s="18"/>
      <c r="W546" s="1"/>
      <c r="X546" s="1"/>
      <c r="Y546" s="1"/>
      <c r="Z546" s="1"/>
      <c r="AA546" s="1"/>
    </row>
    <row r="547" spans="1:27" outlineLevel="4" x14ac:dyDescent="0.25">
      <c r="A547" s="16"/>
      <c r="B547" s="12"/>
      <c r="C547" s="16"/>
      <c r="D547" s="16"/>
      <c r="E547" s="17" t="s">
        <v>107</v>
      </c>
      <c r="F547" s="25">
        <v>797.1</v>
      </c>
      <c r="G547" s="16"/>
      <c r="H547" s="16"/>
      <c r="I547" s="16"/>
      <c r="J547" s="25">
        <f>F547</f>
        <v>797.1</v>
      </c>
      <c r="K547" s="18"/>
      <c r="W547" s="1"/>
      <c r="X547" s="1"/>
      <c r="Y547" s="1"/>
      <c r="Z547" s="1"/>
      <c r="AA547" s="1"/>
    </row>
    <row r="548" spans="1:27" outlineLevel="4" x14ac:dyDescent="0.25">
      <c r="A548" s="16"/>
      <c r="B548" s="12"/>
      <c r="C548" s="16"/>
      <c r="D548" s="16"/>
      <c r="E548" s="17"/>
      <c r="F548" s="25"/>
      <c r="G548" s="16"/>
      <c r="H548" s="16"/>
      <c r="I548" s="16"/>
      <c r="J548" s="16"/>
      <c r="K548" s="18"/>
      <c r="W548" s="1"/>
      <c r="X548" s="1"/>
      <c r="Y548" s="1"/>
      <c r="Z548" s="1"/>
      <c r="AA548" s="1"/>
    </row>
    <row r="549" spans="1:27" ht="24" outlineLevel="3" x14ac:dyDescent="0.25">
      <c r="A549" s="12" t="s">
        <v>13</v>
      </c>
      <c r="B549" s="12" t="s">
        <v>824</v>
      </c>
      <c r="C549" s="12" t="s">
        <v>23</v>
      </c>
      <c r="D549" s="12">
        <v>92763</v>
      </c>
      <c r="E549" s="13" t="s">
        <v>828</v>
      </c>
      <c r="F549" s="12"/>
      <c r="G549" s="12"/>
      <c r="H549" s="12"/>
      <c r="I549" s="12"/>
      <c r="J549" s="12" t="s">
        <v>67</v>
      </c>
      <c r="K549" s="15">
        <f>SUM(J551:J552)</f>
        <v>341.8</v>
      </c>
      <c r="W549" s="1"/>
      <c r="X549" s="1"/>
      <c r="Y549" s="1"/>
      <c r="Z549" s="1"/>
      <c r="AA549" s="1"/>
    </row>
    <row r="550" spans="1:27" outlineLevel="4" x14ac:dyDescent="0.25">
      <c r="A550" s="16"/>
      <c r="B550" s="12"/>
      <c r="C550" s="16"/>
      <c r="D550" s="16"/>
      <c r="E550" s="17"/>
      <c r="F550" s="25" t="s">
        <v>762</v>
      </c>
      <c r="G550" s="16"/>
      <c r="H550" s="16"/>
      <c r="I550" s="16"/>
      <c r="J550" s="16" t="s">
        <v>226</v>
      </c>
      <c r="K550" s="18"/>
      <c r="W550" s="1"/>
      <c r="X550" s="1"/>
      <c r="Y550" s="1"/>
      <c r="Z550" s="1"/>
      <c r="AA550" s="1"/>
    </row>
    <row r="551" spans="1:27" outlineLevel="4" x14ac:dyDescent="0.25">
      <c r="A551" s="16"/>
      <c r="B551" s="12"/>
      <c r="C551" s="16"/>
      <c r="D551" s="16"/>
      <c r="E551" s="17" t="s">
        <v>107</v>
      </c>
      <c r="F551" s="25">
        <v>75.5</v>
      </c>
      <c r="G551" s="16"/>
      <c r="H551" s="16"/>
      <c r="I551" s="16"/>
      <c r="J551" s="25">
        <f>F551</f>
        <v>75.5</v>
      </c>
      <c r="K551" s="18"/>
      <c r="W551" s="1"/>
      <c r="X551" s="1"/>
      <c r="Y551" s="1"/>
      <c r="Z551" s="1"/>
      <c r="AA551" s="1"/>
    </row>
    <row r="552" spans="1:27" outlineLevel="4" x14ac:dyDescent="0.25">
      <c r="A552" s="16"/>
      <c r="B552" s="12"/>
      <c r="C552" s="16"/>
      <c r="D552" s="16"/>
      <c r="E552" s="17" t="s">
        <v>107</v>
      </c>
      <c r="F552" s="25">
        <v>266.3</v>
      </c>
      <c r="G552" s="16"/>
      <c r="H552" s="16"/>
      <c r="I552" s="16"/>
      <c r="J552" s="25">
        <f>F552</f>
        <v>266.3</v>
      </c>
      <c r="K552" s="18"/>
      <c r="W552" s="1"/>
      <c r="X552" s="1"/>
      <c r="Y552" s="1"/>
      <c r="Z552" s="1"/>
      <c r="AA552" s="1"/>
    </row>
    <row r="553" spans="1:27" outlineLevel="4" x14ac:dyDescent="0.25">
      <c r="A553" s="16"/>
      <c r="B553" s="12"/>
      <c r="C553" s="16"/>
      <c r="D553" s="16"/>
      <c r="E553" s="17"/>
      <c r="F553" s="25"/>
      <c r="G553" s="16"/>
      <c r="H553" s="16"/>
      <c r="I553" s="16"/>
      <c r="J553" s="16"/>
      <c r="K553" s="18"/>
      <c r="W553" s="1"/>
      <c r="X553" s="1"/>
      <c r="Y553" s="1"/>
      <c r="Z553" s="1"/>
      <c r="AA553" s="1"/>
    </row>
    <row r="554" spans="1:27" ht="24" outlineLevel="3" x14ac:dyDescent="0.25">
      <c r="A554" s="12" t="s">
        <v>13</v>
      </c>
      <c r="B554" s="12" t="s">
        <v>825</v>
      </c>
      <c r="C554" s="12" t="s">
        <v>23</v>
      </c>
      <c r="D554" s="12">
        <v>92764</v>
      </c>
      <c r="E554" s="13" t="s">
        <v>829</v>
      </c>
      <c r="F554" s="12"/>
      <c r="G554" s="12"/>
      <c r="H554" s="12"/>
      <c r="I554" s="12"/>
      <c r="J554" s="12" t="s">
        <v>67</v>
      </c>
      <c r="K554" s="15">
        <f>SUM(J556:J557)</f>
        <v>273.39999999999998</v>
      </c>
      <c r="W554" s="1"/>
      <c r="X554" s="1"/>
      <c r="Y554" s="1"/>
      <c r="Z554" s="1"/>
      <c r="AA554" s="1"/>
    </row>
    <row r="555" spans="1:27" outlineLevel="4" x14ac:dyDescent="0.25">
      <c r="A555" s="16"/>
      <c r="B555" s="12"/>
      <c r="C555" s="16"/>
      <c r="D555" s="16"/>
      <c r="E555" s="17"/>
      <c r="F555" s="25" t="s">
        <v>762</v>
      </c>
      <c r="G555" s="16"/>
      <c r="H555" s="16"/>
      <c r="I555" s="16"/>
      <c r="J555" s="16" t="s">
        <v>226</v>
      </c>
      <c r="K555" s="18"/>
      <c r="W555" s="1"/>
      <c r="X555" s="1"/>
      <c r="Y555" s="1"/>
      <c r="Z555" s="1"/>
      <c r="AA555" s="1"/>
    </row>
    <row r="556" spans="1:27" outlineLevel="4" x14ac:dyDescent="0.25">
      <c r="A556" s="16"/>
      <c r="B556" s="12"/>
      <c r="C556" s="16"/>
      <c r="D556" s="16"/>
      <c r="E556" s="17" t="s">
        <v>107</v>
      </c>
      <c r="F556" s="25">
        <v>122.3</v>
      </c>
      <c r="G556" s="16"/>
      <c r="H556" s="16"/>
      <c r="I556" s="16"/>
      <c r="J556" s="25">
        <f>F556</f>
        <v>122.3</v>
      </c>
      <c r="K556" s="18"/>
      <c r="W556" s="1"/>
      <c r="X556" s="1"/>
      <c r="Y556" s="1"/>
      <c r="Z556" s="1"/>
      <c r="AA556" s="1"/>
    </row>
    <row r="557" spans="1:27" outlineLevel="4" x14ac:dyDescent="0.25">
      <c r="A557" s="16"/>
      <c r="B557" s="12"/>
      <c r="C557" s="16"/>
      <c r="D557" s="16"/>
      <c r="E557" s="17" t="s">
        <v>107</v>
      </c>
      <c r="F557" s="25">
        <v>151.1</v>
      </c>
      <c r="G557" s="16"/>
      <c r="H557" s="16"/>
      <c r="I557" s="16"/>
      <c r="J557" s="25">
        <f>F557</f>
        <v>151.1</v>
      </c>
      <c r="K557" s="18"/>
      <c r="W557" s="1"/>
      <c r="X557" s="1"/>
      <c r="Y557" s="1"/>
      <c r="Z557" s="1"/>
      <c r="AA557" s="1"/>
    </row>
    <row r="558" spans="1:27" outlineLevel="4" x14ac:dyDescent="0.25">
      <c r="A558" s="16"/>
      <c r="B558" s="12"/>
      <c r="C558" s="16"/>
      <c r="D558" s="16"/>
      <c r="E558" s="17"/>
      <c r="F558" s="25"/>
      <c r="G558" s="16"/>
      <c r="H558" s="16"/>
      <c r="I558" s="16"/>
      <c r="J558" s="16"/>
      <c r="K558" s="18"/>
      <c r="W558" s="1"/>
      <c r="X558" s="1"/>
      <c r="Y558" s="1"/>
      <c r="Z558" s="1"/>
      <c r="AA558" s="1"/>
    </row>
    <row r="559" spans="1:27" ht="24" outlineLevel="3" x14ac:dyDescent="0.25">
      <c r="A559" s="12" t="s">
        <v>13</v>
      </c>
      <c r="B559" s="12" t="s">
        <v>826</v>
      </c>
      <c r="C559" s="12" t="s">
        <v>23</v>
      </c>
      <c r="D559" s="12">
        <v>92765</v>
      </c>
      <c r="E559" s="13" t="s">
        <v>832</v>
      </c>
      <c r="F559" s="12"/>
      <c r="G559" s="12"/>
      <c r="H559" s="12"/>
      <c r="I559" s="12"/>
      <c r="J559" s="12" t="s">
        <v>67</v>
      </c>
      <c r="K559" s="15">
        <f>SUM(J561:J562)</f>
        <v>248.10000000000002</v>
      </c>
      <c r="W559" s="1"/>
      <c r="X559" s="1"/>
      <c r="Y559" s="1"/>
      <c r="Z559" s="1"/>
      <c r="AA559" s="1"/>
    </row>
    <row r="560" spans="1:27" outlineLevel="4" x14ac:dyDescent="0.25">
      <c r="A560" s="16"/>
      <c r="B560" s="12"/>
      <c r="C560" s="16"/>
      <c r="D560" s="16"/>
      <c r="E560" s="17"/>
      <c r="F560" s="25" t="s">
        <v>762</v>
      </c>
      <c r="G560" s="16"/>
      <c r="H560" s="16"/>
      <c r="I560" s="16"/>
      <c r="J560" s="16" t="s">
        <v>226</v>
      </c>
      <c r="K560" s="18"/>
      <c r="W560" s="1"/>
      <c r="X560" s="1"/>
      <c r="Y560" s="1"/>
      <c r="Z560" s="1"/>
      <c r="AA560" s="1"/>
    </row>
    <row r="561" spans="1:27" outlineLevel="4" x14ac:dyDescent="0.25">
      <c r="A561" s="16"/>
      <c r="B561" s="12"/>
      <c r="C561" s="16"/>
      <c r="D561" s="16"/>
      <c r="E561" s="17" t="s">
        <v>107</v>
      </c>
      <c r="F561" s="25">
        <v>27.8</v>
      </c>
      <c r="G561" s="16"/>
      <c r="H561" s="16"/>
      <c r="I561" s="16"/>
      <c r="J561" s="25">
        <f>F561</f>
        <v>27.8</v>
      </c>
      <c r="K561" s="18"/>
      <c r="W561" s="1"/>
      <c r="X561" s="1"/>
      <c r="Y561" s="1"/>
      <c r="Z561" s="1"/>
      <c r="AA561" s="1"/>
    </row>
    <row r="562" spans="1:27" outlineLevel="4" x14ac:dyDescent="0.25">
      <c r="A562" s="16"/>
      <c r="B562" s="12"/>
      <c r="C562" s="16"/>
      <c r="D562" s="16"/>
      <c r="E562" s="17" t="s">
        <v>107</v>
      </c>
      <c r="F562" s="25">
        <v>220.3</v>
      </c>
      <c r="G562" s="16"/>
      <c r="H562" s="16"/>
      <c r="I562" s="16"/>
      <c r="J562" s="25">
        <f>F562</f>
        <v>220.3</v>
      </c>
      <c r="K562" s="18"/>
      <c r="W562" s="1"/>
      <c r="X562" s="1"/>
      <c r="Y562" s="1"/>
      <c r="Z562" s="1"/>
      <c r="AA562" s="1"/>
    </row>
    <row r="563" spans="1:27" outlineLevel="4" x14ac:dyDescent="0.25">
      <c r="A563" s="16"/>
      <c r="B563" s="12"/>
      <c r="C563" s="16"/>
      <c r="D563" s="16"/>
      <c r="E563" s="17"/>
      <c r="F563" s="25"/>
      <c r="G563" s="16"/>
      <c r="H563" s="16"/>
      <c r="I563" s="16"/>
      <c r="J563" s="16"/>
      <c r="K563" s="18"/>
      <c r="W563" s="1"/>
      <c r="X563" s="1"/>
      <c r="Y563" s="1"/>
      <c r="Z563" s="1"/>
      <c r="AA563" s="1"/>
    </row>
    <row r="564" spans="1:27" ht="24" outlineLevel="3" x14ac:dyDescent="0.25">
      <c r="A564" s="12" t="s">
        <v>13</v>
      </c>
      <c r="B564" s="12" t="s">
        <v>833</v>
      </c>
      <c r="C564" s="12" t="s">
        <v>23</v>
      </c>
      <c r="D564" s="12">
        <v>92766</v>
      </c>
      <c r="E564" s="13" t="s">
        <v>834</v>
      </c>
      <c r="F564" s="12"/>
      <c r="G564" s="12"/>
      <c r="H564" s="12"/>
      <c r="I564" s="12"/>
      <c r="J564" s="12" t="s">
        <v>67</v>
      </c>
      <c r="K564" s="15">
        <f>SUM(J566:J566)</f>
        <v>781</v>
      </c>
      <c r="W564" s="1"/>
      <c r="X564" s="1"/>
      <c r="Y564" s="1"/>
      <c r="Z564" s="1"/>
      <c r="AA564" s="1"/>
    </row>
    <row r="565" spans="1:27" outlineLevel="4" x14ac:dyDescent="0.25">
      <c r="A565" s="16"/>
      <c r="B565" s="12"/>
      <c r="C565" s="16"/>
      <c r="D565" s="16"/>
      <c r="E565" s="17"/>
      <c r="F565" s="25" t="s">
        <v>762</v>
      </c>
      <c r="G565" s="16"/>
      <c r="H565" s="16"/>
      <c r="I565" s="16"/>
      <c r="J565" s="16" t="s">
        <v>226</v>
      </c>
      <c r="K565" s="18"/>
      <c r="W565" s="1"/>
      <c r="X565" s="1"/>
      <c r="Y565" s="1"/>
      <c r="Z565" s="1"/>
      <c r="AA565" s="1"/>
    </row>
    <row r="566" spans="1:27" outlineLevel="4" x14ac:dyDescent="0.25">
      <c r="A566" s="16"/>
      <c r="B566" s="12"/>
      <c r="C566" s="16"/>
      <c r="D566" s="16"/>
      <c r="E566" s="17" t="s">
        <v>107</v>
      </c>
      <c r="F566" s="25">
        <v>781</v>
      </c>
      <c r="G566" s="16"/>
      <c r="H566" s="16"/>
      <c r="I566" s="16"/>
      <c r="J566" s="25">
        <f>F566</f>
        <v>781</v>
      </c>
      <c r="K566" s="18"/>
      <c r="W566" s="1"/>
      <c r="X566" s="1"/>
      <c r="Y566" s="1"/>
      <c r="Z566" s="1"/>
      <c r="AA566" s="1"/>
    </row>
    <row r="567" spans="1:27" outlineLevel="4" x14ac:dyDescent="0.25">
      <c r="A567" s="16"/>
      <c r="B567" s="12"/>
      <c r="C567" s="16"/>
      <c r="D567" s="16"/>
      <c r="E567" s="17"/>
      <c r="F567" s="25"/>
      <c r="G567" s="16"/>
      <c r="H567" s="16"/>
      <c r="I567" s="16"/>
      <c r="J567" s="16"/>
      <c r="K567" s="18"/>
      <c r="W567" s="1"/>
      <c r="X567" s="1"/>
      <c r="Y567" s="1"/>
      <c r="Z567" s="1"/>
      <c r="AA567" s="1"/>
    </row>
    <row r="568" spans="1:27" ht="24" outlineLevel="3" x14ac:dyDescent="0.25">
      <c r="A568" s="12" t="s">
        <v>13</v>
      </c>
      <c r="B568" s="12" t="s">
        <v>835</v>
      </c>
      <c r="C568" s="12" t="s">
        <v>23</v>
      </c>
      <c r="D568" s="12">
        <v>92759</v>
      </c>
      <c r="E568" s="13" t="s">
        <v>836</v>
      </c>
      <c r="F568" s="12"/>
      <c r="G568" s="12"/>
      <c r="H568" s="12"/>
      <c r="I568" s="12"/>
      <c r="J568" s="12" t="s">
        <v>67</v>
      </c>
      <c r="K568" s="15">
        <f>SUM(J570:J570)</f>
        <v>144.4</v>
      </c>
      <c r="W568" s="1"/>
      <c r="X568" s="1"/>
      <c r="Y568" s="1"/>
      <c r="Z568" s="1"/>
      <c r="AA568" s="1"/>
    </row>
    <row r="569" spans="1:27" outlineLevel="4" x14ac:dyDescent="0.25">
      <c r="A569" s="16"/>
      <c r="B569" s="12"/>
      <c r="C569" s="16"/>
      <c r="D569" s="16"/>
      <c r="E569" s="17"/>
      <c r="F569" s="25" t="s">
        <v>762</v>
      </c>
      <c r="G569" s="16"/>
      <c r="H569" s="16"/>
      <c r="I569" s="16"/>
      <c r="J569" s="16" t="s">
        <v>226</v>
      </c>
      <c r="K569" s="18"/>
      <c r="W569" s="1"/>
      <c r="X569" s="1"/>
      <c r="Y569" s="1"/>
      <c r="Z569" s="1"/>
      <c r="AA569" s="1"/>
    </row>
    <row r="570" spans="1:27" outlineLevel="4" x14ac:dyDescent="0.25">
      <c r="A570" s="16"/>
      <c r="B570" s="12"/>
      <c r="C570" s="16"/>
      <c r="D570" s="16"/>
      <c r="E570" s="17" t="s">
        <v>107</v>
      </c>
      <c r="F570" s="25">
        <v>144.4</v>
      </c>
      <c r="G570" s="16"/>
      <c r="H570" s="16"/>
      <c r="I570" s="16"/>
      <c r="J570" s="25">
        <f>F570</f>
        <v>144.4</v>
      </c>
      <c r="K570" s="18"/>
      <c r="W570" s="1"/>
      <c r="X570" s="1"/>
      <c r="Y570" s="1"/>
      <c r="Z570" s="1"/>
      <c r="AA570" s="1"/>
    </row>
    <row r="571" spans="1:27" outlineLevel="4" x14ac:dyDescent="0.25">
      <c r="A571" s="16"/>
      <c r="B571" s="12"/>
      <c r="C571" s="16"/>
      <c r="D571" s="16"/>
      <c r="E571" s="17"/>
      <c r="F571" s="25"/>
      <c r="G571" s="16"/>
      <c r="H571" s="16"/>
      <c r="I571" s="16"/>
      <c r="J571" s="16"/>
      <c r="K571" s="18"/>
      <c r="W571" s="1"/>
      <c r="X571" s="1"/>
      <c r="Y571" s="1"/>
      <c r="Z571" s="1"/>
      <c r="AA571" s="1"/>
    </row>
    <row r="572" spans="1:27" ht="24" outlineLevel="3" x14ac:dyDescent="0.25">
      <c r="A572" s="12" t="s">
        <v>13</v>
      </c>
      <c r="B572" s="12" t="s">
        <v>1101</v>
      </c>
      <c r="C572" s="12" t="s">
        <v>32</v>
      </c>
      <c r="D572" s="12">
        <v>20006003</v>
      </c>
      <c r="E572" s="13" t="s">
        <v>75</v>
      </c>
      <c r="F572" s="12"/>
      <c r="G572" s="12"/>
      <c r="H572" s="12"/>
      <c r="I572" s="12"/>
      <c r="J572" s="12" t="s">
        <v>76</v>
      </c>
      <c r="K572" s="15">
        <f>J574</f>
        <v>4</v>
      </c>
      <c r="W572" s="1"/>
      <c r="X572" s="1"/>
      <c r="Y572" s="1"/>
      <c r="Z572" s="1"/>
      <c r="AA572" s="1"/>
    </row>
    <row r="573" spans="1:27" ht="24" outlineLevel="4" x14ac:dyDescent="0.25">
      <c r="A573" s="16"/>
      <c r="B573" s="12"/>
      <c r="C573" s="16"/>
      <c r="D573" s="16"/>
      <c r="E573" s="17"/>
      <c r="F573" s="25" t="s">
        <v>120</v>
      </c>
      <c r="G573" s="16"/>
      <c r="H573" s="16"/>
      <c r="I573" s="16"/>
      <c r="J573" s="16" t="s">
        <v>758</v>
      </c>
      <c r="K573" s="18"/>
      <c r="W573" s="1"/>
      <c r="X573" s="1"/>
      <c r="Y573" s="1"/>
      <c r="Z573" s="1"/>
      <c r="AA573" s="1"/>
    </row>
    <row r="574" spans="1:27" outlineLevel="4" x14ac:dyDescent="0.25">
      <c r="A574" s="16"/>
      <c r="B574" s="12"/>
      <c r="C574" s="16"/>
      <c r="D574" s="16"/>
      <c r="E574" s="17" t="s">
        <v>107</v>
      </c>
      <c r="F574" s="25">
        <v>4</v>
      </c>
      <c r="G574" s="16"/>
      <c r="H574" s="16"/>
      <c r="I574" s="16"/>
      <c r="J574" s="25">
        <f>F574</f>
        <v>4</v>
      </c>
      <c r="K574" s="18"/>
      <c r="W574" s="1"/>
      <c r="X574" s="1"/>
      <c r="Y574" s="1"/>
      <c r="Z574" s="1"/>
      <c r="AA574" s="1"/>
    </row>
    <row r="575" spans="1:27" outlineLevel="4" x14ac:dyDescent="0.25">
      <c r="A575" s="16"/>
      <c r="B575" s="12"/>
      <c r="C575" s="16"/>
      <c r="D575" s="16"/>
      <c r="E575" s="17"/>
      <c r="F575" s="25"/>
      <c r="G575" s="16"/>
      <c r="H575" s="16"/>
      <c r="I575" s="16"/>
      <c r="J575" s="16"/>
      <c r="K575" s="18"/>
      <c r="W575" s="1"/>
      <c r="X575" s="1"/>
      <c r="Y575" s="1"/>
      <c r="Z575" s="1"/>
      <c r="AA575" s="1"/>
    </row>
    <row r="576" spans="1:27" outlineLevel="3" x14ac:dyDescent="0.25">
      <c r="A576" s="12" t="s">
        <v>13</v>
      </c>
      <c r="B576" s="12" t="s">
        <v>1100</v>
      </c>
      <c r="C576" s="12" t="s">
        <v>32</v>
      </c>
      <c r="D576" s="12">
        <v>20006004</v>
      </c>
      <c r="E576" s="13" t="s">
        <v>77</v>
      </c>
      <c r="F576" s="12"/>
      <c r="G576" s="12"/>
      <c r="H576" s="12"/>
      <c r="I576" s="12"/>
      <c r="J576" s="12" t="s">
        <v>78</v>
      </c>
      <c r="K576" s="15">
        <f>J578</f>
        <v>4</v>
      </c>
      <c r="W576" s="1"/>
      <c r="X576" s="1"/>
      <c r="Y576" s="1"/>
      <c r="Z576" s="1"/>
      <c r="AA576" s="1"/>
    </row>
    <row r="577" spans="1:27" ht="24" outlineLevel="4" x14ac:dyDescent="0.25">
      <c r="A577" s="16"/>
      <c r="B577" s="12"/>
      <c r="C577" s="16"/>
      <c r="D577" s="16"/>
      <c r="E577" s="17"/>
      <c r="F577" s="25" t="s">
        <v>121</v>
      </c>
      <c r="G577" s="16"/>
      <c r="H577" s="16"/>
      <c r="I577" s="16"/>
      <c r="J577" s="16" t="s">
        <v>759</v>
      </c>
      <c r="K577" s="18"/>
      <c r="W577" s="1"/>
      <c r="X577" s="1"/>
      <c r="Y577" s="1"/>
      <c r="Z577" s="1"/>
      <c r="AA577" s="1"/>
    </row>
    <row r="578" spans="1:27" outlineLevel="4" x14ac:dyDescent="0.25">
      <c r="A578" s="16"/>
      <c r="B578" s="12"/>
      <c r="C578" s="16"/>
      <c r="D578" s="16"/>
      <c r="E578" s="17" t="s">
        <v>107</v>
      </c>
      <c r="F578" s="25">
        <v>4</v>
      </c>
      <c r="G578" s="16"/>
      <c r="H578" s="16"/>
      <c r="I578" s="16"/>
      <c r="J578" s="25">
        <f>F578</f>
        <v>4</v>
      </c>
      <c r="K578" s="18"/>
      <c r="W578" s="1"/>
      <c r="X578" s="1"/>
      <c r="Y578" s="1"/>
      <c r="Z578" s="1"/>
      <c r="AA578" s="1"/>
    </row>
    <row r="579" spans="1:27" outlineLevel="4" x14ac:dyDescent="0.25">
      <c r="A579" s="16"/>
      <c r="B579" s="12"/>
      <c r="C579" s="16"/>
      <c r="D579" s="16"/>
      <c r="E579" s="17"/>
      <c r="F579" s="25"/>
      <c r="G579" s="16"/>
      <c r="H579" s="16"/>
      <c r="I579" s="16"/>
      <c r="J579" s="16"/>
      <c r="K579" s="18"/>
      <c r="W579" s="1"/>
      <c r="X579" s="1"/>
      <c r="Y579" s="1"/>
      <c r="Z579" s="1"/>
      <c r="AA579" s="1"/>
    </row>
    <row r="580" spans="1:27" outlineLevel="3" x14ac:dyDescent="0.25">
      <c r="A580" s="12" t="s">
        <v>13</v>
      </c>
      <c r="B580" s="12" t="s">
        <v>1099</v>
      </c>
      <c r="C580" s="12" t="s">
        <v>32</v>
      </c>
      <c r="D580" s="12">
        <v>20006002</v>
      </c>
      <c r="E580" s="13" t="s">
        <v>79</v>
      </c>
      <c r="F580" s="12"/>
      <c r="G580" s="12"/>
      <c r="H580" s="12"/>
      <c r="I580" s="12"/>
      <c r="J580" s="12" t="s">
        <v>24</v>
      </c>
      <c r="K580" s="15">
        <f>J582</f>
        <v>8</v>
      </c>
      <c r="W580" s="1"/>
      <c r="X580" s="1"/>
      <c r="Y580" s="1"/>
      <c r="Z580" s="1"/>
      <c r="AA580" s="1"/>
    </row>
    <row r="581" spans="1:27" outlineLevel="4" x14ac:dyDescent="0.25">
      <c r="A581" s="16"/>
      <c r="B581" s="12"/>
      <c r="C581" s="16"/>
      <c r="D581" s="16"/>
      <c r="E581" s="17"/>
      <c r="F581" s="25" t="s">
        <v>270</v>
      </c>
      <c r="G581" s="16"/>
      <c r="H581" s="16"/>
      <c r="I581" s="16"/>
      <c r="J581" s="16" t="s">
        <v>271</v>
      </c>
      <c r="K581" s="18"/>
      <c r="W581" s="1"/>
      <c r="X581" s="1"/>
      <c r="Y581" s="1"/>
      <c r="Z581" s="1"/>
      <c r="AA581" s="1"/>
    </row>
    <row r="582" spans="1:27" outlineLevel="4" x14ac:dyDescent="0.25">
      <c r="A582" s="16"/>
      <c r="B582" s="12"/>
      <c r="C582" s="16"/>
      <c r="D582" s="16"/>
      <c r="E582" s="17" t="s">
        <v>107</v>
      </c>
      <c r="F582" s="25">
        <v>8</v>
      </c>
      <c r="G582" s="16"/>
      <c r="H582" s="16"/>
      <c r="I582" s="16"/>
      <c r="J582" s="25">
        <f>F582</f>
        <v>8</v>
      </c>
      <c r="K582" s="18"/>
      <c r="W582" s="1"/>
      <c r="X582" s="1"/>
      <c r="Y582" s="1"/>
      <c r="Z582" s="1"/>
      <c r="AA582" s="1"/>
    </row>
    <row r="583" spans="1:27" outlineLevel="4" x14ac:dyDescent="0.25">
      <c r="A583" s="16"/>
      <c r="B583" s="12"/>
      <c r="C583" s="16"/>
      <c r="D583" s="16"/>
      <c r="E583" s="17"/>
      <c r="F583" s="25"/>
      <c r="G583" s="16"/>
      <c r="H583" s="16"/>
      <c r="I583" s="16"/>
      <c r="J583" s="16"/>
      <c r="K583" s="18"/>
      <c r="W583" s="1"/>
      <c r="X583" s="1"/>
      <c r="Y583" s="1"/>
      <c r="Z583" s="1"/>
      <c r="AA583" s="1"/>
    </row>
    <row r="584" spans="1:27" outlineLevel="2" x14ac:dyDescent="0.25">
      <c r="A584" s="12" t="s">
        <v>72</v>
      </c>
      <c r="B584" s="12" t="s">
        <v>128</v>
      </c>
      <c r="C584" s="12"/>
      <c r="D584" s="12"/>
      <c r="E584" s="13" t="s">
        <v>131</v>
      </c>
      <c r="F584" s="12"/>
      <c r="G584" s="12"/>
      <c r="H584" s="12"/>
      <c r="I584" s="12"/>
      <c r="J584" s="12" t="s">
        <v>37</v>
      </c>
      <c r="K584" s="14"/>
      <c r="W584" s="1"/>
      <c r="X584" s="1"/>
      <c r="Y584" s="1"/>
      <c r="Z584" s="1"/>
      <c r="AA584" s="1"/>
    </row>
    <row r="585" spans="1:27" ht="36" outlineLevel="3" x14ac:dyDescent="0.25">
      <c r="A585" s="12" t="s">
        <v>13</v>
      </c>
      <c r="B585" s="12" t="s">
        <v>837</v>
      </c>
      <c r="C585" s="12" t="s">
        <v>23</v>
      </c>
      <c r="D585" s="12">
        <v>92417</v>
      </c>
      <c r="E585" s="13" t="s">
        <v>842</v>
      </c>
      <c r="F585" s="12"/>
      <c r="G585" s="12"/>
      <c r="H585" s="12"/>
      <c r="I585" s="12"/>
      <c r="J585" s="12" t="s">
        <v>88</v>
      </c>
      <c r="K585" s="15">
        <f>SUM(J587:J587)</f>
        <v>172.04</v>
      </c>
      <c r="W585" s="1"/>
      <c r="X585" s="1"/>
      <c r="Y585" s="1"/>
      <c r="Z585" s="1"/>
      <c r="AA585" s="1"/>
    </row>
    <row r="586" spans="1:27" outlineLevel="4" x14ac:dyDescent="0.25">
      <c r="A586" s="16"/>
      <c r="B586" s="12"/>
      <c r="C586" s="16"/>
      <c r="D586" s="16"/>
      <c r="E586" s="17"/>
      <c r="F586" s="25" t="s">
        <v>85</v>
      </c>
      <c r="G586" s="16"/>
      <c r="H586" s="16"/>
      <c r="I586" s="16"/>
      <c r="J586" s="16" t="s">
        <v>227</v>
      </c>
      <c r="K586" s="18"/>
      <c r="W586" s="1"/>
      <c r="X586" s="1"/>
      <c r="Y586" s="1"/>
      <c r="Z586" s="1"/>
      <c r="AA586" s="1"/>
    </row>
    <row r="587" spans="1:27" outlineLevel="4" x14ac:dyDescent="0.25">
      <c r="A587" s="16"/>
      <c r="B587" s="12"/>
      <c r="C587" s="16"/>
      <c r="D587" s="16"/>
      <c r="E587" s="17" t="s">
        <v>107</v>
      </c>
      <c r="F587" s="25">
        <v>172.04</v>
      </c>
      <c r="G587" s="16"/>
      <c r="H587" s="16"/>
      <c r="I587" s="16"/>
      <c r="J587" s="25">
        <f>F587</f>
        <v>172.04</v>
      </c>
      <c r="K587" s="18"/>
      <c r="W587" s="1"/>
      <c r="X587" s="1"/>
      <c r="Y587" s="1"/>
      <c r="Z587" s="1"/>
      <c r="AA587" s="1"/>
    </row>
    <row r="588" spans="1:27" outlineLevel="4" x14ac:dyDescent="0.25">
      <c r="A588" s="16"/>
      <c r="B588" s="12"/>
      <c r="C588" s="16"/>
      <c r="D588" s="16"/>
      <c r="E588" s="17"/>
      <c r="F588" s="25"/>
      <c r="G588" s="16"/>
      <c r="H588" s="16"/>
      <c r="I588" s="16"/>
      <c r="J588" s="16"/>
      <c r="K588" s="18"/>
      <c r="W588" s="1"/>
      <c r="X588" s="1"/>
      <c r="Y588" s="1"/>
      <c r="Z588" s="1"/>
      <c r="AA588" s="1"/>
    </row>
    <row r="589" spans="1:27" ht="24" outlineLevel="3" x14ac:dyDescent="0.25">
      <c r="A589" s="12" t="s">
        <v>13</v>
      </c>
      <c r="B589" s="12" t="s">
        <v>838</v>
      </c>
      <c r="C589" s="12" t="s">
        <v>23</v>
      </c>
      <c r="D589" s="12">
        <v>105406</v>
      </c>
      <c r="E589" s="13" t="s">
        <v>841</v>
      </c>
      <c r="F589" s="12"/>
      <c r="G589" s="12"/>
      <c r="H589" s="12"/>
      <c r="I589" s="12"/>
      <c r="J589" s="12" t="s">
        <v>88</v>
      </c>
      <c r="K589" s="15">
        <f>SUM(J591:J591)</f>
        <v>120.79</v>
      </c>
      <c r="W589" s="1"/>
      <c r="X589" s="1"/>
      <c r="Y589" s="1"/>
      <c r="Z589" s="1"/>
      <c r="AA589" s="1"/>
    </row>
    <row r="590" spans="1:27" outlineLevel="4" x14ac:dyDescent="0.25">
      <c r="A590" s="16"/>
      <c r="B590" s="12"/>
      <c r="C590" s="16"/>
      <c r="D590" s="16"/>
      <c r="E590" s="17"/>
      <c r="F590" s="25" t="s">
        <v>85</v>
      </c>
      <c r="G590" s="16"/>
      <c r="H590" s="16"/>
      <c r="I590" s="16"/>
      <c r="J590" s="16" t="s">
        <v>227</v>
      </c>
      <c r="K590" s="18"/>
      <c r="W590" s="1"/>
      <c r="X590" s="1"/>
      <c r="Y590" s="1"/>
      <c r="Z590" s="1"/>
      <c r="AA590" s="1"/>
    </row>
    <row r="591" spans="1:27" outlineLevel="4" x14ac:dyDescent="0.25">
      <c r="A591" s="16"/>
      <c r="B591" s="12"/>
      <c r="C591" s="16"/>
      <c r="D591" s="16"/>
      <c r="E591" s="17" t="s">
        <v>107</v>
      </c>
      <c r="F591" s="25">
        <v>120.79</v>
      </c>
      <c r="G591" s="16"/>
      <c r="H591" s="16"/>
      <c r="I591" s="16"/>
      <c r="J591" s="25">
        <f>F591</f>
        <v>120.79</v>
      </c>
      <c r="K591" s="18"/>
      <c r="W591" s="1"/>
      <c r="X591" s="1"/>
      <c r="Y591" s="1"/>
      <c r="Z591" s="1"/>
      <c r="AA591" s="1"/>
    </row>
    <row r="592" spans="1:27" outlineLevel="4" x14ac:dyDescent="0.25">
      <c r="A592" s="16"/>
      <c r="B592" s="12"/>
      <c r="C592" s="16"/>
      <c r="D592" s="16"/>
      <c r="E592" s="17"/>
      <c r="F592" s="25"/>
      <c r="G592" s="16"/>
      <c r="H592" s="16"/>
      <c r="I592" s="16"/>
      <c r="J592" s="16"/>
      <c r="K592" s="18"/>
      <c r="W592" s="1"/>
      <c r="X592" s="1"/>
      <c r="Y592" s="1"/>
      <c r="Z592" s="1"/>
      <c r="AA592" s="1"/>
    </row>
    <row r="593" spans="1:27" outlineLevel="3" x14ac:dyDescent="0.25">
      <c r="A593" s="12" t="s">
        <v>13</v>
      </c>
      <c r="B593" s="12" t="s">
        <v>839</v>
      </c>
      <c r="C593" s="12" t="s">
        <v>86</v>
      </c>
      <c r="D593" s="12" t="s">
        <v>783</v>
      </c>
      <c r="E593" s="13" t="s">
        <v>784</v>
      </c>
      <c r="F593" s="12"/>
      <c r="G593" s="12"/>
      <c r="H593" s="12"/>
      <c r="I593" s="12"/>
      <c r="J593" s="12" t="s">
        <v>89</v>
      </c>
      <c r="K593" s="15">
        <f>SUM(J595:J595)</f>
        <v>44.55</v>
      </c>
      <c r="W593" s="1"/>
      <c r="X593" s="1"/>
      <c r="Y593" s="1"/>
      <c r="Z593" s="1"/>
      <c r="AA593" s="1"/>
    </row>
    <row r="594" spans="1:27" outlineLevel="4" x14ac:dyDescent="0.25">
      <c r="A594" s="16"/>
      <c r="B594" s="12"/>
      <c r="C594" s="16"/>
      <c r="D594" s="16"/>
      <c r="E594" s="17"/>
      <c r="F594" s="25" t="s">
        <v>112</v>
      </c>
      <c r="G594" s="16"/>
      <c r="H594" s="16"/>
      <c r="I594" s="16"/>
      <c r="J594" s="16" t="s">
        <v>278</v>
      </c>
      <c r="K594" s="18"/>
      <c r="W594" s="1"/>
      <c r="X594" s="1"/>
      <c r="Y594" s="1"/>
      <c r="Z594" s="1"/>
      <c r="AA594" s="1"/>
    </row>
    <row r="595" spans="1:27" outlineLevel="4" x14ac:dyDescent="0.25">
      <c r="A595" s="16"/>
      <c r="B595" s="12"/>
      <c r="C595" s="16"/>
      <c r="D595" s="16"/>
      <c r="E595" s="17" t="s">
        <v>107</v>
      </c>
      <c r="F595" s="25">
        <v>44.55</v>
      </c>
      <c r="G595" s="16"/>
      <c r="H595" s="16"/>
      <c r="I595" s="16"/>
      <c r="J595" s="25">
        <f>F595</f>
        <v>44.55</v>
      </c>
      <c r="K595" s="18"/>
      <c r="W595" s="1"/>
      <c r="X595" s="1"/>
      <c r="Y595" s="1"/>
      <c r="Z595" s="1"/>
      <c r="AA595" s="1"/>
    </row>
    <row r="596" spans="1:27" outlineLevel="4" x14ac:dyDescent="0.25">
      <c r="A596" s="16"/>
      <c r="B596" s="12"/>
      <c r="C596" s="16"/>
      <c r="D596" s="16"/>
      <c r="E596" s="17"/>
      <c r="F596" s="25"/>
      <c r="G596" s="16"/>
      <c r="H596" s="16"/>
      <c r="I596" s="16"/>
      <c r="J596" s="16"/>
      <c r="K596" s="18"/>
      <c r="W596" s="1"/>
      <c r="X596" s="1"/>
      <c r="Y596" s="1"/>
      <c r="Z596" s="1"/>
      <c r="AA596" s="1"/>
    </row>
    <row r="597" spans="1:27" outlineLevel="3" x14ac:dyDescent="0.25">
      <c r="A597" s="12" t="s">
        <v>13</v>
      </c>
      <c r="B597" s="12" t="s">
        <v>840</v>
      </c>
      <c r="C597" s="12" t="s">
        <v>32</v>
      </c>
      <c r="D597" s="12">
        <v>3003030</v>
      </c>
      <c r="E597" s="13" t="s">
        <v>785</v>
      </c>
      <c r="F597" s="12"/>
      <c r="G597" s="12"/>
      <c r="H597" s="12"/>
      <c r="I597" s="12"/>
      <c r="J597" s="12" t="s">
        <v>89</v>
      </c>
      <c r="K597" s="15">
        <f>SUM(J599:J599)</f>
        <v>44.55</v>
      </c>
      <c r="W597" s="1"/>
      <c r="X597" s="1"/>
      <c r="Y597" s="1"/>
      <c r="Z597" s="1"/>
      <c r="AA597" s="1"/>
    </row>
    <row r="598" spans="1:27" outlineLevel="4" x14ac:dyDescent="0.25">
      <c r="A598" s="16"/>
      <c r="B598" s="12"/>
      <c r="C598" s="16"/>
      <c r="D598" s="16"/>
      <c r="E598" s="17"/>
      <c r="F598" s="25" t="s">
        <v>112</v>
      </c>
      <c r="G598" s="16"/>
      <c r="H598" s="16"/>
      <c r="I598" s="16"/>
      <c r="J598" s="16" t="s">
        <v>278</v>
      </c>
      <c r="K598" s="18"/>
      <c r="W598" s="1"/>
      <c r="X598" s="1"/>
      <c r="Y598" s="1"/>
      <c r="Z598" s="1"/>
      <c r="AA598" s="1"/>
    </row>
    <row r="599" spans="1:27" outlineLevel="4" x14ac:dyDescent="0.25">
      <c r="A599" s="16"/>
      <c r="B599" s="12"/>
      <c r="C599" s="16"/>
      <c r="D599" s="16"/>
      <c r="E599" s="17" t="s">
        <v>107</v>
      </c>
      <c r="F599" s="25">
        <v>44.55</v>
      </c>
      <c r="G599" s="16"/>
      <c r="H599" s="16"/>
      <c r="I599" s="16"/>
      <c r="J599" s="25">
        <f>F599</f>
        <v>44.55</v>
      </c>
      <c r="K599" s="18"/>
      <c r="W599" s="1"/>
      <c r="X599" s="1"/>
      <c r="Y599" s="1"/>
      <c r="Z599" s="1"/>
      <c r="AA599" s="1"/>
    </row>
    <row r="600" spans="1:27" outlineLevel="4" x14ac:dyDescent="0.25">
      <c r="A600" s="16"/>
      <c r="B600" s="12"/>
      <c r="C600" s="16"/>
      <c r="D600" s="16"/>
      <c r="E600" s="17"/>
      <c r="F600" s="25"/>
      <c r="G600" s="16"/>
      <c r="H600" s="16"/>
      <c r="I600" s="16"/>
      <c r="J600" s="16"/>
      <c r="K600" s="18"/>
      <c r="W600" s="1"/>
      <c r="X600" s="1"/>
      <c r="Y600" s="1"/>
      <c r="Z600" s="1"/>
      <c r="AA600" s="1"/>
    </row>
    <row r="601" spans="1:27" ht="24" outlineLevel="3" x14ac:dyDescent="0.25">
      <c r="A601" s="12" t="s">
        <v>13</v>
      </c>
      <c r="B601" s="12" t="s">
        <v>843</v>
      </c>
      <c r="C601" s="12" t="s">
        <v>23</v>
      </c>
      <c r="D601" s="12">
        <v>92760</v>
      </c>
      <c r="E601" s="13" t="s">
        <v>830</v>
      </c>
      <c r="F601" s="12"/>
      <c r="G601" s="12"/>
      <c r="H601" s="12"/>
      <c r="I601" s="12"/>
      <c r="J601" s="12" t="s">
        <v>67</v>
      </c>
      <c r="K601" s="15">
        <f>SUM(J603:J603)</f>
        <v>6.8</v>
      </c>
      <c r="W601" s="1"/>
      <c r="X601" s="1"/>
      <c r="Y601" s="1"/>
      <c r="Z601" s="1"/>
      <c r="AA601" s="1"/>
    </row>
    <row r="602" spans="1:27" outlineLevel="4" x14ac:dyDescent="0.25">
      <c r="A602" s="16"/>
      <c r="B602" s="12"/>
      <c r="C602" s="16"/>
      <c r="D602" s="16"/>
      <c r="E602" s="17"/>
      <c r="F602" s="25" t="s">
        <v>762</v>
      </c>
      <c r="G602" s="16"/>
      <c r="H602" s="16"/>
      <c r="I602" s="16"/>
      <c r="J602" s="16" t="s">
        <v>226</v>
      </c>
      <c r="K602" s="18"/>
      <c r="W602" s="1"/>
      <c r="X602" s="1"/>
      <c r="Y602" s="1"/>
      <c r="Z602" s="1"/>
      <c r="AA602" s="1"/>
    </row>
    <row r="603" spans="1:27" outlineLevel="4" x14ac:dyDescent="0.25">
      <c r="A603" s="16"/>
      <c r="B603" s="12"/>
      <c r="C603" s="16"/>
      <c r="D603" s="16"/>
      <c r="E603" s="17" t="s">
        <v>107</v>
      </c>
      <c r="F603" s="25">
        <v>6.8</v>
      </c>
      <c r="G603" s="16"/>
      <c r="H603" s="16"/>
      <c r="I603" s="16"/>
      <c r="J603" s="25">
        <f>F603</f>
        <v>6.8</v>
      </c>
      <c r="K603" s="18"/>
      <c r="W603" s="1"/>
      <c r="X603" s="1"/>
      <c r="Y603" s="1"/>
      <c r="Z603" s="1"/>
      <c r="AA603" s="1"/>
    </row>
    <row r="604" spans="1:27" outlineLevel="4" x14ac:dyDescent="0.25">
      <c r="A604" s="16"/>
      <c r="B604" s="12"/>
      <c r="C604" s="16"/>
      <c r="D604" s="16"/>
      <c r="E604" s="17"/>
      <c r="F604" s="25"/>
      <c r="G604" s="16"/>
      <c r="H604" s="16"/>
      <c r="I604" s="16"/>
      <c r="J604" s="16"/>
      <c r="K604" s="18"/>
      <c r="W604" s="1"/>
      <c r="X604" s="1"/>
      <c r="Y604" s="1"/>
      <c r="Z604" s="1"/>
      <c r="AA604" s="1"/>
    </row>
    <row r="605" spans="1:27" ht="24" outlineLevel="3" x14ac:dyDescent="0.25">
      <c r="A605" s="12" t="s">
        <v>13</v>
      </c>
      <c r="B605" s="12" t="s">
        <v>844</v>
      </c>
      <c r="C605" s="12" t="s">
        <v>23</v>
      </c>
      <c r="D605" s="12">
        <v>92761</v>
      </c>
      <c r="E605" s="13" t="s">
        <v>827</v>
      </c>
      <c r="F605" s="12"/>
      <c r="G605" s="12"/>
      <c r="H605" s="12"/>
      <c r="I605" s="12"/>
      <c r="J605" s="12" t="s">
        <v>67</v>
      </c>
      <c r="K605" s="15">
        <f>SUM(J607:J607)</f>
        <v>666.6</v>
      </c>
      <c r="W605" s="1"/>
      <c r="X605" s="1"/>
      <c r="Y605" s="1"/>
      <c r="Z605" s="1"/>
      <c r="AA605" s="1"/>
    </row>
    <row r="606" spans="1:27" outlineLevel="4" x14ac:dyDescent="0.25">
      <c r="A606" s="16"/>
      <c r="B606" s="12"/>
      <c r="C606" s="16"/>
      <c r="D606" s="16"/>
      <c r="E606" s="17"/>
      <c r="F606" s="25" t="s">
        <v>762</v>
      </c>
      <c r="G606" s="16"/>
      <c r="H606" s="16"/>
      <c r="I606" s="16"/>
      <c r="J606" s="16" t="s">
        <v>226</v>
      </c>
      <c r="K606" s="18"/>
      <c r="W606" s="1"/>
      <c r="X606" s="1"/>
      <c r="Y606" s="1"/>
      <c r="Z606" s="1"/>
      <c r="AA606" s="1"/>
    </row>
    <row r="607" spans="1:27" outlineLevel="4" x14ac:dyDescent="0.25">
      <c r="A607" s="16"/>
      <c r="B607" s="12"/>
      <c r="C607" s="16"/>
      <c r="D607" s="16"/>
      <c r="E607" s="17" t="s">
        <v>107</v>
      </c>
      <c r="F607" s="25">
        <v>666.6</v>
      </c>
      <c r="G607" s="16"/>
      <c r="H607" s="16"/>
      <c r="I607" s="16"/>
      <c r="J607" s="25">
        <f>F607</f>
        <v>666.6</v>
      </c>
      <c r="K607" s="18"/>
      <c r="W607" s="1"/>
      <c r="X607" s="1"/>
      <c r="Y607" s="1"/>
      <c r="Z607" s="1"/>
      <c r="AA607" s="1"/>
    </row>
    <row r="608" spans="1:27" outlineLevel="4" x14ac:dyDescent="0.25">
      <c r="A608" s="16"/>
      <c r="B608" s="12"/>
      <c r="C608" s="16"/>
      <c r="D608" s="16"/>
      <c r="E608" s="17"/>
      <c r="F608" s="25"/>
      <c r="G608" s="16"/>
      <c r="H608" s="16"/>
      <c r="I608" s="16"/>
      <c r="J608" s="16"/>
      <c r="K608" s="18"/>
      <c r="W608" s="1"/>
      <c r="X608" s="1"/>
      <c r="Y608" s="1"/>
      <c r="Z608" s="1"/>
      <c r="AA608" s="1"/>
    </row>
    <row r="609" spans="1:27" ht="24" outlineLevel="3" x14ac:dyDescent="0.25">
      <c r="A609" s="12" t="s">
        <v>13</v>
      </c>
      <c r="B609" s="12" t="s">
        <v>845</v>
      </c>
      <c r="C609" s="12" t="s">
        <v>23</v>
      </c>
      <c r="D609" s="12">
        <v>92762</v>
      </c>
      <c r="E609" s="13" t="s">
        <v>831</v>
      </c>
      <c r="F609" s="12"/>
      <c r="G609" s="12"/>
      <c r="H609" s="12"/>
      <c r="I609" s="12"/>
      <c r="J609" s="12" t="s">
        <v>67</v>
      </c>
      <c r="K609" s="15">
        <f>SUM(J611:J611)</f>
        <v>627.5</v>
      </c>
      <c r="W609" s="1"/>
      <c r="X609" s="1"/>
      <c r="Y609" s="1"/>
      <c r="Z609" s="1"/>
      <c r="AA609" s="1"/>
    </row>
    <row r="610" spans="1:27" outlineLevel="4" x14ac:dyDescent="0.25">
      <c r="A610" s="16"/>
      <c r="B610" s="12"/>
      <c r="C610" s="16"/>
      <c r="D610" s="16"/>
      <c r="E610" s="17"/>
      <c r="F610" s="25" t="s">
        <v>762</v>
      </c>
      <c r="G610" s="16"/>
      <c r="H610" s="16"/>
      <c r="I610" s="16"/>
      <c r="J610" s="16" t="s">
        <v>226</v>
      </c>
      <c r="K610" s="18"/>
      <c r="W610" s="1"/>
      <c r="X610" s="1"/>
      <c r="Y610" s="1"/>
      <c r="Z610" s="1"/>
      <c r="AA610" s="1"/>
    </row>
    <row r="611" spans="1:27" outlineLevel="4" x14ac:dyDescent="0.25">
      <c r="A611" s="16"/>
      <c r="B611" s="12"/>
      <c r="C611" s="16"/>
      <c r="D611" s="16"/>
      <c r="E611" s="17" t="s">
        <v>107</v>
      </c>
      <c r="F611" s="25">
        <v>627.5</v>
      </c>
      <c r="G611" s="16"/>
      <c r="H611" s="16"/>
      <c r="I611" s="16"/>
      <c r="J611" s="25">
        <f>F611</f>
        <v>627.5</v>
      </c>
      <c r="K611" s="18"/>
      <c r="W611" s="1"/>
      <c r="X611" s="1"/>
      <c r="Y611" s="1"/>
      <c r="Z611" s="1"/>
      <c r="AA611" s="1"/>
    </row>
    <row r="612" spans="1:27" outlineLevel="4" x14ac:dyDescent="0.25">
      <c r="A612" s="16"/>
      <c r="B612" s="12"/>
      <c r="C612" s="16"/>
      <c r="D612" s="16"/>
      <c r="E612" s="17"/>
      <c r="F612" s="25"/>
      <c r="G612" s="16"/>
      <c r="H612" s="16"/>
      <c r="I612" s="16"/>
      <c r="J612" s="16"/>
      <c r="K612" s="18"/>
      <c r="W612" s="1"/>
      <c r="X612" s="1"/>
      <c r="Y612" s="1"/>
      <c r="Z612" s="1"/>
      <c r="AA612" s="1"/>
    </row>
    <row r="613" spans="1:27" ht="24" outlineLevel="3" x14ac:dyDescent="0.25">
      <c r="A613" s="12" t="s">
        <v>13</v>
      </c>
      <c r="B613" s="12" t="s">
        <v>846</v>
      </c>
      <c r="C613" s="12" t="s">
        <v>23</v>
      </c>
      <c r="D613" s="12">
        <v>92763</v>
      </c>
      <c r="E613" s="13" t="s">
        <v>828</v>
      </c>
      <c r="F613" s="12"/>
      <c r="G613" s="12"/>
      <c r="H613" s="12"/>
      <c r="I613" s="12"/>
      <c r="J613" s="12" t="s">
        <v>67</v>
      </c>
      <c r="K613" s="15">
        <f>SUM(J615:J615)</f>
        <v>12</v>
      </c>
      <c r="W613" s="1"/>
      <c r="X613" s="1"/>
      <c r="Y613" s="1"/>
      <c r="Z613" s="1"/>
      <c r="AA613" s="1"/>
    </row>
    <row r="614" spans="1:27" outlineLevel="4" x14ac:dyDescent="0.25">
      <c r="A614" s="16"/>
      <c r="B614" s="12"/>
      <c r="C614" s="16"/>
      <c r="D614" s="16"/>
      <c r="E614" s="17"/>
      <c r="F614" s="25" t="s">
        <v>762</v>
      </c>
      <c r="G614" s="16"/>
      <c r="H614" s="16"/>
      <c r="I614" s="16"/>
      <c r="J614" s="16" t="s">
        <v>226</v>
      </c>
      <c r="K614" s="18"/>
      <c r="W614" s="1"/>
      <c r="X614" s="1"/>
      <c r="Y614" s="1"/>
      <c r="Z614" s="1"/>
      <c r="AA614" s="1"/>
    </row>
    <row r="615" spans="1:27" outlineLevel="4" x14ac:dyDescent="0.25">
      <c r="A615" s="16"/>
      <c r="B615" s="12"/>
      <c r="C615" s="16"/>
      <c r="D615" s="16"/>
      <c r="E615" s="17" t="s">
        <v>107</v>
      </c>
      <c r="F615" s="25">
        <v>12</v>
      </c>
      <c r="G615" s="16"/>
      <c r="H615" s="16"/>
      <c r="I615" s="16"/>
      <c r="J615" s="25">
        <f>F615</f>
        <v>12</v>
      </c>
      <c r="K615" s="18"/>
      <c r="W615" s="1"/>
      <c r="X615" s="1"/>
      <c r="Y615" s="1"/>
      <c r="Z615" s="1"/>
      <c r="AA615" s="1"/>
    </row>
    <row r="616" spans="1:27" outlineLevel="4" x14ac:dyDescent="0.25">
      <c r="A616" s="16"/>
      <c r="B616" s="12"/>
      <c r="C616" s="16"/>
      <c r="D616" s="16"/>
      <c r="E616" s="17"/>
      <c r="F616" s="25"/>
      <c r="G616" s="16"/>
      <c r="H616" s="16"/>
      <c r="I616" s="16"/>
      <c r="J616" s="16"/>
      <c r="K616" s="18"/>
      <c r="W616" s="1"/>
      <c r="X616" s="1"/>
      <c r="Y616" s="1"/>
      <c r="Z616" s="1"/>
      <c r="AA616" s="1"/>
    </row>
    <row r="617" spans="1:27" ht="24" outlineLevel="3" x14ac:dyDescent="0.25">
      <c r="A617" s="12" t="s">
        <v>13</v>
      </c>
      <c r="B617" s="12" t="s">
        <v>847</v>
      </c>
      <c r="C617" s="12" t="s">
        <v>23</v>
      </c>
      <c r="D617" s="12">
        <v>92764</v>
      </c>
      <c r="E617" s="13" t="s">
        <v>829</v>
      </c>
      <c r="F617" s="12"/>
      <c r="G617" s="12"/>
      <c r="H617" s="12"/>
      <c r="I617" s="12"/>
      <c r="J617" s="12" t="s">
        <v>67</v>
      </c>
      <c r="K617" s="15">
        <f>SUM(J619:J619)</f>
        <v>812.8</v>
      </c>
      <c r="W617" s="1"/>
      <c r="X617" s="1"/>
      <c r="Y617" s="1"/>
      <c r="Z617" s="1"/>
      <c r="AA617" s="1"/>
    </row>
    <row r="618" spans="1:27" outlineLevel="4" x14ac:dyDescent="0.25">
      <c r="A618" s="16"/>
      <c r="B618" s="12"/>
      <c r="C618" s="16"/>
      <c r="D618" s="16"/>
      <c r="E618" s="17"/>
      <c r="F618" s="25" t="s">
        <v>762</v>
      </c>
      <c r="G618" s="16"/>
      <c r="H618" s="16"/>
      <c r="I618" s="16"/>
      <c r="J618" s="16" t="s">
        <v>226</v>
      </c>
      <c r="K618" s="18"/>
      <c r="W618" s="1"/>
      <c r="X618" s="1"/>
      <c r="Y618" s="1"/>
      <c r="Z618" s="1"/>
      <c r="AA618" s="1"/>
    </row>
    <row r="619" spans="1:27" outlineLevel="4" x14ac:dyDescent="0.25">
      <c r="A619" s="16"/>
      <c r="B619" s="12"/>
      <c r="C619" s="16"/>
      <c r="D619" s="16"/>
      <c r="E619" s="17" t="s">
        <v>107</v>
      </c>
      <c r="F619" s="25">
        <v>812.8</v>
      </c>
      <c r="G619" s="16"/>
      <c r="H619" s="16"/>
      <c r="I619" s="16"/>
      <c r="J619" s="25">
        <f>F619</f>
        <v>812.8</v>
      </c>
      <c r="K619" s="18"/>
      <c r="W619" s="1"/>
      <c r="X619" s="1"/>
      <c r="Y619" s="1"/>
      <c r="Z619" s="1"/>
      <c r="AA619" s="1"/>
    </row>
    <row r="620" spans="1:27" outlineLevel="4" x14ac:dyDescent="0.25">
      <c r="A620" s="16"/>
      <c r="B620" s="12"/>
      <c r="C620" s="16"/>
      <c r="D620" s="16"/>
      <c r="E620" s="17"/>
      <c r="F620" s="25"/>
      <c r="G620" s="16"/>
      <c r="H620" s="16"/>
      <c r="I620" s="16"/>
      <c r="J620" s="16"/>
      <c r="K620" s="18"/>
      <c r="W620" s="1"/>
      <c r="X620" s="1"/>
      <c r="Y620" s="1"/>
      <c r="Z620" s="1"/>
      <c r="AA620" s="1"/>
    </row>
    <row r="621" spans="1:27" ht="24" outlineLevel="3" x14ac:dyDescent="0.25">
      <c r="A621" s="12" t="s">
        <v>13</v>
      </c>
      <c r="B621" s="12" t="s">
        <v>848</v>
      </c>
      <c r="C621" s="12" t="s">
        <v>23</v>
      </c>
      <c r="D621" s="12">
        <v>92765</v>
      </c>
      <c r="E621" s="13" t="s">
        <v>832</v>
      </c>
      <c r="F621" s="12"/>
      <c r="G621" s="12"/>
      <c r="H621" s="12"/>
      <c r="I621" s="12"/>
      <c r="J621" s="12" t="s">
        <v>67</v>
      </c>
      <c r="K621" s="15">
        <f>SUM(J623:J623)</f>
        <v>843.6</v>
      </c>
      <c r="W621" s="1"/>
      <c r="X621" s="1"/>
      <c r="Y621" s="1"/>
      <c r="Z621" s="1"/>
      <c r="AA621" s="1"/>
    </row>
    <row r="622" spans="1:27" outlineLevel="4" x14ac:dyDescent="0.25">
      <c r="A622" s="16"/>
      <c r="B622" s="12"/>
      <c r="C622" s="16"/>
      <c r="D622" s="16"/>
      <c r="E622" s="17"/>
      <c r="F622" s="25" t="s">
        <v>762</v>
      </c>
      <c r="G622" s="16"/>
      <c r="H622" s="16"/>
      <c r="I622" s="16"/>
      <c r="J622" s="16" t="s">
        <v>226</v>
      </c>
      <c r="K622" s="18"/>
      <c r="W622" s="1"/>
      <c r="X622" s="1"/>
      <c r="Y622" s="1"/>
      <c r="Z622" s="1"/>
      <c r="AA622" s="1"/>
    </row>
    <row r="623" spans="1:27" outlineLevel="4" x14ac:dyDescent="0.25">
      <c r="A623" s="16"/>
      <c r="B623" s="12"/>
      <c r="C623" s="16"/>
      <c r="D623" s="16"/>
      <c r="E623" s="17" t="s">
        <v>107</v>
      </c>
      <c r="F623" s="25">
        <v>843.6</v>
      </c>
      <c r="G623" s="16"/>
      <c r="H623" s="16"/>
      <c r="I623" s="16"/>
      <c r="J623" s="25">
        <f>F623</f>
        <v>843.6</v>
      </c>
      <c r="K623" s="18"/>
      <c r="W623" s="1"/>
      <c r="X623" s="1"/>
      <c r="Y623" s="1"/>
      <c r="Z623" s="1"/>
      <c r="AA623" s="1"/>
    </row>
    <row r="624" spans="1:27" outlineLevel="4" x14ac:dyDescent="0.25">
      <c r="A624" s="16"/>
      <c r="B624" s="12"/>
      <c r="C624" s="16"/>
      <c r="D624" s="16"/>
      <c r="E624" s="17"/>
      <c r="F624" s="25"/>
      <c r="G624" s="16"/>
      <c r="H624" s="16"/>
      <c r="I624" s="16"/>
      <c r="J624" s="16"/>
      <c r="K624" s="18"/>
      <c r="W624" s="1"/>
      <c r="X624" s="1"/>
      <c r="Y624" s="1"/>
      <c r="Z624" s="1"/>
      <c r="AA624" s="1"/>
    </row>
    <row r="625" spans="1:27" ht="24" outlineLevel="3" x14ac:dyDescent="0.25">
      <c r="A625" s="12" t="s">
        <v>13</v>
      </c>
      <c r="B625" s="12" t="s">
        <v>849</v>
      </c>
      <c r="C625" s="12" t="s">
        <v>23</v>
      </c>
      <c r="D625" s="12">
        <v>92759</v>
      </c>
      <c r="E625" s="13" t="s">
        <v>836</v>
      </c>
      <c r="F625" s="12"/>
      <c r="G625" s="12"/>
      <c r="H625" s="12"/>
      <c r="I625" s="12"/>
      <c r="J625" s="12" t="s">
        <v>67</v>
      </c>
      <c r="K625" s="15">
        <f>SUM(J627:J627)</f>
        <v>73.599999999999994</v>
      </c>
      <c r="W625" s="1"/>
      <c r="X625" s="1"/>
      <c r="Y625" s="1"/>
      <c r="Z625" s="1"/>
      <c r="AA625" s="1"/>
    </row>
    <row r="626" spans="1:27" outlineLevel="4" x14ac:dyDescent="0.25">
      <c r="A626" s="16"/>
      <c r="B626" s="12"/>
      <c r="C626" s="16"/>
      <c r="D626" s="16"/>
      <c r="E626" s="17"/>
      <c r="F626" s="25" t="s">
        <v>762</v>
      </c>
      <c r="G626" s="16"/>
      <c r="H626" s="16"/>
      <c r="I626" s="16"/>
      <c r="J626" s="16" t="s">
        <v>226</v>
      </c>
      <c r="K626" s="18"/>
      <c r="W626" s="1"/>
      <c r="X626" s="1"/>
      <c r="Y626" s="1"/>
      <c r="Z626" s="1"/>
      <c r="AA626" s="1"/>
    </row>
    <row r="627" spans="1:27" outlineLevel="4" x14ac:dyDescent="0.25">
      <c r="A627" s="16"/>
      <c r="B627" s="12"/>
      <c r="C627" s="16"/>
      <c r="D627" s="16"/>
      <c r="E627" s="17" t="s">
        <v>107</v>
      </c>
      <c r="F627" s="25">
        <v>73.599999999999994</v>
      </c>
      <c r="G627" s="16"/>
      <c r="H627" s="16"/>
      <c r="I627" s="16"/>
      <c r="J627" s="25">
        <f>F627</f>
        <v>73.599999999999994</v>
      </c>
      <c r="K627" s="18"/>
      <c r="W627" s="1"/>
      <c r="X627" s="1"/>
      <c r="Y627" s="1"/>
      <c r="Z627" s="1"/>
      <c r="AA627" s="1"/>
    </row>
    <row r="628" spans="1:27" outlineLevel="4" x14ac:dyDescent="0.25">
      <c r="A628" s="16"/>
      <c r="B628" s="12"/>
      <c r="C628" s="16"/>
      <c r="D628" s="16"/>
      <c r="E628" s="17"/>
      <c r="F628" s="25"/>
      <c r="G628" s="16"/>
      <c r="H628" s="16"/>
      <c r="I628" s="16"/>
      <c r="J628" s="16"/>
      <c r="K628" s="18"/>
      <c r="W628" s="1"/>
      <c r="X628" s="1"/>
      <c r="Y628" s="1"/>
      <c r="Z628" s="1"/>
      <c r="AA628" s="1"/>
    </row>
    <row r="629" spans="1:27" ht="24" outlineLevel="3" x14ac:dyDescent="0.25">
      <c r="A629" s="12" t="s">
        <v>13</v>
      </c>
      <c r="B629" s="12" t="s">
        <v>1104</v>
      </c>
      <c r="C629" s="12" t="s">
        <v>32</v>
      </c>
      <c r="D629" s="12">
        <v>20006003</v>
      </c>
      <c r="E629" s="13" t="s">
        <v>75</v>
      </c>
      <c r="F629" s="12"/>
      <c r="G629" s="12"/>
      <c r="H629" s="12"/>
      <c r="I629" s="12"/>
      <c r="J629" s="12" t="s">
        <v>76</v>
      </c>
      <c r="K629" s="15">
        <f>J631</f>
        <v>4</v>
      </c>
      <c r="W629" s="1"/>
      <c r="X629" s="1"/>
      <c r="Y629" s="1"/>
      <c r="Z629" s="1"/>
      <c r="AA629" s="1"/>
    </row>
    <row r="630" spans="1:27" ht="24" outlineLevel="4" x14ac:dyDescent="0.25">
      <c r="A630" s="16"/>
      <c r="B630" s="12"/>
      <c r="C630" s="16"/>
      <c r="D630" s="16"/>
      <c r="E630" s="17"/>
      <c r="F630" s="25" t="s">
        <v>120</v>
      </c>
      <c r="G630" s="16"/>
      <c r="H630" s="16"/>
      <c r="I630" s="16"/>
      <c r="J630" s="16" t="s">
        <v>758</v>
      </c>
      <c r="K630" s="18"/>
      <c r="W630" s="1"/>
      <c r="X630" s="1"/>
      <c r="Y630" s="1"/>
      <c r="Z630" s="1"/>
      <c r="AA630" s="1"/>
    </row>
    <row r="631" spans="1:27" outlineLevel="4" x14ac:dyDescent="0.25">
      <c r="A631" s="16"/>
      <c r="B631" s="12"/>
      <c r="C631" s="16"/>
      <c r="D631" s="16"/>
      <c r="E631" s="17" t="s">
        <v>107</v>
      </c>
      <c r="F631" s="25">
        <v>4</v>
      </c>
      <c r="G631" s="16"/>
      <c r="H631" s="16"/>
      <c r="I631" s="16"/>
      <c r="J631" s="25">
        <f>F631</f>
        <v>4</v>
      </c>
      <c r="K631" s="18"/>
      <c r="W631" s="1"/>
      <c r="X631" s="1"/>
      <c r="Y631" s="1"/>
      <c r="Z631" s="1"/>
      <c r="AA631" s="1"/>
    </row>
    <row r="632" spans="1:27" outlineLevel="4" x14ac:dyDescent="0.25">
      <c r="A632" s="16"/>
      <c r="B632" s="12"/>
      <c r="C632" s="16"/>
      <c r="D632" s="16"/>
      <c r="E632" s="17"/>
      <c r="F632" s="25"/>
      <c r="G632" s="16"/>
      <c r="H632" s="16"/>
      <c r="I632" s="16"/>
      <c r="J632" s="16"/>
      <c r="K632" s="18"/>
      <c r="W632" s="1"/>
      <c r="X632" s="1"/>
      <c r="Y632" s="1"/>
      <c r="Z632" s="1"/>
      <c r="AA632" s="1"/>
    </row>
    <row r="633" spans="1:27" outlineLevel="3" x14ac:dyDescent="0.25">
      <c r="A633" s="12" t="s">
        <v>13</v>
      </c>
      <c r="B633" s="12" t="s">
        <v>1103</v>
      </c>
      <c r="C633" s="12" t="s">
        <v>32</v>
      </c>
      <c r="D633" s="12">
        <v>20006004</v>
      </c>
      <c r="E633" s="13" t="s">
        <v>77</v>
      </c>
      <c r="F633" s="12"/>
      <c r="G633" s="12"/>
      <c r="H633" s="12"/>
      <c r="I633" s="12"/>
      <c r="J633" s="12" t="s">
        <v>78</v>
      </c>
      <c r="K633" s="15">
        <f>J635</f>
        <v>4</v>
      </c>
      <c r="W633" s="1"/>
      <c r="X633" s="1"/>
      <c r="Y633" s="1"/>
      <c r="Z633" s="1"/>
      <c r="AA633" s="1"/>
    </row>
    <row r="634" spans="1:27" ht="24" outlineLevel="4" x14ac:dyDescent="0.25">
      <c r="A634" s="16"/>
      <c r="B634" s="12"/>
      <c r="C634" s="16"/>
      <c r="D634" s="16"/>
      <c r="E634" s="17"/>
      <c r="F634" s="25" t="s">
        <v>121</v>
      </c>
      <c r="G634" s="16"/>
      <c r="H634" s="16"/>
      <c r="I634" s="16"/>
      <c r="J634" s="16" t="s">
        <v>759</v>
      </c>
      <c r="K634" s="18"/>
      <c r="W634" s="1"/>
      <c r="X634" s="1"/>
      <c r="Y634" s="1"/>
      <c r="Z634" s="1"/>
      <c r="AA634" s="1"/>
    </row>
    <row r="635" spans="1:27" outlineLevel="4" x14ac:dyDescent="0.25">
      <c r="A635" s="16"/>
      <c r="B635" s="12"/>
      <c r="C635" s="16"/>
      <c r="D635" s="16"/>
      <c r="E635" s="17" t="s">
        <v>107</v>
      </c>
      <c r="F635" s="25">
        <v>4</v>
      </c>
      <c r="G635" s="16"/>
      <c r="H635" s="16"/>
      <c r="I635" s="16"/>
      <c r="J635" s="25">
        <f>F635</f>
        <v>4</v>
      </c>
      <c r="K635" s="18"/>
      <c r="W635" s="1"/>
      <c r="X635" s="1"/>
      <c r="Y635" s="1"/>
      <c r="Z635" s="1"/>
      <c r="AA635" s="1"/>
    </row>
    <row r="636" spans="1:27" outlineLevel="4" x14ac:dyDescent="0.25">
      <c r="A636" s="16"/>
      <c r="B636" s="12"/>
      <c r="C636" s="16"/>
      <c r="D636" s="16"/>
      <c r="E636" s="17"/>
      <c r="F636" s="25"/>
      <c r="G636" s="16"/>
      <c r="H636" s="16"/>
      <c r="I636" s="16"/>
      <c r="J636" s="16"/>
      <c r="K636" s="18"/>
      <c r="W636" s="1"/>
      <c r="X636" s="1"/>
      <c r="Y636" s="1"/>
      <c r="Z636" s="1"/>
      <c r="AA636" s="1"/>
    </row>
    <row r="637" spans="1:27" outlineLevel="3" x14ac:dyDescent="0.25">
      <c r="A637" s="12" t="s">
        <v>13</v>
      </c>
      <c r="B637" s="12" t="s">
        <v>1102</v>
      </c>
      <c r="C637" s="12" t="s">
        <v>32</v>
      </c>
      <c r="D637" s="12">
        <v>20006002</v>
      </c>
      <c r="E637" s="13" t="s">
        <v>79</v>
      </c>
      <c r="F637" s="12"/>
      <c r="G637" s="12"/>
      <c r="H637" s="12"/>
      <c r="I637" s="12"/>
      <c r="J637" s="12" t="s">
        <v>24</v>
      </c>
      <c r="K637" s="15">
        <f>J639</f>
        <v>8</v>
      </c>
      <c r="W637" s="1"/>
      <c r="X637" s="1"/>
      <c r="Y637" s="1"/>
      <c r="Z637" s="1"/>
      <c r="AA637" s="1"/>
    </row>
    <row r="638" spans="1:27" outlineLevel="4" x14ac:dyDescent="0.25">
      <c r="A638" s="16"/>
      <c r="B638" s="12"/>
      <c r="C638" s="16"/>
      <c r="D638" s="16"/>
      <c r="E638" s="17"/>
      <c r="F638" s="25" t="s">
        <v>270</v>
      </c>
      <c r="G638" s="16"/>
      <c r="H638" s="16"/>
      <c r="I638" s="16"/>
      <c r="J638" s="16" t="s">
        <v>271</v>
      </c>
      <c r="K638" s="18"/>
      <c r="W638" s="1"/>
      <c r="X638" s="1"/>
      <c r="Y638" s="1"/>
      <c r="Z638" s="1"/>
      <c r="AA638" s="1"/>
    </row>
    <row r="639" spans="1:27" outlineLevel="4" x14ac:dyDescent="0.25">
      <c r="A639" s="16"/>
      <c r="B639" s="12"/>
      <c r="C639" s="16"/>
      <c r="D639" s="16"/>
      <c r="E639" s="17" t="s">
        <v>107</v>
      </c>
      <c r="F639" s="25">
        <v>8</v>
      </c>
      <c r="G639" s="16"/>
      <c r="H639" s="16"/>
      <c r="I639" s="16"/>
      <c r="J639" s="25">
        <f>F639</f>
        <v>8</v>
      </c>
      <c r="K639" s="18"/>
      <c r="W639" s="1"/>
      <c r="X639" s="1"/>
      <c r="Y639" s="1"/>
      <c r="Z639" s="1"/>
      <c r="AA639" s="1"/>
    </row>
    <row r="640" spans="1:27" outlineLevel="4" x14ac:dyDescent="0.25">
      <c r="A640" s="16"/>
      <c r="B640" s="12"/>
      <c r="C640" s="16"/>
      <c r="D640" s="16"/>
      <c r="E640" s="17"/>
      <c r="F640" s="25"/>
      <c r="G640" s="16"/>
      <c r="H640" s="16"/>
      <c r="I640" s="16"/>
      <c r="J640" s="16"/>
      <c r="K640" s="18"/>
      <c r="W640" s="1"/>
      <c r="X640" s="1"/>
      <c r="Y640" s="1"/>
      <c r="Z640" s="1"/>
      <c r="AA640" s="1"/>
    </row>
    <row r="641" spans="1:27" outlineLevel="2" x14ac:dyDescent="0.25">
      <c r="A641" s="12" t="s">
        <v>72</v>
      </c>
      <c r="B641" s="12" t="s">
        <v>850</v>
      </c>
      <c r="C641" s="12"/>
      <c r="D641" s="12"/>
      <c r="E641" s="13" t="s">
        <v>851</v>
      </c>
      <c r="F641" s="12"/>
      <c r="G641" s="12"/>
      <c r="H641" s="12"/>
      <c r="I641" s="12"/>
      <c r="J641" s="12" t="s">
        <v>37</v>
      </c>
      <c r="K641" s="14"/>
      <c r="W641" s="1"/>
      <c r="X641" s="1"/>
      <c r="Y641" s="1"/>
      <c r="Z641" s="1"/>
      <c r="AA641" s="1"/>
    </row>
    <row r="642" spans="1:27" ht="36" outlineLevel="3" x14ac:dyDescent="0.25">
      <c r="A642" s="12" t="s">
        <v>13</v>
      </c>
      <c r="B642" s="12" t="s">
        <v>864</v>
      </c>
      <c r="C642" s="12" t="s">
        <v>23</v>
      </c>
      <c r="D642" s="12">
        <v>102009</v>
      </c>
      <c r="E642" s="13" t="s">
        <v>867</v>
      </c>
      <c r="F642" s="12"/>
      <c r="G642" s="12"/>
      <c r="H642" s="12"/>
      <c r="I642" s="12"/>
      <c r="J642" s="12" t="s">
        <v>88</v>
      </c>
      <c r="K642" s="15">
        <f>SUM(J644:J644)</f>
        <v>22.4</v>
      </c>
      <c r="W642" s="1"/>
      <c r="X642" s="1"/>
      <c r="Y642" s="1"/>
      <c r="Z642" s="1"/>
      <c r="AA642" s="1"/>
    </row>
    <row r="643" spans="1:27" outlineLevel="4" x14ac:dyDescent="0.25">
      <c r="A643" s="16"/>
      <c r="B643" s="12"/>
      <c r="C643" s="16"/>
      <c r="D643" s="16"/>
      <c r="E643" s="17"/>
      <c r="F643" s="25" t="s">
        <v>85</v>
      </c>
      <c r="G643" s="16"/>
      <c r="H643" s="16"/>
      <c r="I643" s="16"/>
      <c r="J643" s="16" t="s">
        <v>227</v>
      </c>
      <c r="K643" s="18"/>
      <c r="W643" s="1"/>
      <c r="X643" s="1"/>
      <c r="Y643" s="1"/>
      <c r="Z643" s="1"/>
      <c r="AA643" s="1"/>
    </row>
    <row r="644" spans="1:27" outlineLevel="4" x14ac:dyDescent="0.25">
      <c r="A644" s="16"/>
      <c r="B644" s="12"/>
      <c r="C644" s="16"/>
      <c r="D644" s="16"/>
      <c r="E644" s="17" t="s">
        <v>107</v>
      </c>
      <c r="F644" s="25">
        <v>22.4</v>
      </c>
      <c r="G644" s="16"/>
      <c r="H644" s="16"/>
      <c r="I644" s="16"/>
      <c r="J644" s="25">
        <f>F644</f>
        <v>22.4</v>
      </c>
      <c r="K644" s="18"/>
      <c r="W644" s="1"/>
      <c r="X644" s="1"/>
      <c r="Y644" s="1"/>
      <c r="Z644" s="1"/>
      <c r="AA644" s="1"/>
    </row>
    <row r="645" spans="1:27" outlineLevel="4" x14ac:dyDescent="0.25">
      <c r="A645" s="16"/>
      <c r="B645" s="12"/>
      <c r="C645" s="16"/>
      <c r="D645" s="16"/>
      <c r="E645" s="17"/>
      <c r="F645" s="25"/>
      <c r="G645" s="16"/>
      <c r="H645" s="16"/>
      <c r="I645" s="16"/>
      <c r="J645" s="16"/>
      <c r="K645" s="18"/>
      <c r="W645" s="1"/>
      <c r="X645" s="1"/>
      <c r="Y645" s="1"/>
      <c r="Z645" s="1"/>
      <c r="AA645" s="1"/>
    </row>
    <row r="646" spans="1:27" outlineLevel="3" x14ac:dyDescent="0.25">
      <c r="A646" s="12" t="s">
        <v>13</v>
      </c>
      <c r="B646" s="12" t="s">
        <v>866</v>
      </c>
      <c r="C646" s="12" t="s">
        <v>86</v>
      </c>
      <c r="D646" s="12" t="s">
        <v>783</v>
      </c>
      <c r="E646" s="13" t="s">
        <v>784</v>
      </c>
      <c r="F646" s="12"/>
      <c r="G646" s="12"/>
      <c r="H646" s="12"/>
      <c r="I646" s="12"/>
      <c r="J646" s="12" t="s">
        <v>89</v>
      </c>
      <c r="K646" s="15">
        <f>SUM(J648:J648)</f>
        <v>4.95</v>
      </c>
      <c r="W646" s="1"/>
      <c r="X646" s="1"/>
      <c r="Y646" s="1"/>
      <c r="Z646" s="1"/>
      <c r="AA646" s="1"/>
    </row>
    <row r="647" spans="1:27" outlineLevel="4" x14ac:dyDescent="0.25">
      <c r="A647" s="16"/>
      <c r="B647" s="12"/>
      <c r="C647" s="16"/>
      <c r="D647" s="16"/>
      <c r="E647" s="17"/>
      <c r="F647" s="25" t="s">
        <v>112</v>
      </c>
      <c r="G647" s="16"/>
      <c r="H647" s="16"/>
      <c r="I647" s="16"/>
      <c r="J647" s="16" t="s">
        <v>278</v>
      </c>
      <c r="K647" s="18"/>
      <c r="W647" s="1"/>
      <c r="X647" s="1"/>
      <c r="Y647" s="1"/>
      <c r="Z647" s="1"/>
      <c r="AA647" s="1"/>
    </row>
    <row r="648" spans="1:27" outlineLevel="4" x14ac:dyDescent="0.25">
      <c r="A648" s="16"/>
      <c r="B648" s="12"/>
      <c r="C648" s="16"/>
      <c r="D648" s="16"/>
      <c r="E648" s="17" t="s">
        <v>107</v>
      </c>
      <c r="F648" s="25">
        <v>4.95</v>
      </c>
      <c r="G648" s="16"/>
      <c r="H648" s="16"/>
      <c r="I648" s="16"/>
      <c r="J648" s="25">
        <f>F648</f>
        <v>4.95</v>
      </c>
      <c r="K648" s="18"/>
      <c r="W648" s="1"/>
      <c r="X648" s="1"/>
      <c r="Y648" s="1"/>
      <c r="Z648" s="1"/>
      <c r="AA648" s="1"/>
    </row>
    <row r="649" spans="1:27" outlineLevel="4" x14ac:dyDescent="0.25">
      <c r="A649" s="16"/>
      <c r="B649" s="12"/>
      <c r="C649" s="16"/>
      <c r="D649" s="16"/>
      <c r="E649" s="17"/>
      <c r="F649" s="25"/>
      <c r="G649" s="16"/>
      <c r="H649" s="16"/>
      <c r="I649" s="16"/>
      <c r="J649" s="16"/>
      <c r="K649" s="18"/>
      <c r="W649" s="1"/>
      <c r="X649" s="1"/>
      <c r="Y649" s="1"/>
      <c r="Z649" s="1"/>
      <c r="AA649" s="1"/>
    </row>
    <row r="650" spans="1:27" outlineLevel="3" x14ac:dyDescent="0.25">
      <c r="A650" s="12" t="s">
        <v>13</v>
      </c>
      <c r="B650" s="12" t="s">
        <v>865</v>
      </c>
      <c r="C650" s="12" t="s">
        <v>32</v>
      </c>
      <c r="D650" s="12">
        <v>3003030</v>
      </c>
      <c r="E650" s="13" t="s">
        <v>785</v>
      </c>
      <c r="F650" s="12"/>
      <c r="G650" s="12"/>
      <c r="H650" s="12"/>
      <c r="I650" s="12"/>
      <c r="J650" s="12" t="s">
        <v>89</v>
      </c>
      <c r="K650" s="15">
        <f>SUM(J652:J652)</f>
        <v>4.95</v>
      </c>
      <c r="W650" s="1"/>
      <c r="X650" s="1"/>
      <c r="Y650" s="1"/>
      <c r="Z650" s="1"/>
      <c r="AA650" s="1"/>
    </row>
    <row r="651" spans="1:27" outlineLevel="4" x14ac:dyDescent="0.25">
      <c r="A651" s="16"/>
      <c r="B651" s="12"/>
      <c r="C651" s="16"/>
      <c r="D651" s="16"/>
      <c r="E651" s="17"/>
      <c r="F651" s="25" t="s">
        <v>112</v>
      </c>
      <c r="G651" s="16"/>
      <c r="H651" s="16"/>
      <c r="I651" s="16"/>
      <c r="J651" s="16" t="s">
        <v>278</v>
      </c>
      <c r="K651" s="18"/>
      <c r="W651" s="1"/>
      <c r="X651" s="1"/>
      <c r="Y651" s="1"/>
      <c r="Z651" s="1"/>
      <c r="AA651" s="1"/>
    </row>
    <row r="652" spans="1:27" outlineLevel="4" x14ac:dyDescent="0.25">
      <c r="A652" s="16"/>
      <c r="B652" s="12"/>
      <c r="C652" s="16"/>
      <c r="D652" s="16"/>
      <c r="E652" s="17" t="s">
        <v>107</v>
      </c>
      <c r="F652" s="25">
        <v>4.95</v>
      </c>
      <c r="G652" s="16"/>
      <c r="H652" s="16"/>
      <c r="I652" s="16"/>
      <c r="J652" s="25">
        <f>F652</f>
        <v>4.95</v>
      </c>
      <c r="K652" s="18"/>
      <c r="W652" s="1"/>
      <c r="X652" s="1"/>
      <c r="Y652" s="1"/>
      <c r="Z652" s="1"/>
      <c r="AA652" s="1"/>
    </row>
    <row r="653" spans="1:27" outlineLevel="4" x14ac:dyDescent="0.25">
      <c r="A653" s="16"/>
      <c r="B653" s="12"/>
      <c r="C653" s="16"/>
      <c r="D653" s="16"/>
      <c r="E653" s="17"/>
      <c r="F653" s="25"/>
      <c r="G653" s="16"/>
      <c r="H653" s="16"/>
      <c r="I653" s="16"/>
      <c r="J653" s="16"/>
      <c r="K653" s="18"/>
      <c r="W653" s="1"/>
      <c r="X653" s="1"/>
      <c r="Y653" s="1"/>
      <c r="Z653" s="1"/>
      <c r="AA653" s="1"/>
    </row>
    <row r="654" spans="1:27" ht="24" outlineLevel="3" x14ac:dyDescent="0.25">
      <c r="A654" s="12" t="s">
        <v>13</v>
      </c>
      <c r="B654" s="12" t="s">
        <v>868</v>
      </c>
      <c r="C654" s="12" t="s">
        <v>23</v>
      </c>
      <c r="D654" s="12">
        <v>95945</v>
      </c>
      <c r="E654" s="13" t="s">
        <v>872</v>
      </c>
      <c r="F654" s="12"/>
      <c r="G654" s="12"/>
      <c r="H654" s="12"/>
      <c r="I654" s="12"/>
      <c r="J654" s="12" t="s">
        <v>67</v>
      </c>
      <c r="K654" s="15">
        <f>SUM(J656:J656)</f>
        <v>13.4</v>
      </c>
      <c r="W654" s="1"/>
      <c r="X654" s="1"/>
      <c r="Y654" s="1"/>
      <c r="Z654" s="1"/>
      <c r="AA654" s="1"/>
    </row>
    <row r="655" spans="1:27" outlineLevel="4" x14ac:dyDescent="0.25">
      <c r="A655" s="16"/>
      <c r="B655" s="12"/>
      <c r="C655" s="16"/>
      <c r="D655" s="16"/>
      <c r="E655" s="17"/>
      <c r="F655" s="25" t="s">
        <v>762</v>
      </c>
      <c r="G655" s="16"/>
      <c r="H655" s="16"/>
      <c r="I655" s="16"/>
      <c r="J655" s="16" t="s">
        <v>226</v>
      </c>
      <c r="K655" s="18"/>
      <c r="W655" s="1"/>
      <c r="X655" s="1"/>
      <c r="Y655" s="1"/>
      <c r="Z655" s="1"/>
      <c r="AA655" s="1"/>
    </row>
    <row r="656" spans="1:27" outlineLevel="4" x14ac:dyDescent="0.25">
      <c r="A656" s="16"/>
      <c r="B656" s="12"/>
      <c r="C656" s="16"/>
      <c r="D656" s="16"/>
      <c r="E656" s="17" t="s">
        <v>107</v>
      </c>
      <c r="F656" s="25">
        <v>13.4</v>
      </c>
      <c r="G656" s="16"/>
      <c r="H656" s="16"/>
      <c r="I656" s="16"/>
      <c r="J656" s="25">
        <f>F656</f>
        <v>13.4</v>
      </c>
      <c r="K656" s="18"/>
      <c r="W656" s="1"/>
      <c r="X656" s="1"/>
      <c r="Y656" s="1"/>
      <c r="Z656" s="1"/>
      <c r="AA656" s="1"/>
    </row>
    <row r="657" spans="1:27" outlineLevel="4" x14ac:dyDescent="0.25">
      <c r="A657" s="16"/>
      <c r="B657" s="12"/>
      <c r="C657" s="16"/>
      <c r="D657" s="16"/>
      <c r="E657" s="17"/>
      <c r="F657" s="25"/>
      <c r="G657" s="16"/>
      <c r="H657" s="16"/>
      <c r="I657" s="16"/>
      <c r="J657" s="16"/>
      <c r="K657" s="18"/>
      <c r="W657" s="1"/>
      <c r="X657" s="1"/>
      <c r="Y657" s="1"/>
      <c r="Z657" s="1"/>
      <c r="AA657" s="1"/>
    </row>
    <row r="658" spans="1:27" ht="24" outlineLevel="3" x14ac:dyDescent="0.25">
      <c r="A658" s="12" t="s">
        <v>13</v>
      </c>
      <c r="B658" s="12" t="s">
        <v>869</v>
      </c>
      <c r="C658" s="12" t="s">
        <v>23</v>
      </c>
      <c r="D658" s="12">
        <v>95947</v>
      </c>
      <c r="E658" s="13" t="s">
        <v>873</v>
      </c>
      <c r="F658" s="12"/>
      <c r="G658" s="12"/>
      <c r="H658" s="12"/>
      <c r="I658" s="12"/>
      <c r="J658" s="12" t="s">
        <v>67</v>
      </c>
      <c r="K658" s="15">
        <f>SUM(J660:J660)</f>
        <v>168.2</v>
      </c>
      <c r="W658" s="1"/>
      <c r="X658" s="1"/>
      <c r="Y658" s="1"/>
      <c r="Z658" s="1"/>
      <c r="AA658" s="1"/>
    </row>
    <row r="659" spans="1:27" outlineLevel="4" x14ac:dyDescent="0.25">
      <c r="A659" s="16"/>
      <c r="B659" s="12"/>
      <c r="C659" s="16"/>
      <c r="D659" s="16"/>
      <c r="E659" s="17"/>
      <c r="F659" s="25" t="s">
        <v>762</v>
      </c>
      <c r="G659" s="16"/>
      <c r="H659" s="16"/>
      <c r="I659" s="16"/>
      <c r="J659" s="16" t="s">
        <v>226</v>
      </c>
      <c r="K659" s="18"/>
      <c r="W659" s="1"/>
      <c r="X659" s="1"/>
      <c r="Y659" s="1"/>
      <c r="Z659" s="1"/>
      <c r="AA659" s="1"/>
    </row>
    <row r="660" spans="1:27" outlineLevel="4" x14ac:dyDescent="0.25">
      <c r="A660" s="16"/>
      <c r="B660" s="12"/>
      <c r="C660" s="16"/>
      <c r="D660" s="16"/>
      <c r="E660" s="17" t="s">
        <v>107</v>
      </c>
      <c r="F660" s="25">
        <v>168.2</v>
      </c>
      <c r="G660" s="16"/>
      <c r="H660" s="16"/>
      <c r="I660" s="16"/>
      <c r="J660" s="25">
        <f>F660</f>
        <v>168.2</v>
      </c>
      <c r="K660" s="18"/>
      <c r="W660" s="1"/>
      <c r="X660" s="1"/>
      <c r="Y660" s="1"/>
      <c r="Z660" s="1"/>
      <c r="AA660" s="1"/>
    </row>
    <row r="661" spans="1:27" outlineLevel="4" x14ac:dyDescent="0.25">
      <c r="A661" s="16"/>
      <c r="B661" s="12"/>
      <c r="C661" s="16"/>
      <c r="D661" s="16"/>
      <c r="E661" s="17"/>
      <c r="F661" s="25"/>
      <c r="G661" s="16"/>
      <c r="H661" s="16"/>
      <c r="I661" s="16"/>
      <c r="J661" s="16"/>
      <c r="K661" s="18"/>
      <c r="W661" s="1"/>
      <c r="X661" s="1"/>
      <c r="Y661" s="1"/>
      <c r="Z661" s="1"/>
      <c r="AA661" s="1"/>
    </row>
    <row r="662" spans="1:27" ht="24" outlineLevel="3" x14ac:dyDescent="0.25">
      <c r="A662" s="12" t="s">
        <v>13</v>
      </c>
      <c r="B662" s="12" t="s">
        <v>870</v>
      </c>
      <c r="C662" s="12" t="s">
        <v>23</v>
      </c>
      <c r="D662" s="12">
        <v>95948</v>
      </c>
      <c r="E662" s="13" t="s">
        <v>874</v>
      </c>
      <c r="F662" s="12"/>
      <c r="G662" s="12"/>
      <c r="H662" s="12"/>
      <c r="I662" s="12"/>
      <c r="J662" s="12" t="s">
        <v>67</v>
      </c>
      <c r="K662" s="15">
        <f>SUM(J664:J664)</f>
        <v>331.3</v>
      </c>
      <c r="W662" s="1"/>
      <c r="X662" s="1"/>
      <c r="Y662" s="1"/>
      <c r="Z662" s="1"/>
      <c r="AA662" s="1"/>
    </row>
    <row r="663" spans="1:27" outlineLevel="4" x14ac:dyDescent="0.25">
      <c r="A663" s="16"/>
      <c r="B663" s="12"/>
      <c r="C663" s="16"/>
      <c r="D663" s="16"/>
      <c r="E663" s="17"/>
      <c r="F663" s="25" t="s">
        <v>762</v>
      </c>
      <c r="G663" s="16"/>
      <c r="H663" s="16"/>
      <c r="I663" s="16"/>
      <c r="J663" s="16" t="s">
        <v>226</v>
      </c>
      <c r="K663" s="18"/>
      <c r="W663" s="1"/>
      <c r="X663" s="1"/>
      <c r="Y663" s="1"/>
      <c r="Z663" s="1"/>
      <c r="AA663" s="1"/>
    </row>
    <row r="664" spans="1:27" outlineLevel="4" x14ac:dyDescent="0.25">
      <c r="A664" s="16"/>
      <c r="B664" s="12"/>
      <c r="C664" s="16"/>
      <c r="D664" s="16"/>
      <c r="E664" s="17" t="s">
        <v>107</v>
      </c>
      <c r="F664" s="25">
        <v>331.3</v>
      </c>
      <c r="G664" s="16"/>
      <c r="H664" s="16"/>
      <c r="I664" s="16"/>
      <c r="J664" s="25">
        <f>F664</f>
        <v>331.3</v>
      </c>
      <c r="K664" s="18"/>
      <c r="W664" s="1"/>
      <c r="X664" s="1"/>
      <c r="Y664" s="1"/>
      <c r="Z664" s="1"/>
      <c r="AA664" s="1"/>
    </row>
    <row r="665" spans="1:27" outlineLevel="4" x14ac:dyDescent="0.25">
      <c r="A665" s="16"/>
      <c r="B665" s="12"/>
      <c r="C665" s="16"/>
      <c r="D665" s="16"/>
      <c r="E665" s="17"/>
      <c r="F665" s="25"/>
      <c r="G665" s="16"/>
      <c r="H665" s="16"/>
      <c r="I665" s="16"/>
      <c r="J665" s="16"/>
      <c r="K665" s="18"/>
      <c r="W665" s="1"/>
      <c r="X665" s="1"/>
      <c r="Y665" s="1"/>
      <c r="Z665" s="1"/>
      <c r="AA665" s="1"/>
    </row>
    <row r="666" spans="1:27" ht="24" outlineLevel="3" x14ac:dyDescent="0.25">
      <c r="A666" s="12" t="s">
        <v>13</v>
      </c>
      <c r="B666" s="12" t="s">
        <v>871</v>
      </c>
      <c r="C666" s="12" t="s">
        <v>23</v>
      </c>
      <c r="D666" s="12">
        <v>92774</v>
      </c>
      <c r="E666" s="13" t="s">
        <v>914</v>
      </c>
      <c r="F666" s="12"/>
      <c r="G666" s="12"/>
      <c r="H666" s="12"/>
      <c r="I666" s="12"/>
      <c r="J666" s="12" t="s">
        <v>67</v>
      </c>
      <c r="K666" s="15">
        <f>SUM(J668:J668)</f>
        <v>486.8</v>
      </c>
      <c r="W666" s="1"/>
      <c r="X666" s="1"/>
      <c r="Y666" s="1"/>
      <c r="Z666" s="1"/>
      <c r="AA666" s="1"/>
    </row>
    <row r="667" spans="1:27" outlineLevel="4" x14ac:dyDescent="0.25">
      <c r="A667" s="16"/>
      <c r="B667" s="12"/>
      <c r="C667" s="16"/>
      <c r="D667" s="16"/>
      <c r="E667" s="17"/>
      <c r="F667" s="25" t="s">
        <v>762</v>
      </c>
      <c r="G667" s="16"/>
      <c r="H667" s="16"/>
      <c r="I667" s="16"/>
      <c r="J667" s="16" t="s">
        <v>226</v>
      </c>
      <c r="K667" s="18"/>
      <c r="W667" s="1"/>
      <c r="X667" s="1"/>
      <c r="Y667" s="1"/>
      <c r="Z667" s="1"/>
      <c r="AA667" s="1"/>
    </row>
    <row r="668" spans="1:27" outlineLevel="4" x14ac:dyDescent="0.25">
      <c r="A668" s="16"/>
      <c r="B668" s="12"/>
      <c r="C668" s="16"/>
      <c r="D668" s="16"/>
      <c r="E668" s="17" t="s">
        <v>107</v>
      </c>
      <c r="F668" s="25">
        <v>486.8</v>
      </c>
      <c r="G668" s="16"/>
      <c r="H668" s="16"/>
      <c r="I668" s="16"/>
      <c r="J668" s="25">
        <f>F668</f>
        <v>486.8</v>
      </c>
      <c r="K668" s="18"/>
      <c r="W668" s="1"/>
      <c r="X668" s="1"/>
      <c r="Y668" s="1"/>
      <c r="Z668" s="1"/>
      <c r="AA668" s="1"/>
    </row>
    <row r="669" spans="1:27" outlineLevel="4" x14ac:dyDescent="0.25">
      <c r="A669" s="16"/>
      <c r="B669" s="12"/>
      <c r="C669" s="16"/>
      <c r="D669" s="16"/>
      <c r="E669" s="17"/>
      <c r="F669" s="25"/>
      <c r="G669" s="16"/>
      <c r="H669" s="16"/>
      <c r="I669" s="16"/>
      <c r="J669" s="16"/>
      <c r="K669" s="18"/>
      <c r="W669" s="1"/>
      <c r="X669" s="1"/>
      <c r="Y669" s="1"/>
      <c r="Z669" s="1"/>
      <c r="AA669" s="1"/>
    </row>
    <row r="670" spans="1:27" ht="24" outlineLevel="3" x14ac:dyDescent="0.25">
      <c r="A670" s="12" t="s">
        <v>13</v>
      </c>
      <c r="B670" s="12" t="s">
        <v>1107</v>
      </c>
      <c r="C670" s="12" t="s">
        <v>32</v>
      </c>
      <c r="D670" s="12">
        <v>20006003</v>
      </c>
      <c r="E670" s="13" t="s">
        <v>75</v>
      </c>
      <c r="F670" s="12"/>
      <c r="G670" s="12"/>
      <c r="H670" s="12"/>
      <c r="I670" s="12"/>
      <c r="J670" s="12" t="s">
        <v>76</v>
      </c>
      <c r="K670" s="15">
        <f>J672</f>
        <v>3</v>
      </c>
      <c r="W670" s="1"/>
      <c r="X670" s="1"/>
      <c r="Y670" s="1"/>
      <c r="Z670" s="1"/>
      <c r="AA670" s="1"/>
    </row>
    <row r="671" spans="1:27" ht="24" outlineLevel="4" x14ac:dyDescent="0.25">
      <c r="A671" s="16"/>
      <c r="B671" s="12"/>
      <c r="C671" s="16"/>
      <c r="D671" s="16"/>
      <c r="E671" s="17"/>
      <c r="F671" s="25" t="s">
        <v>120</v>
      </c>
      <c r="G671" s="16"/>
      <c r="H671" s="16"/>
      <c r="I671" s="16"/>
      <c r="J671" s="16" t="s">
        <v>758</v>
      </c>
      <c r="K671" s="18"/>
      <c r="W671" s="1"/>
      <c r="X671" s="1"/>
      <c r="Y671" s="1"/>
      <c r="Z671" s="1"/>
      <c r="AA671" s="1"/>
    </row>
    <row r="672" spans="1:27" outlineLevel="4" x14ac:dyDescent="0.25">
      <c r="A672" s="16"/>
      <c r="B672" s="12"/>
      <c r="C672" s="16"/>
      <c r="D672" s="16"/>
      <c r="E672" s="17" t="s">
        <v>107</v>
      </c>
      <c r="F672" s="25">
        <v>3</v>
      </c>
      <c r="G672" s="16"/>
      <c r="H672" s="16"/>
      <c r="I672" s="16"/>
      <c r="J672" s="25">
        <f>F672</f>
        <v>3</v>
      </c>
      <c r="K672" s="18"/>
      <c r="W672" s="1"/>
      <c r="X672" s="1"/>
      <c r="Y672" s="1"/>
      <c r="Z672" s="1"/>
      <c r="AA672" s="1"/>
    </row>
    <row r="673" spans="1:27" outlineLevel="4" x14ac:dyDescent="0.25">
      <c r="A673" s="16"/>
      <c r="B673" s="12"/>
      <c r="C673" s="16"/>
      <c r="D673" s="16"/>
      <c r="E673" s="17"/>
      <c r="F673" s="25"/>
      <c r="G673" s="16"/>
      <c r="H673" s="16"/>
      <c r="I673" s="16"/>
      <c r="J673" s="16"/>
      <c r="K673" s="18"/>
      <c r="W673" s="1"/>
      <c r="X673" s="1"/>
      <c r="Y673" s="1"/>
      <c r="Z673" s="1"/>
      <c r="AA673" s="1"/>
    </row>
    <row r="674" spans="1:27" outlineLevel="3" x14ac:dyDescent="0.25">
      <c r="A674" s="12" t="s">
        <v>13</v>
      </c>
      <c r="B674" s="12" t="s">
        <v>1106</v>
      </c>
      <c r="C674" s="12" t="s">
        <v>32</v>
      </c>
      <c r="D674" s="12">
        <v>20006004</v>
      </c>
      <c r="E674" s="13" t="s">
        <v>77</v>
      </c>
      <c r="F674" s="12"/>
      <c r="G674" s="12"/>
      <c r="H674" s="12"/>
      <c r="I674" s="12"/>
      <c r="J674" s="12" t="s">
        <v>78</v>
      </c>
      <c r="K674" s="15">
        <f>J676</f>
        <v>2</v>
      </c>
      <c r="W674" s="1"/>
      <c r="X674" s="1"/>
      <c r="Y674" s="1"/>
      <c r="Z674" s="1"/>
      <c r="AA674" s="1"/>
    </row>
    <row r="675" spans="1:27" ht="24" outlineLevel="4" x14ac:dyDescent="0.25">
      <c r="A675" s="16"/>
      <c r="B675" s="12"/>
      <c r="C675" s="16"/>
      <c r="D675" s="16"/>
      <c r="E675" s="17"/>
      <c r="F675" s="25" t="s">
        <v>121</v>
      </c>
      <c r="G675" s="16"/>
      <c r="H675" s="16"/>
      <c r="I675" s="16"/>
      <c r="J675" s="16" t="s">
        <v>759</v>
      </c>
      <c r="K675" s="18"/>
      <c r="W675" s="1"/>
      <c r="X675" s="1"/>
      <c r="Y675" s="1"/>
      <c r="Z675" s="1"/>
      <c r="AA675" s="1"/>
    </row>
    <row r="676" spans="1:27" outlineLevel="4" x14ac:dyDescent="0.25">
      <c r="A676" s="16"/>
      <c r="B676" s="12"/>
      <c r="C676" s="16"/>
      <c r="D676" s="16"/>
      <c r="E676" s="17" t="s">
        <v>107</v>
      </c>
      <c r="F676" s="25">
        <v>2</v>
      </c>
      <c r="G676" s="16"/>
      <c r="H676" s="16"/>
      <c r="I676" s="16"/>
      <c r="J676" s="25">
        <f>F676</f>
        <v>2</v>
      </c>
      <c r="K676" s="18"/>
      <c r="W676" s="1"/>
      <c r="X676" s="1"/>
      <c r="Y676" s="1"/>
      <c r="Z676" s="1"/>
      <c r="AA676" s="1"/>
    </row>
    <row r="677" spans="1:27" outlineLevel="4" x14ac:dyDescent="0.25">
      <c r="A677" s="16"/>
      <c r="B677" s="12"/>
      <c r="C677" s="16"/>
      <c r="D677" s="16"/>
      <c r="E677" s="17"/>
      <c r="F677" s="25"/>
      <c r="G677" s="16"/>
      <c r="H677" s="16"/>
      <c r="I677" s="16"/>
      <c r="J677" s="16"/>
      <c r="K677" s="18"/>
      <c r="W677" s="1"/>
      <c r="X677" s="1"/>
      <c r="Y677" s="1"/>
      <c r="Z677" s="1"/>
      <c r="AA677" s="1"/>
    </row>
    <row r="678" spans="1:27" outlineLevel="3" x14ac:dyDescent="0.25">
      <c r="A678" s="12" t="s">
        <v>13</v>
      </c>
      <c r="B678" s="12" t="s">
        <v>1105</v>
      </c>
      <c r="C678" s="12" t="s">
        <v>32</v>
      </c>
      <c r="D678" s="12">
        <v>20006002</v>
      </c>
      <c r="E678" s="13" t="s">
        <v>79</v>
      </c>
      <c r="F678" s="12"/>
      <c r="G678" s="12"/>
      <c r="H678" s="12"/>
      <c r="I678" s="12"/>
      <c r="J678" s="12" t="s">
        <v>24</v>
      </c>
      <c r="K678" s="15">
        <f>J680</f>
        <v>2</v>
      </c>
      <c r="W678" s="1"/>
      <c r="X678" s="1"/>
      <c r="Y678" s="1"/>
      <c r="Z678" s="1"/>
      <c r="AA678" s="1"/>
    </row>
    <row r="679" spans="1:27" outlineLevel="4" x14ac:dyDescent="0.25">
      <c r="A679" s="16"/>
      <c r="B679" s="12"/>
      <c r="C679" s="16"/>
      <c r="D679" s="16"/>
      <c r="E679" s="17"/>
      <c r="F679" s="25" t="s">
        <v>270</v>
      </c>
      <c r="G679" s="16"/>
      <c r="H679" s="16"/>
      <c r="I679" s="16"/>
      <c r="J679" s="16" t="s">
        <v>271</v>
      </c>
      <c r="K679" s="18"/>
      <c r="W679" s="1"/>
      <c r="X679" s="1"/>
      <c r="Y679" s="1"/>
      <c r="Z679" s="1"/>
      <c r="AA679" s="1"/>
    </row>
    <row r="680" spans="1:27" outlineLevel="4" x14ac:dyDescent="0.25">
      <c r="A680" s="16"/>
      <c r="B680" s="12"/>
      <c r="C680" s="16"/>
      <c r="D680" s="16"/>
      <c r="E680" s="17" t="s">
        <v>107</v>
      </c>
      <c r="F680" s="25">
        <v>2</v>
      </c>
      <c r="G680" s="16"/>
      <c r="H680" s="16"/>
      <c r="I680" s="16"/>
      <c r="J680" s="25">
        <f>F680</f>
        <v>2</v>
      </c>
      <c r="K680" s="18"/>
      <c r="W680" s="1"/>
      <c r="X680" s="1"/>
      <c r="Y680" s="1"/>
      <c r="Z680" s="1"/>
      <c r="AA680" s="1"/>
    </row>
    <row r="681" spans="1:27" outlineLevel="4" x14ac:dyDescent="0.25">
      <c r="A681" s="16"/>
      <c r="B681" s="12"/>
      <c r="C681" s="16"/>
      <c r="D681" s="16"/>
      <c r="E681" s="17"/>
      <c r="F681" s="25"/>
      <c r="G681" s="16"/>
      <c r="H681" s="16"/>
      <c r="I681" s="16"/>
      <c r="J681" s="16"/>
      <c r="K681" s="18"/>
      <c r="W681" s="1"/>
      <c r="X681" s="1"/>
      <c r="Y681" s="1"/>
      <c r="Z681" s="1"/>
      <c r="AA681" s="1"/>
    </row>
    <row r="682" spans="1:27" outlineLevel="1" x14ac:dyDescent="0.25">
      <c r="A682" s="12" t="s">
        <v>10</v>
      </c>
      <c r="B682" s="12" t="s">
        <v>133</v>
      </c>
      <c r="C682" s="12"/>
      <c r="D682" s="12"/>
      <c r="E682" s="13" t="s">
        <v>132</v>
      </c>
      <c r="F682" s="12"/>
      <c r="G682" s="12"/>
      <c r="H682" s="12"/>
      <c r="I682" s="12"/>
      <c r="J682" s="12" t="s">
        <v>37</v>
      </c>
      <c r="K682" s="15"/>
      <c r="W682" s="1"/>
      <c r="X682" s="1"/>
      <c r="Y682" s="1"/>
      <c r="Z682" s="1"/>
      <c r="AA682" s="1"/>
    </row>
    <row r="683" spans="1:27" ht="24" outlineLevel="3" x14ac:dyDescent="0.25">
      <c r="A683" s="12" t="s">
        <v>13</v>
      </c>
      <c r="B683" s="12" t="s">
        <v>134</v>
      </c>
      <c r="C683" s="12" t="s">
        <v>220</v>
      </c>
      <c r="D683" s="12">
        <v>2408149</v>
      </c>
      <c r="E683" s="13" t="s">
        <v>221</v>
      </c>
      <c r="F683" s="12"/>
      <c r="G683" s="12"/>
      <c r="H683" s="12"/>
      <c r="I683" s="12"/>
      <c r="J683" s="12" t="s">
        <v>222</v>
      </c>
      <c r="K683" s="15">
        <f>J685</f>
        <v>469.18</v>
      </c>
      <c r="W683" s="1"/>
      <c r="X683" s="1"/>
      <c r="Y683" s="1"/>
      <c r="Z683" s="1"/>
      <c r="AA683" s="1"/>
    </row>
    <row r="684" spans="1:27" ht="24" outlineLevel="4" x14ac:dyDescent="0.25">
      <c r="A684" s="16"/>
      <c r="B684" s="12"/>
      <c r="C684" s="16"/>
      <c r="D684" s="16"/>
      <c r="E684" s="17"/>
      <c r="F684" s="25" t="s">
        <v>224</v>
      </c>
      <c r="G684" s="16" t="s">
        <v>225</v>
      </c>
      <c r="H684" s="16"/>
      <c r="I684" s="16"/>
      <c r="J684" s="16" t="s">
        <v>226</v>
      </c>
      <c r="K684" s="18"/>
      <c r="W684" s="1"/>
      <c r="X684" s="1"/>
      <c r="Y684" s="1"/>
      <c r="Z684" s="1"/>
      <c r="AA684" s="1"/>
    </row>
    <row r="685" spans="1:27" outlineLevel="4" x14ac:dyDescent="0.25">
      <c r="A685" s="16"/>
      <c r="B685" s="12"/>
      <c r="C685" s="16"/>
      <c r="D685" s="16"/>
      <c r="E685" s="17" t="s">
        <v>374</v>
      </c>
      <c r="F685" s="25">
        <v>53.62</v>
      </c>
      <c r="G685" s="25">
        <v>8.75</v>
      </c>
      <c r="H685" s="16"/>
      <c r="I685" s="16"/>
      <c r="J685" s="25">
        <f>ROUND(F685*G685,2)</f>
        <v>469.18</v>
      </c>
      <c r="K685" s="18"/>
      <c r="W685" s="1"/>
      <c r="X685" s="1"/>
      <c r="Y685" s="1"/>
      <c r="Z685" s="1"/>
      <c r="AA685" s="1"/>
    </row>
    <row r="686" spans="1:27" outlineLevel="4" x14ac:dyDescent="0.25">
      <c r="A686" s="16"/>
      <c r="B686" s="12"/>
      <c r="C686" s="16"/>
      <c r="D686" s="16"/>
      <c r="E686" s="17"/>
      <c r="F686" s="25"/>
      <c r="G686" s="16"/>
      <c r="H686" s="16"/>
      <c r="I686" s="16"/>
      <c r="J686" s="16"/>
      <c r="K686" s="18"/>
      <c r="W686" s="1"/>
      <c r="X686" s="1"/>
      <c r="Y686" s="1"/>
      <c r="Z686" s="1"/>
      <c r="AA686" s="1"/>
    </row>
    <row r="687" spans="1:27" ht="24" outlineLevel="3" x14ac:dyDescent="0.25">
      <c r="A687" s="12" t="s">
        <v>13</v>
      </c>
      <c r="B687" s="12" t="s">
        <v>135</v>
      </c>
      <c r="C687" s="12" t="s">
        <v>23</v>
      </c>
      <c r="D687" s="12">
        <v>100727</v>
      </c>
      <c r="E687" s="13" t="s">
        <v>385</v>
      </c>
      <c r="F687" s="12"/>
      <c r="G687" s="12"/>
      <c r="H687" s="12"/>
      <c r="I687" s="12"/>
      <c r="J687" s="12" t="s">
        <v>88</v>
      </c>
      <c r="K687" s="15">
        <f>J689</f>
        <v>25.63</v>
      </c>
      <c r="L687" s="1"/>
      <c r="W687" s="1"/>
      <c r="X687" s="1"/>
      <c r="Y687" s="1"/>
      <c r="Z687" s="1"/>
      <c r="AA687" s="1"/>
    </row>
    <row r="688" spans="1:27" ht="24" outlineLevel="4" x14ac:dyDescent="0.25">
      <c r="A688" s="16"/>
      <c r="B688" s="12"/>
      <c r="C688" s="16"/>
      <c r="D688" s="16"/>
      <c r="E688" s="17"/>
      <c r="F688" s="25" t="s">
        <v>228</v>
      </c>
      <c r="G688" s="16" t="s">
        <v>224</v>
      </c>
      <c r="H688" s="16"/>
      <c r="I688" s="16"/>
      <c r="J688" s="16" t="s">
        <v>227</v>
      </c>
      <c r="K688" s="18"/>
      <c r="W688" s="1"/>
      <c r="X688" s="1"/>
      <c r="Y688" s="1"/>
      <c r="Z688" s="1"/>
      <c r="AA688" s="1"/>
    </row>
    <row r="689" spans="1:27" outlineLevel="4" x14ac:dyDescent="0.25">
      <c r="A689" s="16"/>
      <c r="B689" s="12"/>
      <c r="C689" s="16"/>
      <c r="D689" s="16"/>
      <c r="E689" s="17" t="s">
        <v>374</v>
      </c>
      <c r="F689" s="27">
        <v>0.47799999999999998</v>
      </c>
      <c r="G689" s="25">
        <v>53.62</v>
      </c>
      <c r="H689" s="16"/>
      <c r="I689" s="16"/>
      <c r="J689" s="25">
        <f>ROUND(F689*G689,2)</f>
        <v>25.63</v>
      </c>
      <c r="K689" s="18"/>
      <c r="W689" s="1"/>
      <c r="X689" s="1"/>
      <c r="Y689" s="1"/>
      <c r="Z689" s="1"/>
      <c r="AA689" s="1"/>
    </row>
    <row r="690" spans="1:27" outlineLevel="4" x14ac:dyDescent="0.25">
      <c r="A690" s="16"/>
      <c r="B690" s="12"/>
      <c r="C690" s="16"/>
      <c r="D690" s="16"/>
      <c r="E690" s="17"/>
      <c r="F690" s="25"/>
      <c r="G690" s="16"/>
      <c r="H690" s="16"/>
      <c r="I690" s="16"/>
      <c r="J690" s="16"/>
      <c r="K690" s="18"/>
      <c r="W690" s="1"/>
      <c r="X690" s="1"/>
      <c r="Y690" s="1"/>
      <c r="Z690" s="1"/>
      <c r="AA690" s="1"/>
    </row>
    <row r="691" spans="1:27" ht="24" outlineLevel="3" x14ac:dyDescent="0.25">
      <c r="A691" s="12" t="s">
        <v>13</v>
      </c>
      <c r="B691" s="12" t="s">
        <v>223</v>
      </c>
      <c r="C691" s="12" t="s">
        <v>23</v>
      </c>
      <c r="D691" s="12">
        <v>100751</v>
      </c>
      <c r="E691" s="13" t="s">
        <v>386</v>
      </c>
      <c r="F691" s="12"/>
      <c r="G691" s="12"/>
      <c r="H691" s="12"/>
      <c r="I691" s="12"/>
      <c r="J691" s="12" t="s">
        <v>88</v>
      </c>
      <c r="K691" s="15">
        <f>J693</f>
        <v>25.63</v>
      </c>
      <c r="L691" s="272"/>
      <c r="W691" s="1"/>
      <c r="X691" s="1"/>
      <c r="Y691" s="1"/>
      <c r="Z691" s="1"/>
      <c r="AA691" s="1"/>
    </row>
    <row r="692" spans="1:27" ht="24" outlineLevel="4" x14ac:dyDescent="0.25">
      <c r="A692" s="16"/>
      <c r="B692" s="12"/>
      <c r="C692" s="16"/>
      <c r="D692" s="16"/>
      <c r="E692" s="17"/>
      <c r="F692" s="25" t="s">
        <v>228</v>
      </c>
      <c r="G692" s="16" t="s">
        <v>224</v>
      </c>
      <c r="H692" s="16"/>
      <c r="I692" s="16"/>
      <c r="J692" s="16" t="s">
        <v>227</v>
      </c>
      <c r="K692" s="18"/>
      <c r="W692" s="1"/>
      <c r="X692" s="1"/>
      <c r="Y692" s="1"/>
      <c r="Z692" s="1"/>
      <c r="AA692" s="1"/>
    </row>
    <row r="693" spans="1:27" outlineLevel="4" x14ac:dyDescent="0.25">
      <c r="A693" s="16"/>
      <c r="B693" s="12"/>
      <c r="C693" s="16"/>
      <c r="D693" s="16"/>
      <c r="E693" s="17" t="s">
        <v>374</v>
      </c>
      <c r="F693" s="27">
        <v>0.47799999999999998</v>
      </c>
      <c r="G693" s="25">
        <v>53.62</v>
      </c>
      <c r="H693" s="16"/>
      <c r="I693" s="16"/>
      <c r="J693" s="25">
        <f>ROUND(F693*G693,2)</f>
        <v>25.63</v>
      </c>
      <c r="K693" s="18"/>
      <c r="W693" s="1"/>
      <c r="X693" s="1"/>
      <c r="Y693" s="1"/>
      <c r="Z693" s="1"/>
      <c r="AA693" s="1"/>
    </row>
    <row r="694" spans="1:27" outlineLevel="4" x14ac:dyDescent="0.25">
      <c r="A694" s="16"/>
      <c r="B694" s="12"/>
      <c r="C694" s="16"/>
      <c r="D694" s="16"/>
      <c r="E694" s="17"/>
      <c r="F694" s="25"/>
      <c r="G694" s="16"/>
      <c r="H694" s="16"/>
      <c r="I694" s="16"/>
      <c r="J694" s="16"/>
      <c r="K694" s="18"/>
      <c r="W694" s="1"/>
      <c r="X694" s="1"/>
      <c r="Y694" s="1"/>
      <c r="Z694" s="1"/>
      <c r="AA694" s="1"/>
    </row>
    <row r="695" spans="1:27" outlineLevel="1" x14ac:dyDescent="0.25">
      <c r="A695" s="12" t="s">
        <v>10</v>
      </c>
      <c r="B695" s="12" t="s">
        <v>230</v>
      </c>
      <c r="C695" s="12"/>
      <c r="D695" s="12"/>
      <c r="E695" s="13" t="s">
        <v>229</v>
      </c>
      <c r="F695" s="12"/>
      <c r="G695" s="12"/>
      <c r="H695" s="12"/>
      <c r="I695" s="12"/>
      <c r="J695" s="12" t="s">
        <v>37</v>
      </c>
      <c r="K695" s="15"/>
      <c r="W695" s="1"/>
      <c r="X695" s="1"/>
      <c r="Y695" s="1"/>
      <c r="Z695" s="1"/>
      <c r="AA695" s="1"/>
    </row>
    <row r="696" spans="1:27" ht="24" outlineLevel="3" x14ac:dyDescent="0.25">
      <c r="A696" s="12" t="s">
        <v>13</v>
      </c>
      <c r="B696" s="12" t="s">
        <v>853</v>
      </c>
      <c r="C696" s="12" t="s">
        <v>23</v>
      </c>
      <c r="D696" s="12">
        <v>105084</v>
      </c>
      <c r="E696" s="13" t="s">
        <v>852</v>
      </c>
      <c r="F696" s="12"/>
      <c r="G696" s="12"/>
      <c r="H696" s="12"/>
      <c r="I696" s="12"/>
      <c r="J696" s="12" t="s">
        <v>33</v>
      </c>
      <c r="K696" s="15">
        <f>SUM(J698:J698)</f>
        <v>9</v>
      </c>
      <c r="W696" s="1"/>
      <c r="X696" s="1"/>
      <c r="Y696" s="1"/>
      <c r="Z696" s="1"/>
      <c r="AA696" s="1"/>
    </row>
    <row r="697" spans="1:27" outlineLevel="4" x14ac:dyDescent="0.25">
      <c r="A697" s="16"/>
      <c r="B697" s="12"/>
      <c r="C697" s="16"/>
      <c r="D697" s="16"/>
      <c r="E697" s="17"/>
      <c r="F697" s="25" t="s">
        <v>224</v>
      </c>
      <c r="G697" s="16"/>
      <c r="H697" s="16"/>
      <c r="I697" s="16"/>
      <c r="J697" s="16" t="s">
        <v>84</v>
      </c>
      <c r="K697" s="18"/>
      <c r="W697" s="1"/>
      <c r="X697" s="1"/>
      <c r="Y697" s="1"/>
      <c r="Z697" s="1"/>
      <c r="AA697" s="1"/>
    </row>
    <row r="698" spans="1:27" outlineLevel="4" x14ac:dyDescent="0.25">
      <c r="A698" s="16"/>
      <c r="B698" s="12"/>
      <c r="C698" s="16"/>
      <c r="D698" s="16"/>
      <c r="E698" s="17" t="s">
        <v>862</v>
      </c>
      <c r="F698" s="25">
        <v>9</v>
      </c>
      <c r="G698" s="16"/>
      <c r="H698" s="16"/>
      <c r="I698" s="16"/>
      <c r="J698" s="25">
        <f>F698</f>
        <v>9</v>
      </c>
      <c r="K698" s="18"/>
      <c r="W698" s="1"/>
      <c r="X698" s="1"/>
      <c r="Y698" s="1"/>
      <c r="Z698" s="1"/>
      <c r="AA698" s="1"/>
    </row>
    <row r="699" spans="1:27" outlineLevel="4" x14ac:dyDescent="0.25">
      <c r="A699" s="16"/>
      <c r="B699" s="12"/>
      <c r="C699" s="16"/>
      <c r="D699" s="16"/>
      <c r="E699" s="17"/>
      <c r="F699" s="25"/>
      <c r="G699" s="16"/>
      <c r="H699" s="16"/>
      <c r="I699" s="16"/>
      <c r="J699" s="16"/>
      <c r="K699" s="18"/>
      <c r="W699" s="1"/>
      <c r="X699" s="1"/>
      <c r="Y699" s="1"/>
      <c r="Z699" s="1"/>
      <c r="AA699" s="1"/>
    </row>
    <row r="700" spans="1:27" outlineLevel="3" x14ac:dyDescent="0.25">
      <c r="A700" s="12" t="s">
        <v>13</v>
      </c>
      <c r="B700" s="12" t="s">
        <v>854</v>
      </c>
      <c r="C700" s="12" t="s">
        <v>32</v>
      </c>
      <c r="D700" s="12">
        <v>6080012</v>
      </c>
      <c r="E700" s="13" t="s">
        <v>855</v>
      </c>
      <c r="F700" s="12"/>
      <c r="G700" s="12"/>
      <c r="H700" s="12"/>
      <c r="I700" s="12"/>
      <c r="J700" s="12" t="s">
        <v>33</v>
      </c>
      <c r="K700" s="15">
        <f>SUM(J702:J702)</f>
        <v>35.83</v>
      </c>
      <c r="W700" s="1"/>
      <c r="X700" s="1"/>
      <c r="Y700" s="1"/>
      <c r="Z700" s="1"/>
      <c r="AA700" s="1"/>
    </row>
    <row r="701" spans="1:27" outlineLevel="4" x14ac:dyDescent="0.25">
      <c r="A701" s="16"/>
      <c r="B701" s="12"/>
      <c r="C701" s="16"/>
      <c r="D701" s="16"/>
      <c r="E701" s="17"/>
      <c r="F701" s="25" t="s">
        <v>224</v>
      </c>
      <c r="G701" s="16"/>
      <c r="H701" s="16"/>
      <c r="I701" s="16"/>
      <c r="J701" s="16" t="s">
        <v>84</v>
      </c>
      <c r="K701" s="18"/>
      <c r="W701" s="1"/>
      <c r="X701" s="1"/>
      <c r="Y701" s="1"/>
      <c r="Z701" s="1"/>
      <c r="AA701" s="1"/>
    </row>
    <row r="702" spans="1:27" outlineLevel="4" x14ac:dyDescent="0.25">
      <c r="A702" s="16"/>
      <c r="B702" s="12"/>
      <c r="C702" s="16"/>
      <c r="D702" s="16"/>
      <c r="E702" s="17" t="s">
        <v>863</v>
      </c>
      <c r="F702" s="25">
        <v>35.83</v>
      </c>
      <c r="G702" s="16"/>
      <c r="H702" s="16"/>
      <c r="I702" s="16"/>
      <c r="J702" s="25">
        <f>F702</f>
        <v>35.83</v>
      </c>
      <c r="K702" s="18"/>
      <c r="W702" s="1"/>
      <c r="X702" s="1"/>
      <c r="Y702" s="1"/>
      <c r="Z702" s="1"/>
      <c r="AA702" s="1"/>
    </row>
    <row r="703" spans="1:27" outlineLevel="4" x14ac:dyDescent="0.25">
      <c r="A703" s="16"/>
      <c r="B703" s="12"/>
      <c r="C703" s="16"/>
      <c r="D703" s="16"/>
      <c r="E703" s="17"/>
      <c r="F703" s="25"/>
      <c r="G703" s="16"/>
      <c r="H703" s="16"/>
      <c r="I703" s="16"/>
      <c r="J703" s="16"/>
      <c r="K703" s="18"/>
      <c r="W703" s="1"/>
      <c r="X703" s="1"/>
      <c r="Y703" s="1"/>
      <c r="Z703" s="1"/>
      <c r="AA703" s="1"/>
    </row>
    <row r="704" spans="1:27" outlineLevel="3" x14ac:dyDescent="0.25">
      <c r="A704" s="12" t="s">
        <v>13</v>
      </c>
      <c r="B704" s="12" t="s">
        <v>856</v>
      </c>
      <c r="C704" s="12" t="s">
        <v>86</v>
      </c>
      <c r="D704" s="12" t="s">
        <v>857</v>
      </c>
      <c r="E704" s="13" t="s">
        <v>858</v>
      </c>
      <c r="F704" s="12"/>
      <c r="G704" s="12"/>
      <c r="H704" s="12"/>
      <c r="I704" s="12"/>
      <c r="J704" s="12" t="s">
        <v>67</v>
      </c>
      <c r="K704" s="15">
        <f>SUM(J706:J707)</f>
        <v>33.61</v>
      </c>
      <c r="W704" s="1"/>
      <c r="X704" s="1"/>
      <c r="Y704" s="1"/>
      <c r="Z704" s="1"/>
      <c r="AA704" s="1"/>
    </row>
    <row r="705" spans="1:27" outlineLevel="4" x14ac:dyDescent="0.25">
      <c r="A705" s="16"/>
      <c r="B705" s="12"/>
      <c r="C705" s="16"/>
      <c r="D705" s="16"/>
      <c r="E705" s="17"/>
      <c r="F705" s="25" t="s">
        <v>762</v>
      </c>
      <c r="G705" s="16"/>
      <c r="H705" s="16"/>
      <c r="I705" s="16"/>
      <c r="J705" s="16" t="s">
        <v>226</v>
      </c>
      <c r="K705" s="18"/>
      <c r="W705" s="1"/>
      <c r="X705" s="1"/>
      <c r="Y705" s="1"/>
      <c r="Z705" s="1"/>
      <c r="AA705" s="1"/>
    </row>
    <row r="706" spans="1:27" outlineLevel="4" x14ac:dyDescent="0.25">
      <c r="A706" s="16"/>
      <c r="B706" s="12"/>
      <c r="C706" s="16"/>
      <c r="D706" s="16"/>
      <c r="E706" s="17" t="s">
        <v>859</v>
      </c>
      <c r="F706" s="25">
        <v>22.41</v>
      </c>
      <c r="G706" s="16"/>
      <c r="H706" s="16"/>
      <c r="I706" s="16"/>
      <c r="J706" s="25">
        <f>F706</f>
        <v>22.41</v>
      </c>
      <c r="K706" s="18"/>
      <c r="W706" s="1"/>
      <c r="X706" s="1"/>
      <c r="Y706" s="1"/>
      <c r="Z706" s="1"/>
      <c r="AA706" s="1"/>
    </row>
    <row r="707" spans="1:27" outlineLevel="4" x14ac:dyDescent="0.25">
      <c r="A707" s="16"/>
      <c r="B707" s="12"/>
      <c r="C707" s="16"/>
      <c r="D707" s="16"/>
      <c r="E707" s="17" t="s">
        <v>860</v>
      </c>
      <c r="F707" s="25">
        <v>11.2</v>
      </c>
      <c r="G707" s="16"/>
      <c r="H707" s="16"/>
      <c r="I707" s="16"/>
      <c r="J707" s="25">
        <f>F707</f>
        <v>11.2</v>
      </c>
      <c r="K707" s="18"/>
      <c r="W707" s="1"/>
      <c r="X707" s="1"/>
      <c r="Y707" s="1"/>
      <c r="Z707" s="1"/>
      <c r="AA707" s="1"/>
    </row>
    <row r="708" spans="1:27" outlineLevel="4" x14ac:dyDescent="0.25">
      <c r="A708" s="16"/>
      <c r="B708" s="12"/>
      <c r="C708" s="16"/>
      <c r="D708" s="16"/>
      <c r="E708" s="17"/>
      <c r="F708" s="25"/>
      <c r="G708" s="16"/>
      <c r="H708" s="16"/>
      <c r="I708" s="16"/>
      <c r="J708" s="16"/>
      <c r="K708" s="18"/>
      <c r="W708" s="1"/>
      <c r="X708" s="1"/>
      <c r="Y708" s="1"/>
      <c r="Z708" s="1"/>
      <c r="AA708" s="1"/>
    </row>
    <row r="709" spans="1:27" ht="24" outlineLevel="3" x14ac:dyDescent="0.25">
      <c r="A709" s="12" t="s">
        <v>13</v>
      </c>
      <c r="B709" s="12" t="s">
        <v>861</v>
      </c>
      <c r="C709" s="12" t="s">
        <v>23</v>
      </c>
      <c r="D709" s="12">
        <v>102225</v>
      </c>
      <c r="E709" s="13" t="s">
        <v>615</v>
      </c>
      <c r="F709" s="12"/>
      <c r="G709" s="12"/>
      <c r="H709" s="12"/>
      <c r="I709" s="12"/>
      <c r="J709" s="12" t="s">
        <v>88</v>
      </c>
      <c r="K709" s="15">
        <f>SUM(J711:J712)</f>
        <v>13.0992</v>
      </c>
      <c r="W709" s="1"/>
      <c r="X709" s="1"/>
      <c r="Y709" s="1"/>
      <c r="Z709" s="1"/>
      <c r="AA709" s="1"/>
    </row>
    <row r="710" spans="1:27" outlineLevel="4" x14ac:dyDescent="0.25">
      <c r="A710" s="16"/>
      <c r="B710" s="12"/>
      <c r="C710" s="16"/>
      <c r="D710" s="16"/>
      <c r="E710" s="17"/>
      <c r="F710" s="25" t="s">
        <v>224</v>
      </c>
      <c r="G710" s="16" t="s">
        <v>616</v>
      </c>
      <c r="H710" s="16"/>
      <c r="I710" s="16"/>
      <c r="J710" s="16" t="s">
        <v>227</v>
      </c>
      <c r="K710" s="18"/>
      <c r="W710" s="1"/>
      <c r="X710" s="1"/>
      <c r="Y710" s="1"/>
      <c r="Z710" s="1"/>
      <c r="AA710" s="1"/>
    </row>
    <row r="711" spans="1:27" outlineLevel="4" x14ac:dyDescent="0.25">
      <c r="A711" s="16"/>
      <c r="B711" s="12"/>
      <c r="C711" s="16"/>
      <c r="D711" s="16"/>
      <c r="E711" s="17" t="s">
        <v>862</v>
      </c>
      <c r="F711" s="25">
        <v>9</v>
      </c>
      <c r="G711" s="25">
        <v>0.5</v>
      </c>
      <c r="H711" s="16"/>
      <c r="I711" s="16"/>
      <c r="J711" s="25">
        <f>F711*G711</f>
        <v>4.5</v>
      </c>
      <c r="K711" s="18"/>
      <c r="W711" s="1"/>
      <c r="X711" s="1"/>
      <c r="Y711" s="1"/>
      <c r="Z711" s="1"/>
      <c r="AA711" s="1"/>
    </row>
    <row r="712" spans="1:27" outlineLevel="4" x14ac:dyDescent="0.25">
      <c r="A712" s="16"/>
      <c r="B712" s="12"/>
      <c r="C712" s="16"/>
      <c r="D712" s="16"/>
      <c r="E712" s="17" t="s">
        <v>863</v>
      </c>
      <c r="F712" s="25">
        <v>35.83</v>
      </c>
      <c r="G712" s="25">
        <v>0.24</v>
      </c>
      <c r="H712" s="16"/>
      <c r="I712" s="16"/>
      <c r="J712" s="25">
        <f>F712*G712</f>
        <v>8.5991999999999997</v>
      </c>
      <c r="K712" s="18"/>
      <c r="W712" s="1"/>
      <c r="X712" s="1"/>
      <c r="Y712" s="1"/>
      <c r="Z712" s="1"/>
      <c r="AA712" s="1"/>
    </row>
    <row r="713" spans="1:27" outlineLevel="4" x14ac:dyDescent="0.25">
      <c r="A713" s="16"/>
      <c r="B713" s="12"/>
      <c r="C713" s="16"/>
      <c r="D713" s="16"/>
      <c r="E713" s="17"/>
      <c r="F713" s="25"/>
      <c r="G713" s="16"/>
      <c r="H713" s="16"/>
      <c r="I713" s="16"/>
      <c r="J713" s="16"/>
      <c r="K713" s="18"/>
      <c r="W713" s="1"/>
      <c r="X713" s="1"/>
      <c r="Y713" s="1"/>
      <c r="Z713" s="1"/>
      <c r="AA713" s="1"/>
    </row>
    <row r="714" spans="1:27" outlineLevel="1" x14ac:dyDescent="0.25">
      <c r="A714" s="12" t="s">
        <v>10</v>
      </c>
      <c r="B714" s="12" t="s">
        <v>875</v>
      </c>
      <c r="C714" s="12"/>
      <c r="D714" s="12"/>
      <c r="E714" s="13" t="s">
        <v>876</v>
      </c>
      <c r="F714" s="12"/>
      <c r="G714" s="12"/>
      <c r="H714" s="12"/>
      <c r="I714" s="12"/>
      <c r="J714" s="12" t="s">
        <v>37</v>
      </c>
      <c r="K714" s="15"/>
      <c r="W714" s="1"/>
      <c r="X714" s="1"/>
      <c r="Y714" s="1"/>
      <c r="Z714" s="1"/>
      <c r="AA714" s="1"/>
    </row>
    <row r="715" spans="1:27" ht="36" outlineLevel="3" x14ac:dyDescent="0.25">
      <c r="A715" s="12" t="s">
        <v>13</v>
      </c>
      <c r="B715" s="12" t="s">
        <v>877</v>
      </c>
      <c r="C715" s="12" t="s">
        <v>23</v>
      </c>
      <c r="D715" s="12">
        <v>103800</v>
      </c>
      <c r="E715" s="13" t="s">
        <v>878</v>
      </c>
      <c r="F715" s="12"/>
      <c r="G715" s="12"/>
      <c r="H715" s="12"/>
      <c r="I715" s="12"/>
      <c r="J715" s="12" t="s">
        <v>89</v>
      </c>
      <c r="K715" s="15">
        <f>SUM(J717:J725)</f>
        <v>38.42</v>
      </c>
      <c r="L715" s="272"/>
      <c r="W715" s="1"/>
      <c r="X715" s="1"/>
      <c r="Y715" s="1"/>
      <c r="Z715" s="1"/>
      <c r="AA715" s="1"/>
    </row>
    <row r="716" spans="1:27" outlineLevel="4" x14ac:dyDescent="0.25">
      <c r="A716" s="16"/>
      <c r="B716" s="12"/>
      <c r="C716" s="16"/>
      <c r="D716" s="16"/>
      <c r="E716" s="17"/>
      <c r="F716" s="25" t="s">
        <v>85</v>
      </c>
      <c r="G716" s="16" t="s">
        <v>277</v>
      </c>
      <c r="H716" s="16"/>
      <c r="I716" s="16"/>
      <c r="J716" s="16" t="s">
        <v>278</v>
      </c>
      <c r="K716" s="18"/>
      <c r="W716" s="1"/>
      <c r="X716" s="1"/>
      <c r="Y716" s="1"/>
      <c r="Z716" s="1"/>
      <c r="AA716" s="1"/>
    </row>
    <row r="717" spans="1:27" outlineLevel="4" x14ac:dyDescent="0.25">
      <c r="A717" s="16"/>
      <c r="B717" s="12"/>
      <c r="C717" s="16"/>
      <c r="D717" s="16"/>
      <c r="E717" s="17" t="s">
        <v>879</v>
      </c>
      <c r="F717" s="25">
        <v>8.2799999999999994</v>
      </c>
      <c r="G717" s="25">
        <v>0.4</v>
      </c>
      <c r="H717" s="16"/>
      <c r="I717" s="16"/>
      <c r="J717" s="25">
        <f>ROUND(F717*G717,2)</f>
        <v>3.31</v>
      </c>
      <c r="K717" s="18"/>
      <c r="W717" s="1"/>
      <c r="X717" s="1"/>
      <c r="Y717" s="1"/>
      <c r="Z717" s="1"/>
      <c r="AA717" s="1"/>
    </row>
    <row r="718" spans="1:27" outlineLevel="4" x14ac:dyDescent="0.25">
      <c r="A718" s="16"/>
      <c r="B718" s="12"/>
      <c r="C718" s="16"/>
      <c r="D718" s="16"/>
      <c r="E718" s="17" t="s">
        <v>880</v>
      </c>
      <c r="F718" s="25">
        <v>5.19</v>
      </c>
      <c r="G718" s="25">
        <v>0.4</v>
      </c>
      <c r="H718" s="16"/>
      <c r="I718" s="16"/>
      <c r="J718" s="25">
        <f t="shared" ref="J718:J725" si="22">ROUND(F718*G718,2)</f>
        <v>2.08</v>
      </c>
      <c r="K718" s="18"/>
      <c r="W718" s="1"/>
      <c r="X718" s="1"/>
      <c r="Y718" s="1"/>
      <c r="Z718" s="1"/>
      <c r="AA718" s="1"/>
    </row>
    <row r="719" spans="1:27" outlineLevel="4" x14ac:dyDescent="0.25">
      <c r="A719" s="16"/>
      <c r="B719" s="12"/>
      <c r="C719" s="16"/>
      <c r="D719" s="16"/>
      <c r="E719" s="17" t="s">
        <v>881</v>
      </c>
      <c r="F719" s="25">
        <v>8.17</v>
      </c>
      <c r="G719" s="25">
        <v>0.75</v>
      </c>
      <c r="H719" s="16"/>
      <c r="I719" s="16"/>
      <c r="J719" s="25">
        <f t="shared" si="22"/>
        <v>6.13</v>
      </c>
      <c r="K719" s="18"/>
      <c r="W719" s="1"/>
      <c r="X719" s="1"/>
      <c r="Y719" s="1"/>
      <c r="Z719" s="1"/>
      <c r="AA719" s="1"/>
    </row>
    <row r="720" spans="1:27" outlineLevel="4" x14ac:dyDescent="0.25">
      <c r="A720" s="16"/>
      <c r="B720" s="12"/>
      <c r="C720" s="16"/>
      <c r="D720" s="16"/>
      <c r="E720" s="17" t="s">
        <v>882</v>
      </c>
      <c r="F720" s="25">
        <v>2.09</v>
      </c>
      <c r="G720" s="25">
        <v>0.75</v>
      </c>
      <c r="H720" s="16"/>
      <c r="I720" s="16"/>
      <c r="J720" s="25">
        <f t="shared" si="22"/>
        <v>1.57</v>
      </c>
      <c r="K720" s="18"/>
      <c r="W720" s="1"/>
      <c r="X720" s="1"/>
      <c r="Y720" s="1"/>
      <c r="Z720" s="1"/>
      <c r="AA720" s="1"/>
    </row>
    <row r="721" spans="1:27" outlineLevel="4" x14ac:dyDescent="0.25">
      <c r="A721" s="16"/>
      <c r="B721" s="12"/>
      <c r="C721" s="16"/>
      <c r="D721" s="16"/>
      <c r="E721" s="17" t="s">
        <v>883</v>
      </c>
      <c r="F721" s="25">
        <v>6.57</v>
      </c>
      <c r="G721" s="25">
        <v>0.75</v>
      </c>
      <c r="H721" s="16"/>
      <c r="I721" s="16"/>
      <c r="J721" s="25">
        <f t="shared" si="22"/>
        <v>4.93</v>
      </c>
      <c r="K721" s="18"/>
      <c r="W721" s="1"/>
      <c r="X721" s="1"/>
      <c r="Y721" s="1"/>
      <c r="Z721" s="1"/>
      <c r="AA721" s="1"/>
    </row>
    <row r="722" spans="1:27" outlineLevel="4" x14ac:dyDescent="0.25">
      <c r="A722" s="16"/>
      <c r="B722" s="12"/>
      <c r="C722" s="16"/>
      <c r="D722" s="16"/>
      <c r="E722" s="17" t="s">
        <v>884</v>
      </c>
      <c r="F722" s="25">
        <v>5.98</v>
      </c>
      <c r="G722" s="25">
        <v>0.75</v>
      </c>
      <c r="H722" s="16"/>
      <c r="I722" s="16"/>
      <c r="J722" s="25">
        <f t="shared" si="22"/>
        <v>4.49</v>
      </c>
      <c r="K722" s="18"/>
      <c r="W722" s="1"/>
      <c r="X722" s="1"/>
      <c r="Y722" s="1"/>
      <c r="Z722" s="1"/>
      <c r="AA722" s="1"/>
    </row>
    <row r="723" spans="1:27" outlineLevel="4" x14ac:dyDescent="0.25">
      <c r="A723" s="16"/>
      <c r="B723" s="12"/>
      <c r="C723" s="16"/>
      <c r="D723" s="16"/>
      <c r="E723" s="17" t="s">
        <v>881</v>
      </c>
      <c r="F723" s="25">
        <v>3.98</v>
      </c>
      <c r="G723" s="25">
        <v>1.55</v>
      </c>
      <c r="H723" s="16"/>
      <c r="I723" s="16"/>
      <c r="J723" s="25">
        <f t="shared" si="22"/>
        <v>6.17</v>
      </c>
      <c r="K723" s="18"/>
      <c r="W723" s="1"/>
      <c r="X723" s="1"/>
      <c r="Y723" s="1"/>
      <c r="Z723" s="1"/>
      <c r="AA723" s="1"/>
    </row>
    <row r="724" spans="1:27" outlineLevel="4" x14ac:dyDescent="0.25">
      <c r="A724" s="16"/>
      <c r="B724" s="12"/>
      <c r="C724" s="16"/>
      <c r="D724" s="16"/>
      <c r="E724" s="17" t="s">
        <v>881</v>
      </c>
      <c r="F724" s="25">
        <v>7.55</v>
      </c>
      <c r="G724" s="25">
        <v>1.1499999999999999</v>
      </c>
      <c r="H724" s="16"/>
      <c r="I724" s="16"/>
      <c r="J724" s="25">
        <f t="shared" si="22"/>
        <v>8.68</v>
      </c>
      <c r="K724" s="18"/>
      <c r="W724" s="1"/>
      <c r="X724" s="1"/>
      <c r="Y724" s="1"/>
      <c r="Z724" s="1"/>
      <c r="AA724" s="1"/>
    </row>
    <row r="725" spans="1:27" outlineLevel="4" x14ac:dyDescent="0.25">
      <c r="A725" s="16"/>
      <c r="B725" s="12"/>
      <c r="C725" s="16"/>
      <c r="D725" s="16"/>
      <c r="E725" s="17" t="s">
        <v>881</v>
      </c>
      <c r="F725" s="25">
        <v>1.41</v>
      </c>
      <c r="G725" s="25">
        <v>0.75</v>
      </c>
      <c r="H725" s="16"/>
      <c r="I725" s="16"/>
      <c r="J725" s="25">
        <f t="shared" si="22"/>
        <v>1.06</v>
      </c>
      <c r="K725" s="18"/>
      <c r="W725" s="1"/>
      <c r="X725" s="1"/>
      <c r="Y725" s="1"/>
      <c r="Z725" s="1"/>
      <c r="AA725" s="1"/>
    </row>
    <row r="726" spans="1:27" outlineLevel="4" x14ac:dyDescent="0.25">
      <c r="A726" s="16"/>
      <c r="B726" s="12"/>
      <c r="C726" s="16"/>
      <c r="D726" s="16"/>
      <c r="E726" s="17"/>
      <c r="F726" s="25"/>
      <c r="G726" s="16"/>
      <c r="H726" s="16"/>
      <c r="I726" s="16"/>
      <c r="J726" s="16"/>
      <c r="K726" s="18"/>
      <c r="W726" s="1"/>
      <c r="X726" s="1"/>
      <c r="Y726" s="1"/>
      <c r="Z726" s="1"/>
      <c r="AA726" s="1"/>
    </row>
    <row r="727" spans="1:27" ht="24" outlineLevel="3" x14ac:dyDescent="0.25">
      <c r="A727" s="12" t="s">
        <v>13</v>
      </c>
      <c r="B727" s="12" t="s">
        <v>885</v>
      </c>
      <c r="C727" s="12" t="s">
        <v>23</v>
      </c>
      <c r="D727" s="12">
        <v>102715</v>
      </c>
      <c r="E727" s="13" t="s">
        <v>889</v>
      </c>
      <c r="F727" s="12"/>
      <c r="G727" s="12"/>
      <c r="H727" s="12"/>
      <c r="I727" s="12"/>
      <c r="J727" s="12" t="s">
        <v>88</v>
      </c>
      <c r="K727" s="15">
        <f>SUM(J729:J755)</f>
        <v>125.29999999999997</v>
      </c>
      <c r="L727" s="272"/>
      <c r="W727" s="1"/>
      <c r="X727" s="1"/>
      <c r="Y727" s="1"/>
      <c r="Z727" s="1"/>
      <c r="AA727" s="1"/>
    </row>
    <row r="728" spans="1:27" outlineLevel="4" x14ac:dyDescent="0.25">
      <c r="A728" s="16"/>
      <c r="B728" s="12"/>
      <c r="C728" s="16"/>
      <c r="D728" s="16"/>
      <c r="E728" s="17"/>
      <c r="F728" s="25" t="s">
        <v>85</v>
      </c>
      <c r="G728" s="16" t="s">
        <v>224</v>
      </c>
      <c r="H728" s="16" t="s">
        <v>277</v>
      </c>
      <c r="I728" s="16" t="s">
        <v>538</v>
      </c>
      <c r="J728" s="16" t="s">
        <v>227</v>
      </c>
      <c r="K728" s="18"/>
      <c r="W728" s="1"/>
      <c r="X728" s="1"/>
      <c r="Y728" s="1"/>
      <c r="Z728" s="1"/>
      <c r="AA728" s="1"/>
    </row>
    <row r="729" spans="1:27" outlineLevel="4" x14ac:dyDescent="0.25">
      <c r="A729" s="16"/>
      <c r="B729" s="12"/>
      <c r="C729" s="16"/>
      <c r="D729" s="16"/>
      <c r="E729" s="17" t="s">
        <v>890</v>
      </c>
      <c r="F729" s="25">
        <v>8.2799999999999994</v>
      </c>
      <c r="G729" s="25"/>
      <c r="H729" s="16"/>
      <c r="I729" s="25">
        <v>2</v>
      </c>
      <c r="J729" s="25">
        <f>ROUND(F729*I729,2)</f>
        <v>16.559999999999999</v>
      </c>
      <c r="K729" s="18"/>
      <c r="W729" s="1"/>
      <c r="X729" s="1"/>
      <c r="Y729" s="1"/>
      <c r="Z729" s="1"/>
      <c r="AA729" s="1"/>
    </row>
    <row r="730" spans="1:27" outlineLevel="4" x14ac:dyDescent="0.25">
      <c r="A730" s="16"/>
      <c r="B730" s="12"/>
      <c r="C730" s="16"/>
      <c r="D730" s="16"/>
      <c r="E730" s="17" t="s">
        <v>891</v>
      </c>
      <c r="F730" s="25"/>
      <c r="G730" s="25">
        <v>7.95</v>
      </c>
      <c r="H730" s="25">
        <v>0.2</v>
      </c>
      <c r="I730" s="25"/>
      <c r="J730" s="25">
        <f>ROUND(G730*H730,2)</f>
        <v>1.59</v>
      </c>
      <c r="K730" s="18"/>
      <c r="W730" s="1"/>
      <c r="X730" s="1"/>
      <c r="Y730" s="1"/>
      <c r="Z730" s="1"/>
      <c r="AA730" s="1"/>
    </row>
    <row r="731" spans="1:27" outlineLevel="4" x14ac:dyDescent="0.25">
      <c r="A731" s="16"/>
      <c r="B731" s="12"/>
      <c r="C731" s="16"/>
      <c r="D731" s="16"/>
      <c r="E731" s="17" t="s">
        <v>892</v>
      </c>
      <c r="F731" s="25"/>
      <c r="G731" s="25">
        <v>7.46</v>
      </c>
      <c r="H731" s="25">
        <v>0.2</v>
      </c>
      <c r="I731" s="25"/>
      <c r="J731" s="25">
        <f>ROUND(G731*H731,2)</f>
        <v>1.49</v>
      </c>
      <c r="K731" s="18"/>
      <c r="W731" s="1"/>
      <c r="X731" s="1"/>
      <c r="Y731" s="1"/>
      <c r="Z731" s="1"/>
      <c r="AA731" s="1"/>
    </row>
    <row r="732" spans="1:27" outlineLevel="4" x14ac:dyDescent="0.25">
      <c r="A732" s="16"/>
      <c r="B732" s="12"/>
      <c r="C732" s="16"/>
      <c r="D732" s="16"/>
      <c r="E732" s="17" t="s">
        <v>895</v>
      </c>
      <c r="F732" s="25">
        <v>5.19</v>
      </c>
      <c r="G732" s="25"/>
      <c r="H732" s="16"/>
      <c r="I732" s="25">
        <v>2</v>
      </c>
      <c r="J732" s="25">
        <f>ROUND(F732*I732,2)</f>
        <v>10.38</v>
      </c>
      <c r="K732" s="18"/>
      <c r="W732" s="1"/>
      <c r="X732" s="1"/>
      <c r="Y732" s="1"/>
      <c r="Z732" s="1"/>
      <c r="AA732" s="1"/>
    </row>
    <row r="733" spans="1:27" outlineLevel="4" x14ac:dyDescent="0.25">
      <c r="A733" s="16"/>
      <c r="B733" s="12"/>
      <c r="C733" s="16"/>
      <c r="D733" s="16"/>
      <c r="E733" s="17" t="s">
        <v>893</v>
      </c>
      <c r="F733" s="25"/>
      <c r="G733" s="25">
        <v>6.61</v>
      </c>
      <c r="H733" s="25">
        <v>0.2</v>
      </c>
      <c r="I733" s="25"/>
      <c r="J733" s="25">
        <f>ROUND(G733*H733,2)</f>
        <v>1.32</v>
      </c>
      <c r="K733" s="18"/>
      <c r="W733" s="1"/>
      <c r="X733" s="1"/>
      <c r="Y733" s="1"/>
      <c r="Z733" s="1"/>
      <c r="AA733" s="1"/>
    </row>
    <row r="734" spans="1:27" outlineLevel="4" x14ac:dyDescent="0.25">
      <c r="A734" s="16"/>
      <c r="B734" s="12"/>
      <c r="C734" s="16"/>
      <c r="D734" s="16"/>
      <c r="E734" s="17" t="s">
        <v>894</v>
      </c>
      <c r="F734" s="25"/>
      <c r="G734" s="25">
        <v>6.55</v>
      </c>
      <c r="H734" s="25">
        <v>0.2</v>
      </c>
      <c r="I734" s="25"/>
      <c r="J734" s="25">
        <f>ROUND(G734*H734,2)</f>
        <v>1.31</v>
      </c>
      <c r="K734" s="18"/>
      <c r="W734" s="1"/>
      <c r="X734" s="1"/>
      <c r="Y734" s="1"/>
      <c r="Z734" s="1"/>
      <c r="AA734" s="1"/>
    </row>
    <row r="735" spans="1:27" outlineLevel="4" x14ac:dyDescent="0.25">
      <c r="A735" s="16"/>
      <c r="B735" s="12"/>
      <c r="C735" s="16"/>
      <c r="D735" s="16"/>
      <c r="E735" s="17" t="s">
        <v>896</v>
      </c>
      <c r="F735" s="25">
        <v>8.17</v>
      </c>
      <c r="G735" s="25"/>
      <c r="H735" s="16"/>
      <c r="I735" s="25">
        <v>2</v>
      </c>
      <c r="J735" s="25">
        <f>ROUND(F735*I735,2)</f>
        <v>16.34</v>
      </c>
      <c r="K735" s="18"/>
      <c r="W735" s="1"/>
      <c r="X735" s="1"/>
      <c r="Y735" s="1"/>
      <c r="Z735" s="1"/>
      <c r="AA735" s="1"/>
    </row>
    <row r="736" spans="1:27" outlineLevel="4" x14ac:dyDescent="0.25">
      <c r="A736" s="16"/>
      <c r="B736" s="12"/>
      <c r="C736" s="16"/>
      <c r="D736" s="16"/>
      <c r="E736" s="17" t="s">
        <v>897</v>
      </c>
      <c r="F736" s="25"/>
      <c r="G736" s="25">
        <v>6.18</v>
      </c>
      <c r="H736" s="25">
        <v>0.2</v>
      </c>
      <c r="I736" s="25"/>
      <c r="J736" s="25">
        <f>ROUND(G736*H736,2)</f>
        <v>1.24</v>
      </c>
      <c r="K736" s="18"/>
      <c r="W736" s="1"/>
      <c r="X736" s="1"/>
      <c r="Y736" s="1"/>
      <c r="Z736" s="1"/>
      <c r="AA736" s="1"/>
    </row>
    <row r="737" spans="1:27" outlineLevel="4" x14ac:dyDescent="0.25">
      <c r="A737" s="16"/>
      <c r="B737" s="12"/>
      <c r="C737" s="16"/>
      <c r="D737" s="16"/>
      <c r="E737" s="17" t="s">
        <v>898</v>
      </c>
      <c r="F737" s="25"/>
      <c r="G737" s="25">
        <v>6.13</v>
      </c>
      <c r="H737" s="25">
        <v>0.2</v>
      </c>
      <c r="I737" s="25"/>
      <c r="J737" s="25">
        <f>ROUND(G737*H737,2)</f>
        <v>1.23</v>
      </c>
      <c r="K737" s="18"/>
      <c r="W737" s="1"/>
      <c r="X737" s="1"/>
      <c r="Y737" s="1"/>
      <c r="Z737" s="1"/>
      <c r="AA737" s="1"/>
    </row>
    <row r="738" spans="1:27" outlineLevel="4" x14ac:dyDescent="0.25">
      <c r="A738" s="16"/>
      <c r="B738" s="12"/>
      <c r="C738" s="16"/>
      <c r="D738" s="16"/>
      <c r="E738" s="17" t="s">
        <v>899</v>
      </c>
      <c r="F738" s="25">
        <v>2.09</v>
      </c>
      <c r="G738" s="25"/>
      <c r="H738" s="16"/>
      <c r="I738" s="25">
        <v>2</v>
      </c>
      <c r="J738" s="25">
        <f>ROUND(F738*I738,2)</f>
        <v>4.18</v>
      </c>
      <c r="K738" s="18"/>
      <c r="W738" s="1"/>
      <c r="X738" s="1"/>
      <c r="Y738" s="1"/>
      <c r="Z738" s="1"/>
      <c r="AA738" s="1"/>
    </row>
    <row r="739" spans="1:27" outlineLevel="4" x14ac:dyDescent="0.25">
      <c r="A739" s="16"/>
      <c r="B739" s="12"/>
      <c r="C739" s="16"/>
      <c r="D739" s="16"/>
      <c r="E739" s="17" t="s">
        <v>900</v>
      </c>
      <c r="F739" s="25"/>
      <c r="G739" s="25">
        <v>1.44</v>
      </c>
      <c r="H739" s="25">
        <v>0.2</v>
      </c>
      <c r="I739" s="25"/>
      <c r="J739" s="25">
        <f>ROUND(G739*H739,2)</f>
        <v>0.28999999999999998</v>
      </c>
      <c r="K739" s="18"/>
      <c r="W739" s="1"/>
      <c r="X739" s="1"/>
      <c r="Y739" s="1"/>
      <c r="Z739" s="1"/>
      <c r="AA739" s="1"/>
    </row>
    <row r="740" spans="1:27" outlineLevel="4" x14ac:dyDescent="0.25">
      <c r="A740" s="16"/>
      <c r="B740" s="12"/>
      <c r="C740" s="16"/>
      <c r="D740" s="16"/>
      <c r="E740" s="17" t="s">
        <v>901</v>
      </c>
      <c r="F740" s="25"/>
      <c r="G740" s="25">
        <v>1.43</v>
      </c>
      <c r="H740" s="25">
        <v>0.2</v>
      </c>
      <c r="I740" s="25"/>
      <c r="J740" s="25">
        <f>ROUND(G740*H740,2)</f>
        <v>0.28999999999999998</v>
      </c>
      <c r="K740" s="18"/>
      <c r="W740" s="1"/>
      <c r="X740" s="1"/>
      <c r="Y740" s="1"/>
      <c r="Z740" s="1"/>
      <c r="AA740" s="1"/>
    </row>
    <row r="741" spans="1:27" outlineLevel="4" x14ac:dyDescent="0.25">
      <c r="A741" s="16"/>
      <c r="B741" s="12"/>
      <c r="C741" s="16"/>
      <c r="D741" s="16"/>
      <c r="E741" s="17" t="s">
        <v>902</v>
      </c>
      <c r="F741" s="25">
        <v>6.57</v>
      </c>
      <c r="G741" s="25"/>
      <c r="H741" s="16"/>
      <c r="I741" s="25">
        <v>2</v>
      </c>
      <c r="J741" s="25">
        <f>ROUND(F741*I741,2)</f>
        <v>13.14</v>
      </c>
      <c r="K741" s="18"/>
      <c r="W741" s="1"/>
      <c r="X741" s="1"/>
      <c r="Y741" s="1"/>
      <c r="Z741" s="1"/>
      <c r="AA741" s="1"/>
    </row>
    <row r="742" spans="1:27" outlineLevel="4" x14ac:dyDescent="0.25">
      <c r="A742" s="16"/>
      <c r="B742" s="12"/>
      <c r="C742" s="16"/>
      <c r="D742" s="16"/>
      <c r="E742" s="17" t="s">
        <v>903</v>
      </c>
      <c r="F742" s="25"/>
      <c r="G742" s="25">
        <v>5</v>
      </c>
      <c r="H742" s="25">
        <v>0.2</v>
      </c>
      <c r="I742" s="25"/>
      <c r="J742" s="25">
        <f>ROUND(G742*H742,2)</f>
        <v>1</v>
      </c>
      <c r="K742" s="18"/>
      <c r="W742" s="1"/>
      <c r="X742" s="1"/>
      <c r="Y742" s="1"/>
      <c r="Z742" s="1"/>
      <c r="AA742" s="1"/>
    </row>
    <row r="743" spans="1:27" outlineLevel="4" x14ac:dyDescent="0.25">
      <c r="A743" s="16"/>
      <c r="B743" s="12"/>
      <c r="C743" s="16"/>
      <c r="D743" s="16"/>
      <c r="E743" s="17" t="s">
        <v>904</v>
      </c>
      <c r="F743" s="25"/>
      <c r="G743" s="25">
        <v>4.97</v>
      </c>
      <c r="H743" s="25">
        <v>0.2</v>
      </c>
      <c r="I743" s="25"/>
      <c r="J743" s="25">
        <f>ROUND(G743*H743,2)</f>
        <v>0.99</v>
      </c>
      <c r="K743" s="18"/>
      <c r="W743" s="1"/>
      <c r="X743" s="1"/>
      <c r="Y743" s="1"/>
      <c r="Z743" s="1"/>
      <c r="AA743" s="1"/>
    </row>
    <row r="744" spans="1:27" outlineLevel="4" x14ac:dyDescent="0.25">
      <c r="A744" s="16"/>
      <c r="B744" s="12"/>
      <c r="C744" s="16"/>
      <c r="D744" s="16"/>
      <c r="E744" s="17" t="s">
        <v>907</v>
      </c>
      <c r="F744" s="25">
        <v>5.98</v>
      </c>
      <c r="G744" s="25"/>
      <c r="H744" s="16"/>
      <c r="I744" s="25">
        <v>2</v>
      </c>
      <c r="J744" s="25">
        <f>ROUND(F744*I744,2)</f>
        <v>11.96</v>
      </c>
      <c r="K744" s="18"/>
      <c r="W744" s="1"/>
      <c r="X744" s="1"/>
      <c r="Y744" s="1"/>
      <c r="Z744" s="1"/>
      <c r="AA744" s="1"/>
    </row>
    <row r="745" spans="1:27" outlineLevel="4" x14ac:dyDescent="0.25">
      <c r="A745" s="16"/>
      <c r="B745" s="12"/>
      <c r="C745" s="16"/>
      <c r="D745" s="16"/>
      <c r="E745" s="17" t="s">
        <v>905</v>
      </c>
      <c r="F745" s="25"/>
      <c r="G745" s="25">
        <v>4.4800000000000004</v>
      </c>
      <c r="H745" s="25">
        <v>0.2</v>
      </c>
      <c r="I745" s="25"/>
      <c r="J745" s="25">
        <f>ROUND(G745*H745,2)</f>
        <v>0.9</v>
      </c>
      <c r="K745" s="18"/>
      <c r="W745" s="1"/>
      <c r="X745" s="1"/>
      <c r="Y745" s="1"/>
      <c r="Z745" s="1"/>
      <c r="AA745" s="1"/>
    </row>
    <row r="746" spans="1:27" outlineLevel="4" x14ac:dyDescent="0.25">
      <c r="A746" s="16"/>
      <c r="B746" s="12"/>
      <c r="C746" s="16"/>
      <c r="D746" s="16"/>
      <c r="E746" s="17" t="s">
        <v>906</v>
      </c>
      <c r="F746" s="25"/>
      <c r="G746" s="25">
        <v>4.45</v>
      </c>
      <c r="H746" s="25">
        <v>0.2</v>
      </c>
      <c r="I746" s="25"/>
      <c r="J746" s="25">
        <f>ROUND(G746*H746,2)</f>
        <v>0.89</v>
      </c>
      <c r="K746" s="18"/>
      <c r="W746" s="1"/>
      <c r="X746" s="1"/>
      <c r="Y746" s="1"/>
      <c r="Z746" s="1"/>
      <c r="AA746" s="1"/>
    </row>
    <row r="747" spans="1:27" outlineLevel="4" x14ac:dyDescent="0.25">
      <c r="A747" s="16"/>
      <c r="B747" s="12"/>
      <c r="C747" s="16"/>
      <c r="D747" s="16"/>
      <c r="E747" s="17" t="s">
        <v>896</v>
      </c>
      <c r="F747" s="25">
        <v>3.98</v>
      </c>
      <c r="G747" s="25"/>
      <c r="H747" s="16"/>
      <c r="I747" s="25">
        <v>2</v>
      </c>
      <c r="J747" s="25">
        <f t="shared" ref="J747:J749" si="23">ROUND(F747*I747,2)</f>
        <v>7.96</v>
      </c>
      <c r="K747" s="18"/>
      <c r="W747" s="1"/>
      <c r="X747" s="1"/>
      <c r="Y747" s="1"/>
      <c r="Z747" s="1"/>
      <c r="AA747" s="1"/>
    </row>
    <row r="748" spans="1:27" outlineLevel="4" x14ac:dyDescent="0.25">
      <c r="A748" s="16"/>
      <c r="B748" s="12"/>
      <c r="C748" s="16"/>
      <c r="D748" s="16"/>
      <c r="E748" s="17" t="s">
        <v>896</v>
      </c>
      <c r="F748" s="25">
        <v>7.55</v>
      </c>
      <c r="G748" s="25"/>
      <c r="H748" s="16"/>
      <c r="I748" s="25">
        <v>2</v>
      </c>
      <c r="J748" s="25">
        <f t="shared" si="23"/>
        <v>15.1</v>
      </c>
      <c r="K748" s="18"/>
      <c r="W748" s="1"/>
      <c r="X748" s="1"/>
      <c r="Y748" s="1"/>
      <c r="Z748" s="1"/>
      <c r="AA748" s="1"/>
    </row>
    <row r="749" spans="1:27" outlineLevel="4" x14ac:dyDescent="0.25">
      <c r="A749" s="16"/>
      <c r="B749" s="12"/>
      <c r="C749" s="16"/>
      <c r="D749" s="16"/>
      <c r="E749" s="17" t="s">
        <v>896</v>
      </c>
      <c r="F749" s="25">
        <v>1.41</v>
      </c>
      <c r="G749" s="25"/>
      <c r="H749" s="16"/>
      <c r="I749" s="25">
        <v>2</v>
      </c>
      <c r="J749" s="25">
        <f t="shared" si="23"/>
        <v>2.82</v>
      </c>
      <c r="K749" s="18"/>
      <c r="W749" s="1"/>
      <c r="X749" s="1"/>
      <c r="Y749" s="1"/>
      <c r="Z749" s="1"/>
      <c r="AA749" s="1"/>
    </row>
    <row r="750" spans="1:27" outlineLevel="4" x14ac:dyDescent="0.25">
      <c r="A750" s="16"/>
      <c r="B750" s="12"/>
      <c r="C750" s="16"/>
      <c r="D750" s="16"/>
      <c r="E750" s="17" t="s">
        <v>897</v>
      </c>
      <c r="F750" s="25"/>
      <c r="G750" s="25">
        <v>7.95</v>
      </c>
      <c r="H750" s="25">
        <v>0.4</v>
      </c>
      <c r="I750" s="25"/>
      <c r="J750" s="25">
        <f t="shared" ref="J750:J752" si="24">ROUND(G750*H750,2)</f>
        <v>3.18</v>
      </c>
      <c r="K750" s="18"/>
      <c r="W750" s="1"/>
      <c r="X750" s="1"/>
      <c r="Y750" s="1"/>
      <c r="Z750" s="1"/>
      <c r="AA750" s="1"/>
    </row>
    <row r="751" spans="1:27" outlineLevel="4" x14ac:dyDescent="0.25">
      <c r="A751" s="16"/>
      <c r="B751" s="12"/>
      <c r="C751" s="16"/>
      <c r="D751" s="16"/>
      <c r="E751" s="17" t="s">
        <v>897</v>
      </c>
      <c r="F751" s="25"/>
      <c r="G751" s="25">
        <v>7.97</v>
      </c>
      <c r="H751" s="25">
        <v>0.4</v>
      </c>
      <c r="I751" s="25"/>
      <c r="J751" s="25">
        <f t="shared" si="24"/>
        <v>3.19</v>
      </c>
      <c r="K751" s="18"/>
      <c r="W751" s="1"/>
      <c r="X751" s="1"/>
      <c r="Y751" s="1"/>
      <c r="Z751" s="1"/>
      <c r="AA751" s="1"/>
    </row>
    <row r="752" spans="1:27" outlineLevel="4" x14ac:dyDescent="0.25">
      <c r="A752" s="16"/>
      <c r="B752" s="12"/>
      <c r="C752" s="16"/>
      <c r="D752" s="16"/>
      <c r="E752" s="17" t="s">
        <v>897</v>
      </c>
      <c r="F752" s="25"/>
      <c r="G752" s="25">
        <v>5.28</v>
      </c>
      <c r="H752" s="25">
        <v>0.2</v>
      </c>
      <c r="I752" s="25"/>
      <c r="J752" s="25">
        <f t="shared" si="24"/>
        <v>1.06</v>
      </c>
      <c r="K752" s="18"/>
      <c r="W752" s="1"/>
      <c r="X752" s="1"/>
      <c r="Y752" s="1"/>
      <c r="Z752" s="1"/>
      <c r="AA752" s="1"/>
    </row>
    <row r="753" spans="1:27" outlineLevel="4" x14ac:dyDescent="0.25">
      <c r="A753" s="16"/>
      <c r="B753" s="12"/>
      <c r="C753" s="16"/>
      <c r="D753" s="16"/>
      <c r="E753" s="17" t="s">
        <v>898</v>
      </c>
      <c r="F753" s="25"/>
      <c r="G753" s="25">
        <v>5.28</v>
      </c>
      <c r="H753" s="25">
        <v>0.4</v>
      </c>
      <c r="I753" s="25"/>
      <c r="J753" s="25">
        <f t="shared" ref="J753:J755" si="25">ROUND(G753*H753,2)</f>
        <v>2.11</v>
      </c>
      <c r="K753" s="18"/>
      <c r="W753" s="1"/>
      <c r="X753" s="1"/>
      <c r="Y753" s="1"/>
      <c r="Z753" s="1"/>
      <c r="AA753" s="1"/>
    </row>
    <row r="754" spans="1:27" outlineLevel="4" x14ac:dyDescent="0.25">
      <c r="A754" s="16"/>
      <c r="B754" s="12"/>
      <c r="C754" s="16"/>
      <c r="D754" s="16"/>
      <c r="E754" s="17" t="s">
        <v>898</v>
      </c>
      <c r="F754" s="25"/>
      <c r="G754" s="25">
        <v>7.97</v>
      </c>
      <c r="H754" s="25">
        <v>0.4</v>
      </c>
      <c r="I754" s="25"/>
      <c r="J754" s="25">
        <f t="shared" si="25"/>
        <v>3.19</v>
      </c>
      <c r="K754" s="18"/>
      <c r="W754" s="1"/>
      <c r="X754" s="1"/>
      <c r="Y754" s="1"/>
      <c r="Z754" s="1"/>
      <c r="AA754" s="1"/>
    </row>
    <row r="755" spans="1:27" outlineLevel="4" x14ac:dyDescent="0.25">
      <c r="A755" s="16"/>
      <c r="B755" s="12"/>
      <c r="C755" s="16"/>
      <c r="D755" s="16"/>
      <c r="E755" s="17" t="s">
        <v>898</v>
      </c>
      <c r="F755" s="25"/>
      <c r="G755" s="25">
        <v>7.95</v>
      </c>
      <c r="H755" s="25">
        <v>0.2</v>
      </c>
      <c r="I755" s="25"/>
      <c r="J755" s="25">
        <f t="shared" si="25"/>
        <v>1.59</v>
      </c>
      <c r="K755" s="18"/>
      <c r="W755" s="1"/>
      <c r="X755" s="1"/>
      <c r="Y755" s="1"/>
      <c r="Z755" s="1"/>
      <c r="AA755" s="1"/>
    </row>
    <row r="756" spans="1:27" outlineLevel="4" x14ac:dyDescent="0.25">
      <c r="A756" s="16"/>
      <c r="B756" s="12"/>
      <c r="C756" s="16"/>
      <c r="D756" s="16"/>
      <c r="E756" s="17"/>
      <c r="F756" s="25"/>
      <c r="G756" s="16"/>
      <c r="H756" s="16"/>
      <c r="I756" s="16"/>
      <c r="J756" s="16"/>
      <c r="K756" s="18"/>
      <c r="W756" s="1"/>
      <c r="X756" s="1"/>
      <c r="Y756" s="1"/>
      <c r="Z756" s="1"/>
      <c r="AA756" s="1"/>
    </row>
    <row r="757" spans="1:27" outlineLevel="3" x14ac:dyDescent="0.25">
      <c r="A757" s="12" t="s">
        <v>13</v>
      </c>
      <c r="B757" s="12" t="s">
        <v>886</v>
      </c>
      <c r="C757" s="12" t="s">
        <v>23</v>
      </c>
      <c r="D757" s="12">
        <v>102717</v>
      </c>
      <c r="E757" s="13" t="s">
        <v>908</v>
      </c>
      <c r="F757" s="12"/>
      <c r="G757" s="12"/>
      <c r="H757" s="12"/>
      <c r="I757" s="12"/>
      <c r="J757" s="12" t="s">
        <v>89</v>
      </c>
      <c r="K757" s="15">
        <f>SUM(J759:J769)</f>
        <v>10.91</v>
      </c>
      <c r="L757" s="272"/>
      <c r="W757" s="1"/>
      <c r="X757" s="1"/>
      <c r="Y757" s="1"/>
      <c r="Z757" s="1"/>
      <c r="AA757" s="1"/>
    </row>
    <row r="758" spans="1:27" outlineLevel="4" x14ac:dyDescent="0.25">
      <c r="A758" s="16"/>
      <c r="B758" s="12"/>
      <c r="C758" s="16"/>
      <c r="D758" s="16"/>
      <c r="E758" s="17"/>
      <c r="F758" s="25" t="s">
        <v>85</v>
      </c>
      <c r="G758" s="16" t="s">
        <v>277</v>
      </c>
      <c r="H758" s="16" t="s">
        <v>224</v>
      </c>
      <c r="I758" s="16" t="s">
        <v>232</v>
      </c>
      <c r="J758" s="16" t="s">
        <v>278</v>
      </c>
      <c r="K758" s="18"/>
      <c r="W758" s="1"/>
      <c r="X758" s="1"/>
      <c r="Y758" s="1"/>
      <c r="Z758" s="1"/>
      <c r="AA758" s="1"/>
    </row>
    <row r="759" spans="1:27" outlineLevel="4" x14ac:dyDescent="0.25">
      <c r="A759" s="16"/>
      <c r="B759" s="12"/>
      <c r="C759" s="16"/>
      <c r="D759" s="16"/>
      <c r="E759" s="17" t="s">
        <v>879</v>
      </c>
      <c r="F759" s="25">
        <v>8.2799999999999994</v>
      </c>
      <c r="G759" s="25">
        <v>0.2</v>
      </c>
      <c r="H759" s="16"/>
      <c r="I759" s="16"/>
      <c r="J759" s="25">
        <f>ROUND(F759*G759,2)</f>
        <v>1.66</v>
      </c>
      <c r="K759" s="18"/>
      <c r="W759" s="1"/>
      <c r="X759" s="1"/>
      <c r="Y759" s="1"/>
      <c r="Z759" s="1"/>
      <c r="AA759" s="1"/>
    </row>
    <row r="760" spans="1:27" outlineLevel="4" x14ac:dyDescent="0.25">
      <c r="A760" s="16"/>
      <c r="B760" s="12"/>
      <c r="C760" s="16"/>
      <c r="D760" s="16"/>
      <c r="E760" s="17" t="s">
        <v>880</v>
      </c>
      <c r="F760" s="25">
        <v>5.19</v>
      </c>
      <c r="G760" s="25">
        <v>0.2</v>
      </c>
      <c r="H760" s="16"/>
      <c r="I760" s="16"/>
      <c r="J760" s="25">
        <f t="shared" ref="J760:J769" si="26">ROUND(F760*G760,2)</f>
        <v>1.04</v>
      </c>
      <c r="K760" s="18"/>
      <c r="W760" s="1"/>
      <c r="X760" s="1"/>
      <c r="Y760" s="1"/>
      <c r="Z760" s="1"/>
      <c r="AA760" s="1"/>
    </row>
    <row r="761" spans="1:27" outlineLevel="4" x14ac:dyDescent="0.25">
      <c r="A761" s="16"/>
      <c r="B761" s="12"/>
      <c r="C761" s="16"/>
      <c r="D761" s="16"/>
      <c r="E761" s="17" t="s">
        <v>881</v>
      </c>
      <c r="F761" s="25">
        <v>8.17</v>
      </c>
      <c r="G761" s="25">
        <v>0.2</v>
      </c>
      <c r="H761" s="16"/>
      <c r="I761" s="16"/>
      <c r="J761" s="25">
        <f t="shared" si="26"/>
        <v>1.63</v>
      </c>
      <c r="K761" s="18"/>
      <c r="W761" s="1"/>
      <c r="X761" s="1"/>
      <c r="Y761" s="1"/>
      <c r="Z761" s="1"/>
      <c r="AA761" s="1"/>
    </row>
    <row r="762" spans="1:27" outlineLevel="4" x14ac:dyDescent="0.25">
      <c r="A762" s="16"/>
      <c r="B762" s="12"/>
      <c r="C762" s="16"/>
      <c r="D762" s="16"/>
      <c r="E762" s="17" t="s">
        <v>882</v>
      </c>
      <c r="F762" s="25">
        <v>2.09</v>
      </c>
      <c r="G762" s="25">
        <v>0.2</v>
      </c>
      <c r="H762" s="16"/>
      <c r="I762" s="16"/>
      <c r="J762" s="25">
        <f t="shared" si="26"/>
        <v>0.42</v>
      </c>
      <c r="K762" s="18"/>
      <c r="W762" s="1"/>
      <c r="X762" s="1"/>
      <c r="Y762" s="1"/>
      <c r="Z762" s="1"/>
      <c r="AA762" s="1"/>
    </row>
    <row r="763" spans="1:27" outlineLevel="4" x14ac:dyDescent="0.25">
      <c r="A763" s="16"/>
      <c r="B763" s="12"/>
      <c r="C763" s="16"/>
      <c r="D763" s="16"/>
      <c r="E763" s="17" t="s">
        <v>883</v>
      </c>
      <c r="F763" s="25">
        <v>6.57</v>
      </c>
      <c r="G763" s="25">
        <v>0.2</v>
      </c>
      <c r="H763" s="16"/>
      <c r="I763" s="16"/>
      <c r="J763" s="25">
        <f t="shared" si="26"/>
        <v>1.31</v>
      </c>
      <c r="K763" s="18"/>
      <c r="W763" s="1"/>
      <c r="X763" s="1"/>
      <c r="Y763" s="1"/>
      <c r="Z763" s="1"/>
      <c r="AA763" s="1"/>
    </row>
    <row r="764" spans="1:27" outlineLevel="4" x14ac:dyDescent="0.25">
      <c r="A764" s="16"/>
      <c r="B764" s="12"/>
      <c r="C764" s="16"/>
      <c r="D764" s="16"/>
      <c r="E764" s="17" t="s">
        <v>884</v>
      </c>
      <c r="F764" s="25">
        <v>5.98</v>
      </c>
      <c r="G764" s="25">
        <v>0.2</v>
      </c>
      <c r="H764" s="16"/>
      <c r="I764" s="16"/>
      <c r="J764" s="25">
        <f t="shared" si="26"/>
        <v>1.2</v>
      </c>
      <c r="K764" s="18"/>
      <c r="W764" s="1"/>
      <c r="X764" s="1"/>
      <c r="Y764" s="1"/>
      <c r="Z764" s="1"/>
      <c r="AA764" s="1"/>
    </row>
    <row r="765" spans="1:27" outlineLevel="4" x14ac:dyDescent="0.25">
      <c r="A765" s="16"/>
      <c r="B765" s="12"/>
      <c r="C765" s="16"/>
      <c r="D765" s="16"/>
      <c r="E765" s="17" t="s">
        <v>881</v>
      </c>
      <c r="F765" s="25">
        <v>3.98</v>
      </c>
      <c r="G765" s="25">
        <v>0.2</v>
      </c>
      <c r="H765" s="16"/>
      <c r="I765" s="16"/>
      <c r="J765" s="25">
        <f t="shared" si="26"/>
        <v>0.8</v>
      </c>
      <c r="K765" s="18"/>
      <c r="W765" s="1"/>
      <c r="X765" s="1"/>
      <c r="Y765" s="1"/>
      <c r="Z765" s="1"/>
      <c r="AA765" s="1"/>
    </row>
    <row r="766" spans="1:27" outlineLevel="4" x14ac:dyDescent="0.25">
      <c r="A766" s="16"/>
      <c r="B766" s="12"/>
      <c r="C766" s="16"/>
      <c r="D766" s="16"/>
      <c r="E766" s="17" t="s">
        <v>881</v>
      </c>
      <c r="F766" s="25"/>
      <c r="G766" s="25">
        <v>0.4</v>
      </c>
      <c r="H766" s="25">
        <v>7.95</v>
      </c>
      <c r="I766" s="25">
        <v>0.2</v>
      </c>
      <c r="J766" s="25">
        <f>ROUND(G766*H766*I766,2)</f>
        <v>0.64</v>
      </c>
      <c r="K766" s="18"/>
      <c r="W766" s="1"/>
      <c r="X766" s="1"/>
      <c r="Y766" s="1"/>
      <c r="Z766" s="1"/>
      <c r="AA766" s="1"/>
    </row>
    <row r="767" spans="1:27" outlineLevel="4" x14ac:dyDescent="0.25">
      <c r="A767" s="16"/>
      <c r="B767" s="12"/>
      <c r="C767" s="16"/>
      <c r="D767" s="16"/>
      <c r="E767" s="17" t="s">
        <v>881</v>
      </c>
      <c r="F767" s="25">
        <v>7.55</v>
      </c>
      <c r="G767" s="25">
        <v>0.2</v>
      </c>
      <c r="H767" s="16"/>
      <c r="I767" s="16"/>
      <c r="J767" s="25">
        <f t="shared" si="26"/>
        <v>1.51</v>
      </c>
      <c r="K767" s="18"/>
      <c r="W767" s="1"/>
      <c r="X767" s="1"/>
      <c r="Y767" s="1"/>
      <c r="Z767" s="1"/>
      <c r="AA767" s="1"/>
    </row>
    <row r="768" spans="1:27" outlineLevel="4" x14ac:dyDescent="0.25">
      <c r="A768" s="16"/>
      <c r="B768" s="12"/>
      <c r="C768" s="16"/>
      <c r="D768" s="16"/>
      <c r="E768" s="17" t="s">
        <v>881</v>
      </c>
      <c r="F768" s="25"/>
      <c r="G768" s="25">
        <v>0.4</v>
      </c>
      <c r="H768" s="25">
        <v>5.25</v>
      </c>
      <c r="I768" s="25">
        <v>0.2</v>
      </c>
      <c r="J768" s="25">
        <f>ROUND(G768*H768*I768,2)</f>
        <v>0.42</v>
      </c>
      <c r="K768" s="18"/>
      <c r="W768" s="1"/>
      <c r="X768" s="1"/>
      <c r="Y768" s="1"/>
      <c r="Z768" s="1"/>
      <c r="AA768" s="1"/>
    </row>
    <row r="769" spans="1:27" outlineLevel="4" x14ac:dyDescent="0.25">
      <c r="A769" s="16"/>
      <c r="B769" s="12"/>
      <c r="C769" s="16"/>
      <c r="D769" s="16"/>
      <c r="E769" s="17" t="s">
        <v>881</v>
      </c>
      <c r="F769" s="25">
        <v>1.41</v>
      </c>
      <c r="G769" s="25">
        <v>0.2</v>
      </c>
      <c r="H769" s="16"/>
      <c r="I769" s="16"/>
      <c r="J769" s="25">
        <f t="shared" si="26"/>
        <v>0.28000000000000003</v>
      </c>
      <c r="K769" s="18"/>
      <c r="W769" s="1"/>
      <c r="X769" s="1"/>
      <c r="Y769" s="1"/>
      <c r="Z769" s="1"/>
      <c r="AA769" s="1"/>
    </row>
    <row r="770" spans="1:27" outlineLevel="4" x14ac:dyDescent="0.25">
      <c r="A770" s="16"/>
      <c r="B770" s="12"/>
      <c r="C770" s="16"/>
      <c r="D770" s="16"/>
      <c r="E770" s="17"/>
      <c r="F770" s="25"/>
      <c r="G770" s="16"/>
      <c r="H770" s="16"/>
      <c r="I770" s="16"/>
      <c r="J770" s="16"/>
      <c r="K770" s="18"/>
      <c r="W770" s="1"/>
      <c r="X770" s="1"/>
      <c r="Y770" s="1"/>
      <c r="Z770" s="1"/>
      <c r="AA770" s="1"/>
    </row>
    <row r="771" spans="1:27" ht="24" outlineLevel="3" x14ac:dyDescent="0.25">
      <c r="A771" s="12" t="s">
        <v>13</v>
      </c>
      <c r="B771" s="12" t="s">
        <v>887</v>
      </c>
      <c r="C771" s="12" t="s">
        <v>23</v>
      </c>
      <c r="D771" s="12">
        <v>102704</v>
      </c>
      <c r="E771" s="13" t="s">
        <v>912</v>
      </c>
      <c r="F771" s="12"/>
      <c r="G771" s="12"/>
      <c r="H771" s="12"/>
      <c r="I771" s="12"/>
      <c r="J771" s="12" t="s">
        <v>33</v>
      </c>
      <c r="K771" s="15">
        <f>SUM(J773:J775)</f>
        <v>38.950000000000003</v>
      </c>
      <c r="L771" s="272"/>
      <c r="W771" s="1"/>
      <c r="X771" s="1"/>
      <c r="Y771" s="1"/>
      <c r="Z771" s="1"/>
      <c r="AA771" s="1"/>
    </row>
    <row r="772" spans="1:27" outlineLevel="4" x14ac:dyDescent="0.25">
      <c r="A772" s="16"/>
      <c r="B772" s="12"/>
      <c r="C772" s="16"/>
      <c r="D772" s="16"/>
      <c r="E772" s="17"/>
      <c r="F772" s="25" t="s">
        <v>224</v>
      </c>
      <c r="G772" s="16"/>
      <c r="H772" s="16"/>
      <c r="I772" s="16"/>
      <c r="J772" s="16" t="s">
        <v>84</v>
      </c>
      <c r="K772" s="18"/>
      <c r="W772" s="1"/>
      <c r="X772" s="1"/>
      <c r="Y772" s="1"/>
      <c r="Z772" s="1"/>
      <c r="AA772" s="1"/>
    </row>
    <row r="773" spans="1:27" outlineLevel="4" x14ac:dyDescent="0.25">
      <c r="A773" s="16"/>
      <c r="B773" s="12"/>
      <c r="C773" s="16"/>
      <c r="D773" s="16"/>
      <c r="E773" s="17" t="s">
        <v>909</v>
      </c>
      <c r="F773" s="25">
        <v>14.01</v>
      </c>
      <c r="G773" s="25"/>
      <c r="H773" s="16"/>
      <c r="I773" s="16"/>
      <c r="J773" s="25">
        <f>ROUND(F773,2)</f>
        <v>14.01</v>
      </c>
      <c r="K773" s="18"/>
      <c r="W773" s="1"/>
      <c r="X773" s="1"/>
      <c r="Y773" s="1"/>
      <c r="Z773" s="1"/>
      <c r="AA773" s="1"/>
    </row>
    <row r="774" spans="1:27" outlineLevel="4" x14ac:dyDescent="0.25">
      <c r="A774" s="16"/>
      <c r="B774" s="12"/>
      <c r="C774" s="16"/>
      <c r="D774" s="16"/>
      <c r="E774" s="17" t="s">
        <v>910</v>
      </c>
      <c r="F774" s="25">
        <v>7.95</v>
      </c>
      <c r="G774" s="25"/>
      <c r="H774" s="16"/>
      <c r="I774" s="16"/>
      <c r="J774" s="25">
        <f t="shared" ref="J774:J775" si="27">ROUND(F774,2)</f>
        <v>7.95</v>
      </c>
      <c r="K774" s="18"/>
      <c r="W774" s="1"/>
      <c r="X774" s="1"/>
      <c r="Y774" s="1"/>
      <c r="Z774" s="1"/>
      <c r="AA774" s="1"/>
    </row>
    <row r="775" spans="1:27" outlineLevel="4" x14ac:dyDescent="0.25">
      <c r="A775" s="16"/>
      <c r="B775" s="12"/>
      <c r="C775" s="16"/>
      <c r="D775" s="16"/>
      <c r="E775" s="17" t="s">
        <v>911</v>
      </c>
      <c r="F775" s="25">
        <v>16.989999999999998</v>
      </c>
      <c r="G775" s="25"/>
      <c r="H775" s="16"/>
      <c r="I775" s="16"/>
      <c r="J775" s="25">
        <f t="shared" si="27"/>
        <v>16.989999999999998</v>
      </c>
      <c r="K775" s="18"/>
      <c r="W775" s="1"/>
      <c r="X775" s="1"/>
      <c r="Y775" s="1"/>
      <c r="Z775" s="1"/>
      <c r="AA775" s="1"/>
    </row>
    <row r="776" spans="1:27" outlineLevel="4" x14ac:dyDescent="0.25">
      <c r="A776" s="16"/>
      <c r="B776" s="12"/>
      <c r="C776" s="16"/>
      <c r="D776" s="16"/>
      <c r="E776" s="17"/>
      <c r="F776" s="25"/>
      <c r="G776" s="16"/>
      <c r="H776" s="16"/>
      <c r="I776" s="16"/>
      <c r="J776" s="16"/>
      <c r="K776" s="18"/>
      <c r="W776" s="1"/>
      <c r="X776" s="1"/>
      <c r="Y776" s="1"/>
      <c r="Z776" s="1"/>
      <c r="AA776" s="1"/>
    </row>
    <row r="777" spans="1:27" outlineLevel="3" x14ac:dyDescent="0.25">
      <c r="A777" s="12" t="s">
        <v>13</v>
      </c>
      <c r="B777" s="12" t="s">
        <v>888</v>
      </c>
      <c r="C777" s="12" t="s">
        <v>23</v>
      </c>
      <c r="D777" s="12">
        <v>105525</v>
      </c>
      <c r="E777" s="13" t="s">
        <v>913</v>
      </c>
      <c r="F777" s="12"/>
      <c r="G777" s="12"/>
      <c r="H777" s="12"/>
      <c r="I777" s="12"/>
      <c r="J777" s="12" t="s">
        <v>89</v>
      </c>
      <c r="K777" s="15">
        <f>SUM(J779:J779)</f>
        <v>2.09</v>
      </c>
      <c r="L777" s="272"/>
      <c r="W777" s="1"/>
      <c r="X777" s="1"/>
      <c r="Y777" s="1"/>
      <c r="Z777" s="1"/>
      <c r="AA777" s="1"/>
    </row>
    <row r="778" spans="1:27" outlineLevel="4" x14ac:dyDescent="0.25">
      <c r="A778" s="16"/>
      <c r="B778" s="12"/>
      <c r="C778" s="16"/>
      <c r="D778" s="16"/>
      <c r="E778" s="17"/>
      <c r="F778" s="25" t="s">
        <v>85</v>
      </c>
      <c r="G778" s="16" t="s">
        <v>277</v>
      </c>
      <c r="H778" s="16"/>
      <c r="I778" s="16"/>
      <c r="J778" s="16" t="s">
        <v>278</v>
      </c>
      <c r="K778" s="18"/>
      <c r="W778" s="1"/>
      <c r="X778" s="1"/>
      <c r="Y778" s="1"/>
      <c r="Z778" s="1"/>
      <c r="AA778" s="1"/>
    </row>
    <row r="779" spans="1:27" outlineLevel="4" x14ac:dyDescent="0.25">
      <c r="A779" s="16"/>
      <c r="B779" s="12"/>
      <c r="C779" s="16"/>
      <c r="D779" s="16"/>
      <c r="E779" s="17" t="s">
        <v>879</v>
      </c>
      <c r="F779" s="25">
        <v>2.09</v>
      </c>
      <c r="G779" s="25">
        <v>1</v>
      </c>
      <c r="H779" s="16"/>
      <c r="I779" s="16"/>
      <c r="J779" s="25">
        <f>ROUND(F779*G779,2)</f>
        <v>2.09</v>
      </c>
      <c r="K779" s="18"/>
      <c r="W779" s="1"/>
      <c r="X779" s="1"/>
      <c r="Y779" s="1"/>
      <c r="Z779" s="1"/>
      <c r="AA779" s="1"/>
    </row>
    <row r="780" spans="1:27" outlineLevel="4" x14ac:dyDescent="0.25">
      <c r="A780" s="16"/>
      <c r="B780" s="12"/>
      <c r="C780" s="16"/>
      <c r="D780" s="16"/>
      <c r="E780" s="17"/>
      <c r="F780" s="25"/>
      <c r="G780" s="16"/>
      <c r="H780" s="16"/>
      <c r="I780" s="16"/>
      <c r="J780" s="16"/>
      <c r="K780" s="18"/>
      <c r="W780" s="1"/>
      <c r="X780" s="1"/>
      <c r="Y780" s="1"/>
      <c r="Z780" s="1"/>
      <c r="AA780" s="1"/>
    </row>
    <row r="781" spans="1:27" x14ac:dyDescent="0.25">
      <c r="A781" s="12" t="s">
        <v>8</v>
      </c>
      <c r="B781" s="12">
        <v>4</v>
      </c>
      <c r="C781" s="12"/>
      <c r="D781" s="12"/>
      <c r="E781" s="13" t="s">
        <v>138</v>
      </c>
      <c r="F781" s="12"/>
      <c r="G781" s="12"/>
      <c r="H781" s="12"/>
      <c r="I781" s="12"/>
      <c r="J781" s="12"/>
      <c r="K781" s="14"/>
      <c r="W781" s="1"/>
      <c r="X781" s="1"/>
      <c r="Y781" s="1"/>
      <c r="Z781" s="1"/>
      <c r="AA781" s="1"/>
    </row>
    <row r="782" spans="1:27" outlineLevel="1" x14ac:dyDescent="0.25">
      <c r="A782" s="12" t="s">
        <v>10</v>
      </c>
      <c r="B782" s="12" t="s">
        <v>136</v>
      </c>
      <c r="C782" s="12"/>
      <c r="D782" s="12"/>
      <c r="E782" s="13" t="s">
        <v>137</v>
      </c>
      <c r="F782" s="12"/>
      <c r="G782" s="12"/>
      <c r="H782" s="12"/>
      <c r="I782" s="12"/>
      <c r="J782" s="12" t="s">
        <v>37</v>
      </c>
      <c r="K782" s="15"/>
      <c r="W782" s="1"/>
      <c r="X782" s="1"/>
      <c r="Y782" s="1"/>
      <c r="Z782" s="1"/>
      <c r="AA782" s="1"/>
    </row>
    <row r="783" spans="1:27" ht="36" outlineLevel="3" x14ac:dyDescent="0.25">
      <c r="A783" s="12" t="s">
        <v>13</v>
      </c>
      <c r="B783" s="12" t="s">
        <v>1111</v>
      </c>
      <c r="C783" s="12" t="s">
        <v>23</v>
      </c>
      <c r="D783" s="12">
        <v>103318</v>
      </c>
      <c r="E783" s="13" t="s">
        <v>234</v>
      </c>
      <c r="F783" s="12"/>
      <c r="G783" s="12"/>
      <c r="H783" s="12"/>
      <c r="I783" s="12"/>
      <c r="J783" s="12" t="s">
        <v>88</v>
      </c>
      <c r="K783" s="15">
        <f>SUM(J785:J793)</f>
        <v>58.24</v>
      </c>
      <c r="W783" s="1"/>
      <c r="X783" s="1"/>
      <c r="Y783" s="1"/>
      <c r="Z783" s="1"/>
      <c r="AA783" s="1"/>
    </row>
    <row r="784" spans="1:27" outlineLevel="4" x14ac:dyDescent="0.25">
      <c r="A784" s="16"/>
      <c r="B784" s="12"/>
      <c r="C784" s="16"/>
      <c r="D784" s="16"/>
      <c r="E784" s="16" t="s">
        <v>231</v>
      </c>
      <c r="F784" s="25" t="s">
        <v>224</v>
      </c>
      <c r="G784" s="16" t="s">
        <v>232</v>
      </c>
      <c r="H784" s="16" t="s">
        <v>233</v>
      </c>
      <c r="I784" s="16" t="s">
        <v>85</v>
      </c>
      <c r="J784" s="16" t="s">
        <v>227</v>
      </c>
      <c r="K784" s="18"/>
      <c r="W784" s="1"/>
      <c r="X784" s="1"/>
      <c r="Y784" s="1"/>
      <c r="Z784" s="1"/>
      <c r="AA784" s="1"/>
    </row>
    <row r="785" spans="1:27" outlineLevel="4" x14ac:dyDescent="0.25">
      <c r="A785" s="16"/>
      <c r="B785" s="12"/>
      <c r="C785" s="16"/>
      <c r="D785" s="16"/>
      <c r="E785" s="17" t="s">
        <v>378</v>
      </c>
      <c r="F785" s="25">
        <v>4.09</v>
      </c>
      <c r="G785" s="25">
        <v>2.6</v>
      </c>
      <c r="H785" s="25">
        <f>0.9*2.1+0.95*0.6</f>
        <v>2.46</v>
      </c>
      <c r="I785" s="16"/>
      <c r="J785" s="25">
        <f>ROUND(F785*G785-H785,2)</f>
        <v>8.17</v>
      </c>
      <c r="K785" s="18"/>
      <c r="W785" s="1"/>
      <c r="X785" s="1"/>
      <c r="Y785" s="1"/>
      <c r="Z785" s="1"/>
      <c r="AA785" s="1"/>
    </row>
    <row r="786" spans="1:27" outlineLevel="4" x14ac:dyDescent="0.25">
      <c r="A786" s="16"/>
      <c r="B786" s="12"/>
      <c r="C786" s="16"/>
      <c r="D786" s="16"/>
      <c r="E786" s="17" t="s">
        <v>378</v>
      </c>
      <c r="F786" s="25">
        <v>5.01</v>
      </c>
      <c r="G786" s="25">
        <v>2.2999999999999998</v>
      </c>
      <c r="H786" s="25"/>
      <c r="I786" s="16"/>
      <c r="J786" s="25">
        <f t="shared" ref="J786:J791" si="28">ROUND(F786*G786-H786,2)</f>
        <v>11.52</v>
      </c>
      <c r="K786" s="18"/>
      <c r="W786" s="1"/>
      <c r="X786" s="1"/>
      <c r="Y786" s="1"/>
      <c r="Z786" s="1"/>
      <c r="AA786" s="1"/>
    </row>
    <row r="787" spans="1:27" outlineLevel="4" x14ac:dyDescent="0.25">
      <c r="A787" s="16"/>
      <c r="B787" s="12"/>
      <c r="C787" s="16"/>
      <c r="D787" s="16"/>
      <c r="E787" s="17" t="s">
        <v>379</v>
      </c>
      <c r="F787" s="25">
        <v>5.01</v>
      </c>
      <c r="G787" s="25">
        <v>1.8</v>
      </c>
      <c r="H787" s="25"/>
      <c r="I787" s="16"/>
      <c r="J787" s="25">
        <f t="shared" si="28"/>
        <v>9.02</v>
      </c>
      <c r="K787" s="18"/>
      <c r="W787" s="1"/>
      <c r="X787" s="1"/>
      <c r="Y787" s="1"/>
      <c r="Z787" s="1"/>
      <c r="AA787" s="1"/>
    </row>
    <row r="788" spans="1:27" outlineLevel="4" x14ac:dyDescent="0.25">
      <c r="A788" s="16"/>
      <c r="B788" s="12"/>
      <c r="C788" s="16"/>
      <c r="D788" s="16"/>
      <c r="E788" s="17" t="s">
        <v>380</v>
      </c>
      <c r="F788" s="25">
        <v>5.12</v>
      </c>
      <c r="G788" s="25">
        <v>2.6</v>
      </c>
      <c r="H788" s="25">
        <f>0.8*2.1+2.3*1.5</f>
        <v>5.13</v>
      </c>
      <c r="I788" s="16"/>
      <c r="J788" s="25">
        <f t="shared" si="28"/>
        <v>8.18</v>
      </c>
      <c r="K788" s="18"/>
      <c r="W788" s="1"/>
      <c r="X788" s="1"/>
      <c r="Y788" s="1"/>
      <c r="Z788" s="1"/>
      <c r="AA788" s="1"/>
    </row>
    <row r="789" spans="1:27" outlineLevel="4" x14ac:dyDescent="0.25">
      <c r="A789" s="16"/>
      <c r="B789" s="12"/>
      <c r="C789" s="16"/>
      <c r="D789" s="16"/>
      <c r="E789" s="17" t="s">
        <v>380</v>
      </c>
      <c r="F789" s="25">
        <v>4.0999999999999996</v>
      </c>
      <c r="G789" s="25">
        <v>2.2999999999999998</v>
      </c>
      <c r="H789" s="25"/>
      <c r="I789" s="16"/>
      <c r="J789" s="25">
        <f t="shared" si="28"/>
        <v>9.43</v>
      </c>
      <c r="K789" s="18"/>
      <c r="W789" s="1"/>
      <c r="X789" s="1"/>
      <c r="Y789" s="1"/>
      <c r="Z789" s="1"/>
      <c r="AA789" s="1"/>
    </row>
    <row r="790" spans="1:27" outlineLevel="4" x14ac:dyDescent="0.25">
      <c r="A790" s="16"/>
      <c r="B790" s="12"/>
      <c r="C790" s="16"/>
      <c r="D790" s="16"/>
      <c r="E790" s="17" t="s">
        <v>381</v>
      </c>
      <c r="F790" s="25">
        <v>4.0999999999999996</v>
      </c>
      <c r="G790" s="25">
        <v>1.8</v>
      </c>
      <c r="H790" s="25"/>
      <c r="I790" s="16"/>
      <c r="J790" s="25">
        <f t="shared" si="28"/>
        <v>7.38</v>
      </c>
      <c r="K790" s="18"/>
      <c r="W790" s="1"/>
      <c r="X790" s="1"/>
      <c r="Y790" s="1"/>
      <c r="Z790" s="1"/>
      <c r="AA790" s="1"/>
    </row>
    <row r="791" spans="1:27" outlineLevel="4" x14ac:dyDescent="0.25">
      <c r="A791" s="16"/>
      <c r="B791" s="12"/>
      <c r="C791" s="16"/>
      <c r="D791" s="16"/>
      <c r="E791" s="17" t="s">
        <v>382</v>
      </c>
      <c r="F791" s="25">
        <v>4.0999999999999996</v>
      </c>
      <c r="G791" s="25">
        <v>0.4</v>
      </c>
      <c r="H791" s="25"/>
      <c r="I791" s="16"/>
      <c r="J791" s="25">
        <f t="shared" si="28"/>
        <v>1.64</v>
      </c>
      <c r="K791" s="18"/>
      <c r="W791" s="1"/>
      <c r="X791" s="1"/>
      <c r="Y791" s="1"/>
      <c r="Z791" s="1"/>
      <c r="AA791" s="1"/>
    </row>
    <row r="792" spans="1:27" outlineLevel="4" x14ac:dyDescent="0.25">
      <c r="A792" s="16"/>
      <c r="B792" s="12"/>
      <c r="C792" s="16"/>
      <c r="D792" s="16"/>
      <c r="E792" s="17" t="s">
        <v>415</v>
      </c>
      <c r="F792" s="25">
        <v>3.34</v>
      </c>
      <c r="G792" s="25">
        <v>0.6</v>
      </c>
      <c r="H792" s="25"/>
      <c r="I792" s="16"/>
      <c r="J792" s="25">
        <f t="shared" ref="J792" si="29">ROUND(F792*G792-H792,2)</f>
        <v>2</v>
      </c>
      <c r="K792" s="18"/>
      <c r="W792" s="1"/>
      <c r="X792" s="1"/>
      <c r="Y792" s="1"/>
      <c r="Z792" s="1"/>
      <c r="AA792" s="1"/>
    </row>
    <row r="793" spans="1:27" outlineLevel="4" x14ac:dyDescent="0.25">
      <c r="A793" s="16"/>
      <c r="B793" s="12"/>
      <c r="C793" s="16"/>
      <c r="D793" s="16"/>
      <c r="E793" s="17" t="s">
        <v>416</v>
      </c>
      <c r="F793" s="25"/>
      <c r="G793" s="25"/>
      <c r="H793" s="25"/>
      <c r="I793" s="25">
        <f>2*0.45</f>
        <v>0.9</v>
      </c>
      <c r="J793" s="25">
        <f>ROUND(I793,2)</f>
        <v>0.9</v>
      </c>
      <c r="K793" s="18"/>
      <c r="W793" s="1"/>
      <c r="X793" s="1"/>
      <c r="Y793" s="1"/>
      <c r="Z793" s="1"/>
      <c r="AA793" s="1"/>
    </row>
    <row r="794" spans="1:27" outlineLevel="4" x14ac:dyDescent="0.25">
      <c r="A794" s="16"/>
      <c r="B794" s="12"/>
      <c r="C794" s="16"/>
      <c r="D794" s="16"/>
      <c r="E794" s="17"/>
      <c r="F794" s="25"/>
      <c r="G794" s="25"/>
      <c r="H794" s="25"/>
      <c r="I794" s="16"/>
      <c r="J794" s="25"/>
      <c r="K794" s="18"/>
      <c r="W794" s="1"/>
      <c r="X794" s="1"/>
      <c r="Y794" s="1"/>
      <c r="Z794" s="1"/>
      <c r="AA794" s="1"/>
    </row>
    <row r="795" spans="1:27" ht="36" outlineLevel="3" x14ac:dyDescent="0.25">
      <c r="A795" s="12" t="s">
        <v>13</v>
      </c>
      <c r="B795" s="12" t="s">
        <v>1112</v>
      </c>
      <c r="C795" s="12" t="s">
        <v>23</v>
      </c>
      <c r="D795" s="12">
        <v>103316</v>
      </c>
      <c r="E795" s="13" t="s">
        <v>402</v>
      </c>
      <c r="F795" s="12"/>
      <c r="G795" s="12"/>
      <c r="H795" s="12"/>
      <c r="I795" s="12"/>
      <c r="J795" s="12" t="s">
        <v>88</v>
      </c>
      <c r="K795" s="15">
        <f>SUM(J797:J798)</f>
        <v>17.579999999999998</v>
      </c>
      <c r="W795" s="1"/>
      <c r="X795" s="1"/>
      <c r="Y795" s="1"/>
      <c r="Z795" s="1"/>
      <c r="AA795" s="1"/>
    </row>
    <row r="796" spans="1:27" outlineLevel="4" x14ac:dyDescent="0.25">
      <c r="A796" s="16"/>
      <c r="B796" s="12"/>
      <c r="C796" s="16"/>
      <c r="D796" s="16"/>
      <c r="E796" s="16" t="s">
        <v>231</v>
      </c>
      <c r="F796" s="25" t="s">
        <v>224</v>
      </c>
      <c r="G796" s="16" t="s">
        <v>232</v>
      </c>
      <c r="H796" s="16" t="s">
        <v>233</v>
      </c>
      <c r="I796" s="16"/>
      <c r="J796" s="16" t="s">
        <v>227</v>
      </c>
      <c r="K796" s="18"/>
      <c r="W796" s="1"/>
      <c r="X796" s="1"/>
      <c r="Y796" s="1"/>
      <c r="Z796" s="1"/>
      <c r="AA796" s="1"/>
    </row>
    <row r="797" spans="1:27" outlineLevel="4" x14ac:dyDescent="0.25">
      <c r="A797" s="16"/>
      <c r="B797" s="12"/>
      <c r="C797" s="16"/>
      <c r="D797" s="16"/>
      <c r="E797" s="17" t="s">
        <v>378</v>
      </c>
      <c r="F797" s="25">
        <v>3.7</v>
      </c>
      <c r="G797" s="25">
        <v>2.95</v>
      </c>
      <c r="H797" s="25"/>
      <c r="I797" s="16"/>
      <c r="J797" s="25">
        <f t="shared" ref="J797:J798" si="30">ROUND(F797*G797-H797,2)</f>
        <v>10.92</v>
      </c>
      <c r="K797" s="18"/>
      <c r="W797" s="1"/>
      <c r="X797" s="1"/>
      <c r="Y797" s="1"/>
      <c r="Z797" s="1"/>
      <c r="AA797" s="1"/>
    </row>
    <row r="798" spans="1:27" outlineLevel="4" x14ac:dyDescent="0.25">
      <c r="A798" s="16"/>
      <c r="B798" s="12"/>
      <c r="C798" s="16"/>
      <c r="D798" s="16"/>
      <c r="E798" s="17" t="s">
        <v>379</v>
      </c>
      <c r="F798" s="25">
        <v>3.7</v>
      </c>
      <c r="G798" s="25">
        <v>1.8</v>
      </c>
      <c r="H798" s="25"/>
      <c r="I798" s="16"/>
      <c r="J798" s="25">
        <f t="shared" si="30"/>
        <v>6.66</v>
      </c>
      <c r="K798" s="18"/>
      <c r="W798" s="1"/>
      <c r="X798" s="1"/>
      <c r="Y798" s="1"/>
      <c r="Z798" s="1"/>
      <c r="AA798" s="1"/>
    </row>
    <row r="799" spans="1:27" outlineLevel="4" x14ac:dyDescent="0.25">
      <c r="A799" s="16"/>
      <c r="B799" s="12"/>
      <c r="C799" s="16"/>
      <c r="D799" s="16"/>
      <c r="E799" s="17"/>
      <c r="F799" s="25"/>
      <c r="G799" s="25"/>
      <c r="H799" s="25"/>
      <c r="I799" s="16"/>
      <c r="J799" s="25"/>
      <c r="K799" s="18"/>
      <c r="W799" s="1"/>
      <c r="X799" s="1"/>
      <c r="Y799" s="1"/>
      <c r="Z799" s="1"/>
      <c r="AA799" s="1"/>
    </row>
    <row r="800" spans="1:27" x14ac:dyDescent="0.25">
      <c r="A800" s="12" t="s">
        <v>8</v>
      </c>
      <c r="B800" s="12">
        <v>5</v>
      </c>
      <c r="C800" s="12"/>
      <c r="D800" s="12"/>
      <c r="E800" s="13" t="s">
        <v>139</v>
      </c>
      <c r="F800" s="12"/>
      <c r="G800" s="12"/>
      <c r="H800" s="12"/>
      <c r="I800" s="12"/>
      <c r="J800" s="12"/>
      <c r="K800" s="14"/>
      <c r="W800" s="1"/>
      <c r="X800" s="1"/>
      <c r="Y800" s="1"/>
      <c r="Z800" s="1"/>
      <c r="AA800" s="1"/>
    </row>
    <row r="801" spans="1:27" outlineLevel="1" x14ac:dyDescent="0.25">
      <c r="A801" s="12" t="s">
        <v>10</v>
      </c>
      <c r="B801" s="12" t="s">
        <v>146</v>
      </c>
      <c r="C801" s="12"/>
      <c r="D801" s="12"/>
      <c r="E801" s="13" t="s">
        <v>145</v>
      </c>
      <c r="F801" s="12"/>
      <c r="G801" s="12"/>
      <c r="H801" s="12"/>
      <c r="I801" s="12"/>
      <c r="J801" s="12" t="s">
        <v>37</v>
      </c>
      <c r="K801" s="15"/>
      <c r="W801" s="1"/>
      <c r="X801" s="1"/>
      <c r="Y801" s="1"/>
      <c r="Z801" s="1"/>
      <c r="AA801" s="1"/>
    </row>
    <row r="802" spans="1:27" outlineLevel="2" x14ac:dyDescent="0.25">
      <c r="A802" s="12" t="s">
        <v>72</v>
      </c>
      <c r="B802" s="12" t="s">
        <v>147</v>
      </c>
      <c r="C802" s="12"/>
      <c r="D802" s="12"/>
      <c r="E802" s="13" t="s">
        <v>149</v>
      </c>
      <c r="F802" s="12"/>
      <c r="G802" s="12"/>
      <c r="H802" s="12"/>
      <c r="I802" s="12"/>
      <c r="J802" s="12" t="s">
        <v>37</v>
      </c>
      <c r="K802" s="14"/>
      <c r="W802" s="1"/>
      <c r="X802" s="1"/>
      <c r="Y802" s="1"/>
      <c r="Z802" s="1"/>
      <c r="AA802" s="1"/>
    </row>
    <row r="803" spans="1:27" outlineLevel="3" x14ac:dyDescent="0.25">
      <c r="A803" s="12" t="s">
        <v>13</v>
      </c>
      <c r="B803" s="12" t="s">
        <v>383</v>
      </c>
      <c r="C803" s="12" t="s">
        <v>86</v>
      </c>
      <c r="D803" s="12" t="s">
        <v>566</v>
      </c>
      <c r="E803" s="13" t="s">
        <v>565</v>
      </c>
      <c r="F803" s="12"/>
      <c r="G803" s="12"/>
      <c r="H803" s="12"/>
      <c r="I803" s="12"/>
      <c r="J803" s="12" t="s">
        <v>88</v>
      </c>
      <c r="K803" s="15">
        <f>SUM(J805:J805)</f>
        <v>0.56999999999999995</v>
      </c>
      <c r="W803" s="1"/>
      <c r="X803" s="1"/>
      <c r="Y803" s="1"/>
      <c r="Z803" s="1"/>
      <c r="AA803" s="1"/>
    </row>
    <row r="804" spans="1:27" outlineLevel="4" x14ac:dyDescent="0.25">
      <c r="A804" s="16"/>
      <c r="B804" s="12"/>
      <c r="C804" s="16"/>
      <c r="D804" s="16"/>
      <c r="E804" s="16" t="s">
        <v>231</v>
      </c>
      <c r="F804" s="25" t="s">
        <v>224</v>
      </c>
      <c r="G804" s="16" t="s">
        <v>232</v>
      </c>
      <c r="H804" s="16"/>
      <c r="I804" s="16"/>
      <c r="J804" s="16" t="s">
        <v>227</v>
      </c>
      <c r="K804" s="18"/>
      <c r="W804" s="1"/>
      <c r="X804" s="1"/>
      <c r="Y804" s="1"/>
      <c r="Z804" s="1"/>
      <c r="AA804" s="1"/>
    </row>
    <row r="805" spans="1:27" outlineLevel="4" x14ac:dyDescent="0.25">
      <c r="A805" s="16"/>
      <c r="B805" s="12"/>
      <c r="C805" s="16"/>
      <c r="D805" s="16"/>
      <c r="E805" s="17" t="s">
        <v>387</v>
      </c>
      <c r="F805" s="25">
        <v>0.95</v>
      </c>
      <c r="G805" s="25">
        <v>0.6</v>
      </c>
      <c r="H805" s="25"/>
      <c r="I805" s="16"/>
      <c r="J805" s="25">
        <f>ROUND(F805*G805,2)</f>
        <v>0.56999999999999995</v>
      </c>
      <c r="K805" s="18"/>
      <c r="W805" s="1"/>
      <c r="X805" s="1"/>
      <c r="Y805" s="1"/>
      <c r="Z805" s="1"/>
      <c r="AA805" s="1"/>
    </row>
    <row r="806" spans="1:27" outlineLevel="4" x14ac:dyDescent="0.25">
      <c r="A806" s="16"/>
      <c r="B806" s="12"/>
      <c r="C806" s="16"/>
      <c r="D806" s="16"/>
      <c r="E806" s="17"/>
      <c r="F806" s="25"/>
      <c r="G806" s="16"/>
      <c r="H806" s="25"/>
      <c r="I806" s="16"/>
      <c r="J806" s="25"/>
      <c r="K806" s="18"/>
      <c r="W806" s="1"/>
      <c r="X806" s="1"/>
      <c r="Y806" s="1"/>
      <c r="Z806" s="1"/>
      <c r="AA806" s="1"/>
    </row>
    <row r="807" spans="1:27" outlineLevel="1" x14ac:dyDescent="0.25">
      <c r="A807" s="12" t="s">
        <v>10</v>
      </c>
      <c r="B807" s="12" t="s">
        <v>151</v>
      </c>
      <c r="C807" s="12"/>
      <c r="D807" s="12"/>
      <c r="E807" s="13" t="s">
        <v>150</v>
      </c>
      <c r="F807" s="12"/>
      <c r="G807" s="12"/>
      <c r="H807" s="12"/>
      <c r="I807" s="12"/>
      <c r="J807" s="12" t="s">
        <v>37</v>
      </c>
      <c r="K807" s="15"/>
      <c r="W807" s="1"/>
      <c r="X807" s="1"/>
      <c r="Y807" s="1"/>
      <c r="Z807" s="1"/>
      <c r="AA807" s="1"/>
    </row>
    <row r="808" spans="1:27" outlineLevel="2" x14ac:dyDescent="0.25">
      <c r="A808" s="12" t="s">
        <v>72</v>
      </c>
      <c r="B808" s="12" t="s">
        <v>152</v>
      </c>
      <c r="C808" s="12"/>
      <c r="D808" s="12"/>
      <c r="E808" s="13" t="s">
        <v>149</v>
      </c>
      <c r="F808" s="12"/>
      <c r="G808" s="12"/>
      <c r="H808" s="12"/>
      <c r="I808" s="12"/>
      <c r="J808" s="12" t="s">
        <v>37</v>
      </c>
      <c r="K808" s="14"/>
      <c r="W808" s="1"/>
      <c r="X808" s="1"/>
      <c r="Y808" s="1"/>
      <c r="Z808" s="1"/>
      <c r="AA808" s="1"/>
    </row>
    <row r="809" spans="1:27" outlineLevel="3" x14ac:dyDescent="0.25">
      <c r="A809" s="12" t="s">
        <v>13</v>
      </c>
      <c r="B809" s="12" t="s">
        <v>411</v>
      </c>
      <c r="C809" s="12" t="s">
        <v>86</v>
      </c>
      <c r="D809" s="12" t="s">
        <v>555</v>
      </c>
      <c r="E809" s="13" t="s">
        <v>556</v>
      </c>
      <c r="F809" s="12"/>
      <c r="G809" s="12"/>
      <c r="H809" s="12"/>
      <c r="I809" s="12"/>
      <c r="J809" s="12" t="s">
        <v>88</v>
      </c>
      <c r="K809" s="15">
        <f>SUM(J811:J811)</f>
        <v>3.45</v>
      </c>
      <c r="W809" s="1"/>
      <c r="X809" s="1"/>
      <c r="Y809" s="1"/>
      <c r="Z809" s="1"/>
      <c r="AA809" s="1"/>
    </row>
    <row r="810" spans="1:27" outlineLevel="4" x14ac:dyDescent="0.25">
      <c r="A810" s="16"/>
      <c r="B810" s="12"/>
      <c r="C810" s="16"/>
      <c r="D810" s="16"/>
      <c r="E810" s="16" t="s">
        <v>231</v>
      </c>
      <c r="F810" s="25" t="s">
        <v>224</v>
      </c>
      <c r="G810" s="16" t="s">
        <v>232</v>
      </c>
      <c r="H810" s="16"/>
      <c r="I810" s="16"/>
      <c r="J810" s="16" t="s">
        <v>227</v>
      </c>
      <c r="K810" s="18"/>
      <c r="W810" s="1"/>
      <c r="X810" s="1"/>
      <c r="Y810" s="1"/>
      <c r="Z810" s="1"/>
      <c r="AA810" s="1"/>
    </row>
    <row r="811" spans="1:27" outlineLevel="4" x14ac:dyDescent="0.25">
      <c r="A811" s="16"/>
      <c r="B811" s="12"/>
      <c r="C811" s="16"/>
      <c r="D811" s="16"/>
      <c r="E811" s="17" t="s">
        <v>384</v>
      </c>
      <c r="F811" s="25">
        <v>2.2999999999999998</v>
      </c>
      <c r="G811" s="25">
        <v>1.5</v>
      </c>
      <c r="H811" s="25"/>
      <c r="I811" s="16"/>
      <c r="J811" s="25">
        <f>ROUND(F811*G811,2)</f>
        <v>3.45</v>
      </c>
      <c r="K811" s="18"/>
      <c r="W811" s="1"/>
      <c r="X811" s="1"/>
      <c r="Y811" s="1"/>
      <c r="Z811" s="1"/>
      <c r="AA811" s="1"/>
    </row>
    <row r="812" spans="1:27" outlineLevel="4" x14ac:dyDescent="0.25">
      <c r="A812" s="16"/>
      <c r="B812" s="12"/>
      <c r="C812" s="16"/>
      <c r="D812" s="16"/>
      <c r="E812" s="17"/>
      <c r="F812" s="25"/>
      <c r="G812" s="16"/>
      <c r="H812" s="25"/>
      <c r="I812" s="16"/>
      <c r="J812" s="25"/>
      <c r="K812" s="18"/>
      <c r="W812" s="1"/>
      <c r="X812" s="1"/>
      <c r="Y812" s="1"/>
      <c r="Z812" s="1"/>
      <c r="AA812" s="1"/>
    </row>
    <row r="813" spans="1:27" outlineLevel="1" x14ac:dyDescent="0.25">
      <c r="A813" s="12" t="s">
        <v>10</v>
      </c>
      <c r="B813" s="12" t="s">
        <v>154</v>
      </c>
      <c r="C813" s="12"/>
      <c r="D813" s="12"/>
      <c r="E813" s="13" t="s">
        <v>153</v>
      </c>
      <c r="F813" s="12"/>
      <c r="G813" s="12"/>
      <c r="H813" s="12"/>
      <c r="I813" s="12"/>
      <c r="J813" s="12" t="s">
        <v>37</v>
      </c>
      <c r="K813" s="15"/>
      <c r="W813" s="1"/>
      <c r="X813" s="1"/>
      <c r="Y813" s="1"/>
      <c r="Z813" s="1"/>
      <c r="AA813" s="1"/>
    </row>
    <row r="814" spans="1:27" outlineLevel="2" x14ac:dyDescent="0.25">
      <c r="A814" s="12" t="s">
        <v>72</v>
      </c>
      <c r="B814" s="12" t="s">
        <v>155</v>
      </c>
      <c r="C814" s="12"/>
      <c r="D814" s="12"/>
      <c r="E814" s="13" t="s">
        <v>148</v>
      </c>
      <c r="F814" s="12"/>
      <c r="G814" s="12"/>
      <c r="H814" s="12"/>
      <c r="I814" s="12"/>
      <c r="J814" s="12" t="s">
        <v>37</v>
      </c>
      <c r="K814" s="14"/>
      <c r="W814" s="1"/>
      <c r="X814" s="1"/>
      <c r="Y814" s="1"/>
      <c r="Z814" s="1"/>
      <c r="AA814" s="1"/>
    </row>
    <row r="815" spans="1:27" ht="36" outlineLevel="3" x14ac:dyDescent="0.25">
      <c r="A815" s="12" t="s">
        <v>13</v>
      </c>
      <c r="B815" s="12" t="s">
        <v>388</v>
      </c>
      <c r="C815" s="12" t="s">
        <v>23</v>
      </c>
      <c r="D815" s="12">
        <v>91011</v>
      </c>
      <c r="E815" s="13" t="s">
        <v>389</v>
      </c>
      <c r="F815" s="12"/>
      <c r="G815" s="12"/>
      <c r="H815" s="12"/>
      <c r="I815" s="12"/>
      <c r="J815" s="12" t="s">
        <v>24</v>
      </c>
      <c r="K815" s="15">
        <f>SUM(J817:J817)</f>
        <v>1</v>
      </c>
      <c r="W815" s="1"/>
      <c r="X815" s="1"/>
      <c r="Y815" s="1"/>
      <c r="Z815" s="1"/>
      <c r="AA815" s="1"/>
    </row>
    <row r="816" spans="1:27" outlineLevel="4" x14ac:dyDescent="0.25">
      <c r="A816" s="16"/>
      <c r="B816" s="12"/>
      <c r="C816" s="16"/>
      <c r="D816" s="16"/>
      <c r="E816" s="16" t="s">
        <v>231</v>
      </c>
      <c r="F816" s="25" t="s">
        <v>270</v>
      </c>
      <c r="G816" s="16"/>
      <c r="H816" s="16"/>
      <c r="I816" s="16"/>
      <c r="J816" s="16" t="s">
        <v>271</v>
      </c>
      <c r="K816" s="18"/>
      <c r="W816" s="1"/>
      <c r="X816" s="1"/>
      <c r="Y816" s="1"/>
      <c r="Z816" s="1"/>
      <c r="AA816" s="1"/>
    </row>
    <row r="817" spans="1:27" outlineLevel="4" x14ac:dyDescent="0.25">
      <c r="A817" s="16"/>
      <c r="B817" s="12"/>
      <c r="C817" s="16"/>
      <c r="D817" s="16"/>
      <c r="E817" s="17" t="s">
        <v>390</v>
      </c>
      <c r="F817" s="25">
        <v>1</v>
      </c>
      <c r="G817" s="25"/>
      <c r="H817" s="25"/>
      <c r="I817" s="16"/>
      <c r="J817" s="25">
        <f>ROUND(F817,2)</f>
        <v>1</v>
      </c>
      <c r="K817" s="18"/>
      <c r="W817" s="1"/>
      <c r="X817" s="1"/>
      <c r="Y817" s="1"/>
      <c r="Z817" s="1"/>
      <c r="AA817" s="1"/>
    </row>
    <row r="818" spans="1:27" outlineLevel="4" x14ac:dyDescent="0.25">
      <c r="A818" s="16"/>
      <c r="B818" s="12"/>
      <c r="C818" s="16"/>
      <c r="D818" s="16"/>
      <c r="E818" s="17"/>
      <c r="F818" s="25"/>
      <c r="G818" s="16"/>
      <c r="H818" s="25"/>
      <c r="I818" s="16"/>
      <c r="J818" s="25"/>
      <c r="K818" s="18"/>
      <c r="W818" s="1"/>
      <c r="X818" s="1"/>
      <c r="Y818" s="1"/>
      <c r="Z818" s="1"/>
      <c r="AA818" s="1"/>
    </row>
    <row r="819" spans="1:27" ht="36" outlineLevel="3" x14ac:dyDescent="0.25">
      <c r="A819" s="12" t="s">
        <v>13</v>
      </c>
      <c r="B819" s="12" t="s">
        <v>391</v>
      </c>
      <c r="C819" s="12" t="s">
        <v>23</v>
      </c>
      <c r="D819" s="12">
        <v>91012</v>
      </c>
      <c r="E819" s="13" t="s">
        <v>392</v>
      </c>
      <c r="F819" s="12"/>
      <c r="G819" s="12"/>
      <c r="H819" s="12"/>
      <c r="I819" s="12"/>
      <c r="J819" s="12" t="s">
        <v>24</v>
      </c>
      <c r="K819" s="15">
        <f>SUM(J821:J821)</f>
        <v>1</v>
      </c>
      <c r="W819" s="1"/>
      <c r="X819" s="1"/>
      <c r="Y819" s="1"/>
      <c r="Z819" s="1"/>
      <c r="AA819" s="1"/>
    </row>
    <row r="820" spans="1:27" outlineLevel="4" x14ac:dyDescent="0.25">
      <c r="A820" s="16"/>
      <c r="B820" s="12"/>
      <c r="C820" s="16"/>
      <c r="D820" s="16"/>
      <c r="E820" s="16" t="s">
        <v>231</v>
      </c>
      <c r="F820" s="25" t="s">
        <v>270</v>
      </c>
      <c r="G820" s="16"/>
      <c r="H820" s="16"/>
      <c r="I820" s="16"/>
      <c r="J820" s="16" t="s">
        <v>271</v>
      </c>
      <c r="K820" s="18"/>
      <c r="W820" s="1"/>
      <c r="X820" s="1"/>
      <c r="Y820" s="1"/>
      <c r="Z820" s="1"/>
      <c r="AA820" s="1"/>
    </row>
    <row r="821" spans="1:27" outlineLevel="4" x14ac:dyDescent="0.25">
      <c r="A821" s="16"/>
      <c r="B821" s="12"/>
      <c r="C821" s="16"/>
      <c r="D821" s="16"/>
      <c r="E821" s="17" t="s">
        <v>393</v>
      </c>
      <c r="F821" s="25">
        <v>1</v>
      </c>
      <c r="G821" s="25"/>
      <c r="H821" s="25"/>
      <c r="I821" s="16"/>
      <c r="J821" s="25">
        <f>ROUND(F821,2)</f>
        <v>1</v>
      </c>
      <c r="K821" s="18"/>
      <c r="W821" s="1"/>
      <c r="X821" s="1"/>
      <c r="Y821" s="1"/>
      <c r="Z821" s="1"/>
      <c r="AA821" s="1"/>
    </row>
    <row r="822" spans="1:27" outlineLevel="4" x14ac:dyDescent="0.25">
      <c r="A822" s="16"/>
      <c r="B822" s="12"/>
      <c r="C822" s="16"/>
      <c r="D822" s="16"/>
      <c r="E822" s="17"/>
      <c r="F822" s="25"/>
      <c r="G822" s="16"/>
      <c r="H822" s="25"/>
      <c r="I822" s="16"/>
      <c r="J822" s="25"/>
      <c r="K822" s="18"/>
      <c r="W822" s="1"/>
      <c r="X822" s="1"/>
      <c r="Y822" s="1"/>
      <c r="Z822" s="1"/>
      <c r="AA822" s="1"/>
    </row>
    <row r="823" spans="1:27" ht="24" outlineLevel="3" x14ac:dyDescent="0.25">
      <c r="A823" s="12" t="s">
        <v>13</v>
      </c>
      <c r="B823" s="12" t="s">
        <v>394</v>
      </c>
      <c r="C823" s="12" t="s">
        <v>23</v>
      </c>
      <c r="D823" s="12">
        <v>91287</v>
      </c>
      <c r="E823" s="13" t="s">
        <v>395</v>
      </c>
      <c r="F823" s="12"/>
      <c r="G823" s="12"/>
      <c r="H823" s="12"/>
      <c r="I823" s="12"/>
      <c r="J823" s="12" t="s">
        <v>24</v>
      </c>
      <c r="K823" s="15">
        <f>SUM(J825:J826)</f>
        <v>2</v>
      </c>
      <c r="W823" s="1"/>
      <c r="X823" s="1"/>
      <c r="Y823" s="1"/>
      <c r="Z823" s="1"/>
      <c r="AA823" s="1"/>
    </row>
    <row r="824" spans="1:27" outlineLevel="4" x14ac:dyDescent="0.25">
      <c r="A824" s="16"/>
      <c r="B824" s="12"/>
      <c r="C824" s="16"/>
      <c r="D824" s="16"/>
      <c r="E824" s="16" t="s">
        <v>231</v>
      </c>
      <c r="F824" s="25" t="s">
        <v>270</v>
      </c>
      <c r="G824" s="16"/>
      <c r="H824" s="16"/>
      <c r="I824" s="16"/>
      <c r="J824" s="16" t="s">
        <v>271</v>
      </c>
      <c r="K824" s="18"/>
      <c r="W824" s="1"/>
      <c r="X824" s="1"/>
      <c r="Y824" s="1"/>
      <c r="Z824" s="1"/>
      <c r="AA824" s="1"/>
    </row>
    <row r="825" spans="1:27" outlineLevel="4" x14ac:dyDescent="0.25">
      <c r="A825" s="16"/>
      <c r="B825" s="12"/>
      <c r="C825" s="16"/>
      <c r="D825" s="16"/>
      <c r="E825" s="17" t="s">
        <v>390</v>
      </c>
      <c r="F825" s="25">
        <v>1</v>
      </c>
      <c r="G825" s="25"/>
      <c r="H825" s="25"/>
      <c r="I825" s="16"/>
      <c r="J825" s="25">
        <f>ROUND(F825,2)</f>
        <v>1</v>
      </c>
      <c r="K825" s="18"/>
      <c r="W825" s="1"/>
      <c r="X825" s="1"/>
      <c r="Y825" s="1"/>
      <c r="Z825" s="1"/>
      <c r="AA825" s="1"/>
    </row>
    <row r="826" spans="1:27" outlineLevel="4" x14ac:dyDescent="0.25">
      <c r="A826" s="16"/>
      <c r="B826" s="12"/>
      <c r="C826" s="16"/>
      <c r="D826" s="16"/>
      <c r="E826" s="17" t="s">
        <v>393</v>
      </c>
      <c r="F826" s="25">
        <v>1</v>
      </c>
      <c r="G826" s="25"/>
      <c r="H826" s="25"/>
      <c r="I826" s="16"/>
      <c r="J826" s="25">
        <f>ROUND(F826,2)</f>
        <v>1</v>
      </c>
      <c r="K826" s="18"/>
      <c r="W826" s="1"/>
      <c r="X826" s="1"/>
      <c r="Y826" s="1"/>
      <c r="Z826" s="1"/>
      <c r="AA826" s="1"/>
    </row>
    <row r="827" spans="1:27" outlineLevel="2" x14ac:dyDescent="0.25">
      <c r="A827" s="12"/>
      <c r="B827" s="12"/>
      <c r="C827" s="12"/>
      <c r="D827" s="12"/>
      <c r="E827" s="13"/>
      <c r="F827" s="12"/>
      <c r="G827" s="12"/>
      <c r="H827" s="12"/>
      <c r="I827" s="12"/>
      <c r="J827" s="12"/>
      <c r="K827" s="14"/>
      <c r="W827" s="1"/>
      <c r="X827" s="1"/>
      <c r="Y827" s="1"/>
      <c r="Z827" s="1"/>
      <c r="AA827" s="1"/>
    </row>
    <row r="828" spans="1:27" ht="24" outlineLevel="3" x14ac:dyDescent="0.25">
      <c r="A828" s="12" t="s">
        <v>13</v>
      </c>
      <c r="B828" s="12" t="s">
        <v>396</v>
      </c>
      <c r="C828" s="12" t="s">
        <v>23</v>
      </c>
      <c r="D828" s="12">
        <v>100660</v>
      </c>
      <c r="E828" s="13" t="s">
        <v>397</v>
      </c>
      <c r="F828" s="12"/>
      <c r="G828" s="12"/>
      <c r="H828" s="12"/>
      <c r="I828" s="12"/>
      <c r="J828" s="12" t="s">
        <v>33</v>
      </c>
      <c r="K828" s="15">
        <f>SUM(J830:J831)</f>
        <v>10.1</v>
      </c>
      <c r="W828" s="1"/>
      <c r="X828" s="1"/>
      <c r="Y828" s="1"/>
      <c r="Z828" s="1"/>
      <c r="AA828" s="1"/>
    </row>
    <row r="829" spans="1:27" outlineLevel="4" x14ac:dyDescent="0.25">
      <c r="A829" s="16"/>
      <c r="B829" s="12"/>
      <c r="C829" s="16"/>
      <c r="D829" s="16"/>
      <c r="E829" s="16" t="s">
        <v>231</v>
      </c>
      <c r="F829" s="25" t="s">
        <v>270</v>
      </c>
      <c r="G829" s="16" t="s">
        <v>224</v>
      </c>
      <c r="H829" s="16"/>
      <c r="I829" s="16"/>
      <c r="J829" s="16" t="s">
        <v>84</v>
      </c>
      <c r="K829" s="18"/>
      <c r="W829" s="1"/>
      <c r="X829" s="1"/>
      <c r="Y829" s="1"/>
      <c r="Z829" s="1"/>
      <c r="AA829" s="1"/>
    </row>
    <row r="830" spans="1:27" outlineLevel="4" x14ac:dyDescent="0.25">
      <c r="A830" s="16"/>
      <c r="B830" s="12"/>
      <c r="C830" s="16"/>
      <c r="D830" s="16"/>
      <c r="E830" s="17" t="s">
        <v>390</v>
      </c>
      <c r="F830" s="25">
        <v>1</v>
      </c>
      <c r="G830" s="25">
        <v>5</v>
      </c>
      <c r="H830" s="25"/>
      <c r="I830" s="16"/>
      <c r="J830" s="25">
        <f>ROUND(F830*G830,2)</f>
        <v>5</v>
      </c>
      <c r="K830" s="18"/>
      <c r="W830" s="1"/>
      <c r="X830" s="1"/>
      <c r="Y830" s="1"/>
      <c r="Z830" s="1"/>
      <c r="AA830" s="1"/>
    </row>
    <row r="831" spans="1:27" outlineLevel="4" x14ac:dyDescent="0.25">
      <c r="A831" s="16"/>
      <c r="B831" s="12"/>
      <c r="C831" s="16"/>
      <c r="D831" s="16"/>
      <c r="E831" s="17" t="s">
        <v>393</v>
      </c>
      <c r="F831" s="25">
        <v>1</v>
      </c>
      <c r="G831" s="25">
        <v>5.0999999999999996</v>
      </c>
      <c r="H831" s="25"/>
      <c r="I831" s="16"/>
      <c r="J831" s="25">
        <f>ROUND(F831*G831,2)</f>
        <v>5.0999999999999996</v>
      </c>
      <c r="K831" s="18"/>
      <c r="W831" s="1"/>
      <c r="X831" s="1"/>
      <c r="Y831" s="1"/>
      <c r="Z831" s="1"/>
      <c r="AA831" s="1"/>
    </row>
    <row r="832" spans="1:27" outlineLevel="2" x14ac:dyDescent="0.25">
      <c r="A832" s="12"/>
      <c r="B832" s="12"/>
      <c r="C832" s="12"/>
      <c r="D832" s="12"/>
      <c r="E832" s="13"/>
      <c r="F832" s="12"/>
      <c r="G832" s="12"/>
      <c r="H832" s="12"/>
      <c r="I832" s="12"/>
      <c r="J832" s="12"/>
      <c r="K832" s="14"/>
      <c r="W832" s="1"/>
      <c r="X832" s="1"/>
      <c r="Y832" s="1"/>
      <c r="Z832" s="1"/>
      <c r="AA832" s="1"/>
    </row>
    <row r="833" spans="1:27" ht="36" outlineLevel="3" x14ac:dyDescent="0.25">
      <c r="A833" s="12" t="s">
        <v>13</v>
      </c>
      <c r="B833" s="12" t="s">
        <v>398</v>
      </c>
      <c r="C833" s="12" t="s">
        <v>23</v>
      </c>
      <c r="D833" s="12">
        <v>91304</v>
      </c>
      <c r="E833" s="13" t="s">
        <v>399</v>
      </c>
      <c r="F833" s="12"/>
      <c r="G833" s="12"/>
      <c r="H833" s="12"/>
      <c r="I833" s="12"/>
      <c r="J833" s="12" t="s">
        <v>24</v>
      </c>
      <c r="K833" s="15">
        <f>SUM(J835:J836)</f>
        <v>2</v>
      </c>
      <c r="W833" s="1"/>
      <c r="X833" s="1"/>
      <c r="Y833" s="1"/>
      <c r="Z833" s="1"/>
      <c r="AA833" s="1"/>
    </row>
    <row r="834" spans="1:27" outlineLevel="4" x14ac:dyDescent="0.25">
      <c r="A834" s="16"/>
      <c r="B834" s="12"/>
      <c r="C834" s="16"/>
      <c r="D834" s="16"/>
      <c r="E834" s="16" t="s">
        <v>231</v>
      </c>
      <c r="F834" s="25" t="s">
        <v>270</v>
      </c>
      <c r="G834" s="16"/>
      <c r="H834" s="16"/>
      <c r="I834" s="16"/>
      <c r="J834" s="16" t="s">
        <v>271</v>
      </c>
      <c r="K834" s="18"/>
      <c r="W834" s="1"/>
      <c r="X834" s="1"/>
      <c r="Y834" s="1"/>
      <c r="Z834" s="1"/>
      <c r="AA834" s="1"/>
    </row>
    <row r="835" spans="1:27" outlineLevel="4" x14ac:dyDescent="0.25">
      <c r="A835" s="16"/>
      <c r="B835" s="12"/>
      <c r="C835" s="16"/>
      <c r="D835" s="16"/>
      <c r="E835" s="17" t="s">
        <v>390</v>
      </c>
      <c r="F835" s="25">
        <v>1</v>
      </c>
      <c r="G835" s="25"/>
      <c r="H835" s="25"/>
      <c r="I835" s="16"/>
      <c r="J835" s="25">
        <f>ROUND(F835,2)</f>
        <v>1</v>
      </c>
      <c r="K835" s="18"/>
      <c r="W835" s="1"/>
      <c r="X835" s="1"/>
      <c r="Y835" s="1"/>
      <c r="Z835" s="1"/>
      <c r="AA835" s="1"/>
    </row>
    <row r="836" spans="1:27" outlineLevel="4" x14ac:dyDescent="0.25">
      <c r="A836" s="16"/>
      <c r="B836" s="12"/>
      <c r="C836" s="16"/>
      <c r="D836" s="16"/>
      <c r="E836" s="17" t="s">
        <v>393</v>
      </c>
      <c r="F836" s="25">
        <v>1</v>
      </c>
      <c r="G836" s="25"/>
      <c r="H836" s="25"/>
      <c r="I836" s="16"/>
      <c r="J836" s="25">
        <f>ROUND(F836,2)</f>
        <v>1</v>
      </c>
      <c r="K836" s="18"/>
      <c r="W836" s="1"/>
      <c r="X836" s="1"/>
      <c r="Y836" s="1"/>
      <c r="Z836" s="1"/>
      <c r="AA836" s="1"/>
    </row>
    <row r="837" spans="1:27" outlineLevel="2" x14ac:dyDescent="0.25">
      <c r="A837" s="12"/>
      <c r="B837" s="12"/>
      <c r="C837" s="12"/>
      <c r="D837" s="12"/>
      <c r="E837" s="13"/>
      <c r="F837" s="12"/>
      <c r="G837" s="12"/>
      <c r="H837" s="12"/>
      <c r="I837" s="12"/>
      <c r="J837" s="12"/>
      <c r="K837" s="14"/>
      <c r="W837" s="1"/>
      <c r="X837" s="1"/>
      <c r="Y837" s="1"/>
      <c r="Z837" s="1"/>
      <c r="AA837" s="1"/>
    </row>
    <row r="838" spans="1:27" outlineLevel="3" x14ac:dyDescent="0.25">
      <c r="A838" s="12" t="s">
        <v>13</v>
      </c>
      <c r="B838" s="12" t="s">
        <v>400</v>
      </c>
      <c r="C838" s="12" t="s">
        <v>23</v>
      </c>
      <c r="D838" s="12">
        <v>100874</v>
      </c>
      <c r="E838" s="13" t="s">
        <v>401</v>
      </c>
      <c r="F838" s="12"/>
      <c r="G838" s="12"/>
      <c r="H838" s="12"/>
      <c r="I838" s="12"/>
      <c r="J838" s="12" t="s">
        <v>24</v>
      </c>
      <c r="K838" s="15">
        <f>SUM(J840:J840)</f>
        <v>1</v>
      </c>
      <c r="W838" s="1"/>
      <c r="X838" s="1"/>
      <c r="Y838" s="1"/>
      <c r="Z838" s="1"/>
      <c r="AA838" s="1"/>
    </row>
    <row r="839" spans="1:27" outlineLevel="4" x14ac:dyDescent="0.25">
      <c r="A839" s="16"/>
      <c r="B839" s="12"/>
      <c r="C839" s="16"/>
      <c r="D839" s="16"/>
      <c r="E839" s="16" t="s">
        <v>231</v>
      </c>
      <c r="F839" s="25" t="s">
        <v>270</v>
      </c>
      <c r="G839" s="16"/>
      <c r="H839" s="16"/>
      <c r="I839" s="16"/>
      <c r="J839" s="16" t="s">
        <v>271</v>
      </c>
      <c r="K839" s="18"/>
      <c r="W839" s="1"/>
      <c r="X839" s="1"/>
      <c r="Y839" s="1"/>
      <c r="Z839" s="1"/>
      <c r="AA839" s="1"/>
    </row>
    <row r="840" spans="1:27" outlineLevel="4" x14ac:dyDescent="0.25">
      <c r="A840" s="16"/>
      <c r="B840" s="12"/>
      <c r="C840" s="16"/>
      <c r="D840" s="16"/>
      <c r="E840" s="17" t="s">
        <v>406</v>
      </c>
      <c r="F840" s="25">
        <v>1</v>
      </c>
      <c r="G840" s="25"/>
      <c r="H840" s="25"/>
      <c r="I840" s="16"/>
      <c r="J840" s="25">
        <f>ROUND(F840,2)</f>
        <v>1</v>
      </c>
      <c r="K840" s="18"/>
      <c r="W840" s="1"/>
      <c r="X840" s="1"/>
      <c r="Y840" s="1"/>
      <c r="Z840" s="1"/>
      <c r="AA840" s="1"/>
    </row>
    <row r="841" spans="1:27" outlineLevel="2" x14ac:dyDescent="0.25">
      <c r="A841" s="12"/>
      <c r="B841" s="12"/>
      <c r="C841" s="12"/>
      <c r="D841" s="12"/>
      <c r="E841" s="13"/>
      <c r="F841" s="12"/>
      <c r="G841" s="12"/>
      <c r="H841" s="12"/>
      <c r="I841" s="12"/>
      <c r="J841" s="12"/>
      <c r="K841" s="14"/>
      <c r="W841" s="1"/>
      <c r="X841" s="1"/>
      <c r="Y841" s="1"/>
      <c r="Z841" s="1"/>
      <c r="AA841" s="1"/>
    </row>
    <row r="842" spans="1:27" outlineLevel="3" x14ac:dyDescent="0.25">
      <c r="A842" s="12" t="s">
        <v>13</v>
      </c>
      <c r="B842" s="12" t="s">
        <v>403</v>
      </c>
      <c r="C842" s="12" t="s">
        <v>522</v>
      </c>
      <c r="D842" s="12">
        <v>3</v>
      </c>
      <c r="E842" s="13" t="s">
        <v>404</v>
      </c>
      <c r="F842" s="12"/>
      <c r="G842" s="12"/>
      <c r="H842" s="12"/>
      <c r="I842" s="12"/>
      <c r="J842" s="12" t="s">
        <v>88</v>
      </c>
      <c r="K842" s="15">
        <f>SUM(J844:J844)</f>
        <v>0.23</v>
      </c>
      <c r="W842" s="1"/>
      <c r="X842" s="1"/>
      <c r="Y842" s="1"/>
      <c r="Z842" s="1"/>
      <c r="AA842" s="1"/>
    </row>
    <row r="843" spans="1:27" outlineLevel="4" x14ac:dyDescent="0.25">
      <c r="A843" s="16"/>
      <c r="B843" s="12"/>
      <c r="C843" s="16"/>
      <c r="D843" s="16"/>
      <c r="E843" s="16" t="s">
        <v>231</v>
      </c>
      <c r="F843" s="16" t="s">
        <v>224</v>
      </c>
      <c r="G843" s="16" t="s">
        <v>232</v>
      </c>
      <c r="H843" s="16"/>
      <c r="I843" s="16"/>
      <c r="J843" s="16" t="s">
        <v>227</v>
      </c>
      <c r="K843" s="18"/>
      <c r="W843" s="1"/>
      <c r="X843" s="1"/>
      <c r="Y843" s="1"/>
      <c r="Z843" s="1"/>
      <c r="AA843" s="1"/>
    </row>
    <row r="844" spans="1:27" outlineLevel="4" x14ac:dyDescent="0.25">
      <c r="A844" s="16"/>
      <c r="B844" s="12"/>
      <c r="C844" s="16"/>
      <c r="D844" s="16"/>
      <c r="E844" s="17" t="s">
        <v>405</v>
      </c>
      <c r="F844" s="25">
        <v>0.65</v>
      </c>
      <c r="G844" s="25">
        <v>0.35</v>
      </c>
      <c r="H844" s="25"/>
      <c r="I844" s="16"/>
      <c r="J844" s="25">
        <f>ROUND(F844*G844,2)</f>
        <v>0.23</v>
      </c>
      <c r="K844" s="18"/>
      <c r="W844" s="1"/>
      <c r="X844" s="1"/>
      <c r="Y844" s="1"/>
      <c r="Z844" s="1"/>
      <c r="AA844" s="1"/>
    </row>
    <row r="845" spans="1:27" outlineLevel="2" x14ac:dyDescent="0.25">
      <c r="A845" s="12"/>
      <c r="B845" s="12"/>
      <c r="C845" s="12"/>
      <c r="D845" s="12"/>
      <c r="E845" s="13"/>
      <c r="F845" s="12"/>
      <c r="G845" s="12"/>
      <c r="H845" s="12"/>
      <c r="I845" s="12"/>
      <c r="J845" s="12"/>
      <c r="K845" s="14"/>
      <c r="W845" s="1"/>
      <c r="X845" s="1"/>
      <c r="Y845" s="1"/>
      <c r="Z845" s="1"/>
      <c r="AA845" s="1"/>
    </row>
    <row r="846" spans="1:27" outlineLevel="3" x14ac:dyDescent="0.25">
      <c r="A846" s="12" t="s">
        <v>13</v>
      </c>
      <c r="B846" s="12" t="s">
        <v>407</v>
      </c>
      <c r="C846" s="12" t="s">
        <v>86</v>
      </c>
      <c r="D846" s="12" t="s">
        <v>408</v>
      </c>
      <c r="E846" s="13" t="s">
        <v>409</v>
      </c>
      <c r="F846" s="12"/>
      <c r="G846" s="12"/>
      <c r="H846" s="12"/>
      <c r="I846" s="12"/>
      <c r="J846" s="12" t="s">
        <v>33</v>
      </c>
      <c r="K846" s="15">
        <f>SUM(J848:J848)</f>
        <v>0.9</v>
      </c>
      <c r="W846" s="1"/>
      <c r="X846" s="1"/>
      <c r="Y846" s="1"/>
      <c r="Z846" s="1"/>
      <c r="AA846" s="1"/>
    </row>
    <row r="847" spans="1:27" outlineLevel="4" x14ac:dyDescent="0.25">
      <c r="A847" s="16"/>
      <c r="B847" s="12"/>
      <c r="C847" s="16"/>
      <c r="D847" s="16"/>
      <c r="E847" s="16" t="s">
        <v>231</v>
      </c>
      <c r="F847" s="25" t="s">
        <v>224</v>
      </c>
      <c r="G847" s="16"/>
      <c r="H847" s="16"/>
      <c r="I847" s="16"/>
      <c r="J847" s="16" t="s">
        <v>84</v>
      </c>
      <c r="K847" s="18"/>
      <c r="W847" s="1"/>
      <c r="X847" s="1"/>
      <c r="Y847" s="1"/>
      <c r="Z847" s="1"/>
      <c r="AA847" s="1"/>
    </row>
    <row r="848" spans="1:27" outlineLevel="4" x14ac:dyDescent="0.25">
      <c r="A848" s="16"/>
      <c r="B848" s="12"/>
      <c r="C848" s="16"/>
      <c r="D848" s="16"/>
      <c r="E848" s="17" t="s">
        <v>410</v>
      </c>
      <c r="F848" s="25">
        <v>0.9</v>
      </c>
      <c r="G848" s="25"/>
      <c r="H848" s="25"/>
      <c r="I848" s="16"/>
      <c r="J848" s="25">
        <f>ROUND(F848,2)</f>
        <v>0.9</v>
      </c>
      <c r="K848" s="18"/>
      <c r="W848" s="1"/>
      <c r="X848" s="1"/>
      <c r="Y848" s="1"/>
      <c r="Z848" s="1"/>
      <c r="AA848" s="1"/>
    </row>
    <row r="849" spans="1:27" outlineLevel="2" x14ac:dyDescent="0.25">
      <c r="A849" s="12"/>
      <c r="B849" s="12"/>
      <c r="C849" s="12"/>
      <c r="D849" s="12"/>
      <c r="E849" s="13"/>
      <c r="F849" s="12"/>
      <c r="G849" s="12"/>
      <c r="H849" s="12"/>
      <c r="I849" s="12"/>
      <c r="J849" s="12"/>
      <c r="K849" s="14"/>
      <c r="W849" s="1"/>
      <c r="X849" s="1"/>
      <c r="Y849" s="1"/>
      <c r="Z849" s="1"/>
      <c r="AA849" s="1"/>
    </row>
    <row r="850" spans="1:27" ht="24" outlineLevel="3" x14ac:dyDescent="0.25">
      <c r="A850" s="12" t="s">
        <v>13</v>
      </c>
      <c r="B850" s="12" t="s">
        <v>713</v>
      </c>
      <c r="C850" s="12" t="s">
        <v>23</v>
      </c>
      <c r="D850" s="12">
        <v>102201</v>
      </c>
      <c r="E850" s="13" t="s">
        <v>753</v>
      </c>
      <c r="F850" s="12"/>
      <c r="G850" s="12"/>
      <c r="H850" s="12"/>
      <c r="I850" s="12"/>
      <c r="J850" s="12" t="s">
        <v>88</v>
      </c>
      <c r="K850" s="15">
        <f>SUM(J852:J853)</f>
        <v>10.71</v>
      </c>
      <c r="W850" s="1"/>
      <c r="X850" s="1"/>
      <c r="Y850" s="1"/>
      <c r="Z850" s="1"/>
      <c r="AA850" s="1"/>
    </row>
    <row r="851" spans="1:27" outlineLevel="4" x14ac:dyDescent="0.25">
      <c r="A851" s="16"/>
      <c r="B851" s="12"/>
      <c r="C851" s="16"/>
      <c r="D851" s="16"/>
      <c r="E851" s="16" t="s">
        <v>231</v>
      </c>
      <c r="F851" s="25" t="s">
        <v>270</v>
      </c>
      <c r="G851" s="16" t="s">
        <v>224</v>
      </c>
      <c r="H851" s="16" t="s">
        <v>232</v>
      </c>
      <c r="I851" s="16" t="s">
        <v>714</v>
      </c>
      <c r="J851" s="16" t="s">
        <v>227</v>
      </c>
      <c r="K851" s="18"/>
      <c r="W851" s="1"/>
      <c r="X851" s="1"/>
      <c r="Y851" s="1"/>
      <c r="Z851" s="1"/>
      <c r="AA851" s="1"/>
    </row>
    <row r="852" spans="1:27" outlineLevel="4" x14ac:dyDescent="0.25">
      <c r="A852" s="16"/>
      <c r="B852" s="12"/>
      <c r="C852" s="16"/>
      <c r="D852" s="16"/>
      <c r="E852" s="17" t="s">
        <v>390</v>
      </c>
      <c r="F852" s="25">
        <v>1</v>
      </c>
      <c r="G852" s="25">
        <v>0.8</v>
      </c>
      <c r="H852" s="25">
        <v>2.1</v>
      </c>
      <c r="I852" s="25">
        <v>3</v>
      </c>
      <c r="J852" s="25">
        <f>ROUND(F852*G852*H852,2)*I852</f>
        <v>5.04</v>
      </c>
      <c r="K852" s="18"/>
      <c r="W852" s="1"/>
      <c r="X852" s="1"/>
      <c r="Y852" s="1"/>
      <c r="Z852" s="1"/>
      <c r="AA852" s="1"/>
    </row>
    <row r="853" spans="1:27" outlineLevel="4" x14ac:dyDescent="0.25">
      <c r="A853" s="16"/>
      <c r="B853" s="12"/>
      <c r="C853" s="16"/>
      <c r="D853" s="16"/>
      <c r="E853" s="17" t="s">
        <v>393</v>
      </c>
      <c r="F853" s="25">
        <v>1</v>
      </c>
      <c r="G853" s="25">
        <v>0.9</v>
      </c>
      <c r="H853" s="25">
        <v>2.1</v>
      </c>
      <c r="I853" s="25">
        <v>3</v>
      </c>
      <c r="J853" s="25">
        <f>ROUND(F853*G853*H853,2)*I853</f>
        <v>5.67</v>
      </c>
      <c r="K853" s="18"/>
      <c r="W853" s="1"/>
      <c r="X853" s="1"/>
      <c r="Y853" s="1"/>
      <c r="Z853" s="1"/>
      <c r="AA853" s="1"/>
    </row>
    <row r="854" spans="1:27" outlineLevel="2" x14ac:dyDescent="0.25">
      <c r="A854" s="12"/>
      <c r="B854" s="12"/>
      <c r="C854" s="12"/>
      <c r="D854" s="12"/>
      <c r="E854" s="13"/>
      <c r="F854" s="12"/>
      <c r="G854" s="12"/>
      <c r="H854" s="12"/>
      <c r="I854" s="12"/>
      <c r="J854" s="12"/>
      <c r="K854" s="14"/>
      <c r="W854" s="1"/>
      <c r="X854" s="1"/>
      <c r="Y854" s="1"/>
      <c r="Z854" s="1"/>
      <c r="AA854" s="1"/>
    </row>
    <row r="855" spans="1:27" ht="24" outlineLevel="3" x14ac:dyDescent="0.25">
      <c r="A855" s="12" t="s">
        <v>13</v>
      </c>
      <c r="B855" s="12" t="s">
        <v>715</v>
      </c>
      <c r="C855" s="12" t="s">
        <v>23</v>
      </c>
      <c r="D855" s="12">
        <v>102220</v>
      </c>
      <c r="E855" s="13" t="s">
        <v>716</v>
      </c>
      <c r="F855" s="12"/>
      <c r="G855" s="12"/>
      <c r="H855" s="12"/>
      <c r="I855" s="12"/>
      <c r="J855" s="12" t="s">
        <v>88</v>
      </c>
      <c r="K855" s="15">
        <f>SUM(J857:J858)</f>
        <v>10.71</v>
      </c>
      <c r="W855" s="1"/>
      <c r="X855" s="1"/>
      <c r="Y855" s="1"/>
      <c r="Z855" s="1"/>
      <c r="AA855" s="1"/>
    </row>
    <row r="856" spans="1:27" outlineLevel="4" x14ac:dyDescent="0.25">
      <c r="A856" s="16"/>
      <c r="B856" s="12"/>
      <c r="C856" s="16"/>
      <c r="D856" s="16"/>
      <c r="E856" s="16" t="s">
        <v>231</v>
      </c>
      <c r="F856" s="25" t="s">
        <v>270</v>
      </c>
      <c r="G856" s="16" t="s">
        <v>224</v>
      </c>
      <c r="H856" s="16" t="s">
        <v>232</v>
      </c>
      <c r="I856" s="16" t="s">
        <v>714</v>
      </c>
      <c r="J856" s="16" t="s">
        <v>227</v>
      </c>
      <c r="K856" s="18"/>
      <c r="W856" s="1"/>
      <c r="X856" s="1"/>
      <c r="Y856" s="1"/>
      <c r="Z856" s="1"/>
      <c r="AA856" s="1"/>
    </row>
    <row r="857" spans="1:27" outlineLevel="4" x14ac:dyDescent="0.25">
      <c r="A857" s="16"/>
      <c r="B857" s="12"/>
      <c r="C857" s="16"/>
      <c r="D857" s="16"/>
      <c r="E857" s="17" t="s">
        <v>390</v>
      </c>
      <c r="F857" s="25">
        <v>1</v>
      </c>
      <c r="G857" s="25">
        <v>0.8</v>
      </c>
      <c r="H857" s="25">
        <v>2.1</v>
      </c>
      <c r="I857" s="25">
        <v>3</v>
      </c>
      <c r="J857" s="25">
        <f>ROUND(F857*G857*H857,2)*I857</f>
        <v>5.04</v>
      </c>
      <c r="K857" s="18"/>
      <c r="W857" s="1"/>
      <c r="X857" s="1"/>
      <c r="Y857" s="1"/>
      <c r="Z857" s="1"/>
      <c r="AA857" s="1"/>
    </row>
    <row r="858" spans="1:27" outlineLevel="4" x14ac:dyDescent="0.25">
      <c r="A858" s="16"/>
      <c r="B858" s="12"/>
      <c r="C858" s="16"/>
      <c r="D858" s="16"/>
      <c r="E858" s="17" t="s">
        <v>393</v>
      </c>
      <c r="F858" s="25">
        <v>1</v>
      </c>
      <c r="G858" s="25">
        <v>0.9</v>
      </c>
      <c r="H858" s="25">
        <v>2.1</v>
      </c>
      <c r="I858" s="25">
        <v>3</v>
      </c>
      <c r="J858" s="25">
        <f>ROUND(F858*G858*H858,2)*I858</f>
        <v>5.67</v>
      </c>
      <c r="K858" s="18"/>
      <c r="W858" s="1"/>
      <c r="X858" s="1"/>
      <c r="Y858" s="1"/>
      <c r="Z858" s="1"/>
      <c r="AA858" s="1"/>
    </row>
    <row r="859" spans="1:27" outlineLevel="2" x14ac:dyDescent="0.25">
      <c r="A859" s="12"/>
      <c r="B859" s="12"/>
      <c r="C859" s="12"/>
      <c r="D859" s="12"/>
      <c r="E859" s="13"/>
      <c r="F859" s="12"/>
      <c r="G859" s="12"/>
      <c r="H859" s="12"/>
      <c r="I859" s="12"/>
      <c r="J859" s="12"/>
      <c r="K859" s="14"/>
      <c r="W859" s="1"/>
      <c r="X859" s="1"/>
      <c r="Y859" s="1"/>
      <c r="Z859" s="1"/>
      <c r="AA859" s="1"/>
    </row>
    <row r="860" spans="1:27" outlineLevel="1" x14ac:dyDescent="0.25">
      <c r="A860" s="12" t="s">
        <v>10</v>
      </c>
      <c r="B860" s="12" t="s">
        <v>156</v>
      </c>
      <c r="C860" s="12"/>
      <c r="D860" s="12"/>
      <c r="E860" s="13" t="s">
        <v>143</v>
      </c>
      <c r="F860" s="12"/>
      <c r="G860" s="12"/>
      <c r="H860" s="12"/>
      <c r="I860" s="12"/>
      <c r="J860" s="12" t="s">
        <v>37</v>
      </c>
      <c r="K860" s="15"/>
      <c r="W860" s="1"/>
      <c r="X860" s="1"/>
      <c r="Y860" s="1"/>
      <c r="Z860" s="1"/>
      <c r="AA860" s="1"/>
    </row>
    <row r="861" spans="1:27" ht="24" outlineLevel="3" x14ac:dyDescent="0.25">
      <c r="A861" s="12" t="s">
        <v>13</v>
      </c>
      <c r="B861" s="12" t="s">
        <v>412</v>
      </c>
      <c r="C861" s="12" t="s">
        <v>86</v>
      </c>
      <c r="D861" s="12" t="s">
        <v>557</v>
      </c>
      <c r="E861" s="13" t="s">
        <v>558</v>
      </c>
      <c r="F861" s="12"/>
      <c r="G861" s="12"/>
      <c r="H861" s="12"/>
      <c r="I861" s="12"/>
      <c r="J861" s="12" t="s">
        <v>33</v>
      </c>
      <c r="K861" s="15">
        <f>SUM(J863:J864)</f>
        <v>1.7000000000000002</v>
      </c>
      <c r="W861" s="1"/>
      <c r="X861" s="1"/>
      <c r="Y861" s="1"/>
      <c r="Z861" s="1"/>
      <c r="AA861" s="1"/>
    </row>
    <row r="862" spans="1:27" outlineLevel="4" x14ac:dyDescent="0.25">
      <c r="A862" s="16"/>
      <c r="B862" s="12"/>
      <c r="C862" s="16"/>
      <c r="D862" s="16"/>
      <c r="E862" s="16" t="s">
        <v>231</v>
      </c>
      <c r="F862" s="25" t="s">
        <v>224</v>
      </c>
      <c r="G862" s="16"/>
      <c r="H862" s="16"/>
      <c r="I862" s="16"/>
      <c r="J862" s="16" t="s">
        <v>84</v>
      </c>
      <c r="K862" s="18"/>
      <c r="W862" s="1"/>
      <c r="X862" s="1"/>
      <c r="Y862" s="1"/>
      <c r="Z862" s="1"/>
      <c r="AA862" s="1"/>
    </row>
    <row r="863" spans="1:27" outlineLevel="4" x14ac:dyDescent="0.25">
      <c r="A863" s="16"/>
      <c r="B863" s="12"/>
      <c r="C863" s="16"/>
      <c r="D863" s="16"/>
      <c r="E863" s="17" t="s">
        <v>390</v>
      </c>
      <c r="F863" s="25">
        <v>0.8</v>
      </c>
      <c r="G863" s="25"/>
      <c r="H863" s="25"/>
      <c r="I863" s="16"/>
      <c r="J863" s="25">
        <f>ROUND(F863,2)</f>
        <v>0.8</v>
      </c>
      <c r="K863" s="18"/>
      <c r="W863" s="1"/>
      <c r="X863" s="1"/>
      <c r="Y863" s="1"/>
      <c r="Z863" s="1"/>
      <c r="AA863" s="1"/>
    </row>
    <row r="864" spans="1:27" outlineLevel="4" x14ac:dyDescent="0.25">
      <c r="A864" s="16"/>
      <c r="B864" s="12"/>
      <c r="C864" s="16"/>
      <c r="D864" s="16"/>
      <c r="E864" s="17" t="s">
        <v>393</v>
      </c>
      <c r="F864" s="25">
        <v>0.9</v>
      </c>
      <c r="G864" s="25"/>
      <c r="H864" s="25"/>
      <c r="I864" s="16"/>
      <c r="J864" s="25">
        <f>ROUND(F864,2)</f>
        <v>0.9</v>
      </c>
      <c r="K864" s="18"/>
      <c r="W864" s="1"/>
      <c r="X864" s="1"/>
      <c r="Y864" s="1"/>
      <c r="Z864" s="1"/>
      <c r="AA864" s="1"/>
    </row>
    <row r="865" spans="1:27" outlineLevel="1" x14ac:dyDescent="0.25">
      <c r="A865" s="12"/>
      <c r="B865" s="12"/>
      <c r="C865" s="12"/>
      <c r="D865" s="12"/>
      <c r="E865" s="13"/>
      <c r="F865" s="12"/>
      <c r="G865" s="12"/>
      <c r="H865" s="12"/>
      <c r="I865" s="12"/>
      <c r="J865" s="12"/>
      <c r="K865" s="15"/>
      <c r="W865" s="1"/>
      <c r="X865" s="1"/>
      <c r="Y865" s="1"/>
      <c r="Z865" s="1"/>
      <c r="AA865" s="1"/>
    </row>
    <row r="866" spans="1:27" outlineLevel="1" collapsed="1" x14ac:dyDescent="0.25">
      <c r="A866" s="12" t="s">
        <v>10</v>
      </c>
      <c r="B866" s="12" t="s">
        <v>157</v>
      </c>
      <c r="C866" s="12"/>
      <c r="D866" s="12"/>
      <c r="E866" s="13" t="s">
        <v>144</v>
      </c>
      <c r="F866" s="12"/>
      <c r="G866" s="12"/>
      <c r="H866" s="12"/>
      <c r="I866" s="12"/>
      <c r="J866" s="12" t="s">
        <v>37</v>
      </c>
      <c r="K866" s="15"/>
      <c r="W866" s="1"/>
      <c r="X866" s="1"/>
      <c r="Y866" s="1"/>
      <c r="Z866" s="1"/>
      <c r="AA866" s="1"/>
    </row>
    <row r="867" spans="1:27" ht="24" outlineLevel="3" x14ac:dyDescent="0.25">
      <c r="A867" s="12" t="s">
        <v>13</v>
      </c>
      <c r="B867" s="12" t="s">
        <v>413</v>
      </c>
      <c r="C867" s="12" t="s">
        <v>86</v>
      </c>
      <c r="D867" s="12" t="s">
        <v>557</v>
      </c>
      <c r="E867" s="13" t="s">
        <v>558</v>
      </c>
      <c r="F867" s="12"/>
      <c r="G867" s="12"/>
      <c r="H867" s="12"/>
      <c r="I867" s="12"/>
      <c r="J867" s="12" t="s">
        <v>33</v>
      </c>
      <c r="K867" s="15">
        <f>SUM(J869:J869)</f>
        <v>0.95</v>
      </c>
      <c r="W867" s="1"/>
      <c r="X867" s="1"/>
      <c r="Y867" s="1"/>
      <c r="Z867" s="1"/>
      <c r="AA867" s="1"/>
    </row>
    <row r="868" spans="1:27" outlineLevel="4" x14ac:dyDescent="0.25">
      <c r="A868" s="16"/>
      <c r="B868" s="12"/>
      <c r="C868" s="16"/>
      <c r="D868" s="16"/>
      <c r="E868" s="16" t="s">
        <v>231</v>
      </c>
      <c r="F868" s="25" t="s">
        <v>224</v>
      </c>
      <c r="G868" s="16"/>
      <c r="H868" s="16"/>
      <c r="I868" s="16"/>
      <c r="J868" s="16" t="s">
        <v>84</v>
      </c>
      <c r="K868" s="18"/>
      <c r="W868" s="1"/>
      <c r="X868" s="1"/>
      <c r="Y868" s="1"/>
      <c r="Z868" s="1"/>
      <c r="AA868" s="1"/>
    </row>
    <row r="869" spans="1:27" outlineLevel="4" x14ac:dyDescent="0.25">
      <c r="A869" s="16"/>
      <c r="B869" s="12"/>
      <c r="C869" s="16"/>
      <c r="D869" s="16"/>
      <c r="E869" s="17" t="s">
        <v>387</v>
      </c>
      <c r="F869" s="25">
        <v>0.95</v>
      </c>
      <c r="G869" s="25"/>
      <c r="H869" s="25"/>
      <c r="I869" s="16"/>
      <c r="J869" s="25">
        <f>ROUND(F869,2)</f>
        <v>0.95</v>
      </c>
      <c r="K869" s="18"/>
      <c r="W869" s="1"/>
      <c r="X869" s="1"/>
      <c r="Y869" s="1"/>
      <c r="Z869" s="1"/>
      <c r="AA869" s="1"/>
    </row>
    <row r="870" spans="1:27" outlineLevel="1" x14ac:dyDescent="0.25">
      <c r="A870" s="12"/>
      <c r="B870" s="12"/>
      <c r="C870" s="12"/>
      <c r="D870" s="12"/>
      <c r="E870" s="13"/>
      <c r="F870" s="12"/>
      <c r="G870" s="12"/>
      <c r="H870" s="12"/>
      <c r="I870" s="12"/>
      <c r="J870" s="12"/>
      <c r="K870" s="15"/>
      <c r="W870" s="1"/>
      <c r="X870" s="1"/>
      <c r="Y870" s="1"/>
      <c r="Z870" s="1"/>
      <c r="AA870" s="1"/>
    </row>
    <row r="871" spans="1:27" outlineLevel="3" x14ac:dyDescent="0.25">
      <c r="A871" s="12" t="s">
        <v>13</v>
      </c>
      <c r="B871" s="12" t="s">
        <v>414</v>
      </c>
      <c r="C871" s="12" t="s">
        <v>32</v>
      </c>
      <c r="D871" s="12">
        <v>10014075</v>
      </c>
      <c r="E871" s="13" t="s">
        <v>559</v>
      </c>
      <c r="F871" s="12"/>
      <c r="G871" s="12"/>
      <c r="H871" s="12"/>
      <c r="I871" s="12"/>
      <c r="J871" s="12" t="s">
        <v>88</v>
      </c>
      <c r="K871" s="15">
        <f>SUM(J873:J873)</f>
        <v>1.1499999999999999</v>
      </c>
      <c r="W871" s="1"/>
      <c r="X871" s="1"/>
      <c r="Y871" s="1"/>
      <c r="Z871" s="1"/>
      <c r="AA871" s="1"/>
    </row>
    <row r="872" spans="1:27" outlineLevel="4" x14ac:dyDescent="0.25">
      <c r="A872" s="16"/>
      <c r="B872" s="12"/>
      <c r="C872" s="16"/>
      <c r="D872" s="16"/>
      <c r="E872" s="16" t="s">
        <v>231</v>
      </c>
      <c r="F872" s="25" t="s">
        <v>224</v>
      </c>
      <c r="G872" s="16" t="s">
        <v>277</v>
      </c>
      <c r="H872" s="16"/>
      <c r="I872" s="16"/>
      <c r="J872" s="16" t="s">
        <v>227</v>
      </c>
      <c r="K872" s="18"/>
      <c r="W872" s="1"/>
      <c r="X872" s="1"/>
      <c r="Y872" s="1"/>
      <c r="Z872" s="1"/>
      <c r="AA872" s="1"/>
    </row>
    <row r="873" spans="1:27" outlineLevel="4" x14ac:dyDescent="0.25">
      <c r="A873" s="16"/>
      <c r="B873" s="12"/>
      <c r="C873" s="16"/>
      <c r="D873" s="16"/>
      <c r="E873" s="17" t="s">
        <v>384</v>
      </c>
      <c r="F873" s="25">
        <v>2.2999999999999998</v>
      </c>
      <c r="G873" s="25">
        <v>0.5</v>
      </c>
      <c r="H873" s="25"/>
      <c r="I873" s="16"/>
      <c r="J873" s="25">
        <f>ROUND(F873*G873,2)</f>
        <v>1.1499999999999999</v>
      </c>
      <c r="K873" s="18"/>
      <c r="W873" s="1"/>
      <c r="X873" s="1"/>
      <c r="Y873" s="1"/>
      <c r="Z873" s="1"/>
      <c r="AA873" s="1"/>
    </row>
    <row r="874" spans="1:27" outlineLevel="1" x14ac:dyDescent="0.25">
      <c r="A874" s="12"/>
      <c r="B874" s="12"/>
      <c r="C874" s="12"/>
      <c r="D874" s="12"/>
      <c r="E874" s="13"/>
      <c r="F874" s="12"/>
      <c r="G874" s="12"/>
      <c r="H874" s="12"/>
      <c r="I874" s="12"/>
      <c r="J874" s="12"/>
      <c r="K874" s="15"/>
      <c r="W874" s="1"/>
      <c r="X874" s="1"/>
      <c r="Y874" s="1"/>
      <c r="Z874" s="1"/>
      <c r="AA874" s="1"/>
    </row>
    <row r="875" spans="1:27" x14ac:dyDescent="0.25">
      <c r="A875" s="12" t="s">
        <v>8</v>
      </c>
      <c r="B875" s="12">
        <v>6</v>
      </c>
      <c r="C875" s="12"/>
      <c r="D875" s="12"/>
      <c r="E875" s="13" t="s">
        <v>158</v>
      </c>
      <c r="F875" s="12"/>
      <c r="G875" s="12"/>
      <c r="H875" s="12"/>
      <c r="I875" s="12"/>
      <c r="J875" s="12"/>
      <c r="K875" s="14"/>
      <c r="W875" s="1"/>
      <c r="X875" s="1"/>
      <c r="Y875" s="1"/>
      <c r="Z875" s="1"/>
      <c r="AA875" s="1"/>
    </row>
    <row r="876" spans="1:27" outlineLevel="1" x14ac:dyDescent="0.25">
      <c r="A876" s="12" t="s">
        <v>10</v>
      </c>
      <c r="B876" s="12" t="s">
        <v>140</v>
      </c>
      <c r="C876" s="12"/>
      <c r="D876" s="12"/>
      <c r="E876" s="13" t="s">
        <v>946</v>
      </c>
      <c r="F876" s="12"/>
      <c r="G876" s="12"/>
      <c r="H876" s="12"/>
      <c r="I876" s="12"/>
      <c r="J876" s="12" t="s">
        <v>37</v>
      </c>
      <c r="K876" s="15"/>
      <c r="W876" s="1"/>
      <c r="X876" s="1"/>
      <c r="Y876" s="1"/>
      <c r="Z876" s="1"/>
      <c r="AA876" s="1"/>
    </row>
    <row r="877" spans="1:27" ht="24" outlineLevel="3" x14ac:dyDescent="0.25">
      <c r="A877" s="12" t="s">
        <v>13</v>
      </c>
      <c r="B877" s="12" t="s">
        <v>947</v>
      </c>
      <c r="C877" s="12" t="s">
        <v>23</v>
      </c>
      <c r="D877" s="12">
        <v>98557</v>
      </c>
      <c r="E877" s="13" t="s">
        <v>948</v>
      </c>
      <c r="F877" s="12"/>
      <c r="G877" s="12"/>
      <c r="H877" s="12"/>
      <c r="I877" s="12"/>
      <c r="J877" s="12" t="s">
        <v>88</v>
      </c>
      <c r="K877" s="15">
        <f>SUM(J879:J899)</f>
        <v>116.92000000000002</v>
      </c>
      <c r="W877" s="1"/>
      <c r="X877" s="1"/>
      <c r="Y877" s="1"/>
      <c r="Z877" s="1"/>
      <c r="AA877" s="1"/>
    </row>
    <row r="878" spans="1:27" outlineLevel="4" x14ac:dyDescent="0.25">
      <c r="A878" s="16"/>
      <c r="B878" s="12"/>
      <c r="C878" s="16"/>
      <c r="D878" s="16"/>
      <c r="E878" s="16" t="s">
        <v>231</v>
      </c>
      <c r="F878" s="25" t="s">
        <v>270</v>
      </c>
      <c r="G878" s="25" t="s">
        <v>224</v>
      </c>
      <c r="H878" s="16" t="s">
        <v>277</v>
      </c>
      <c r="I878" s="16" t="s">
        <v>232</v>
      </c>
      <c r="J878" s="16" t="s">
        <v>227</v>
      </c>
      <c r="K878" s="18"/>
      <c r="W878" s="1"/>
      <c r="X878" s="1"/>
      <c r="Y878" s="1"/>
      <c r="Z878" s="1"/>
      <c r="AA878" s="1"/>
    </row>
    <row r="879" spans="1:27" outlineLevel="4" x14ac:dyDescent="0.25">
      <c r="A879" s="16"/>
      <c r="B879" s="12"/>
      <c r="C879" s="16"/>
      <c r="D879" s="16"/>
      <c r="E879" s="17" t="s">
        <v>949</v>
      </c>
      <c r="F879" s="25">
        <v>1</v>
      </c>
      <c r="G879" s="25">
        <v>4.95</v>
      </c>
      <c r="H879" s="25">
        <v>1.95</v>
      </c>
      <c r="I879" s="25"/>
      <c r="J879" s="25">
        <f>ROUND(F879*G879*H879,2)</f>
        <v>9.65</v>
      </c>
      <c r="K879" s="18"/>
      <c r="W879" s="1"/>
      <c r="X879" s="1"/>
      <c r="Y879" s="1"/>
      <c r="Z879" s="1"/>
      <c r="AA879" s="1"/>
    </row>
    <row r="880" spans="1:27" outlineLevel="1" x14ac:dyDescent="0.25">
      <c r="A880" s="12"/>
      <c r="B880" s="12"/>
      <c r="C880" s="12"/>
      <c r="D880" s="12"/>
      <c r="E880" s="17" t="s">
        <v>950</v>
      </c>
      <c r="F880" s="25">
        <v>1</v>
      </c>
      <c r="G880" s="25">
        <v>4.95</v>
      </c>
      <c r="H880" s="25">
        <v>1.95</v>
      </c>
      <c r="I880" s="25">
        <v>1.25</v>
      </c>
      <c r="J880" s="25">
        <f>ROUND(F880*(2*G880+2*H880)*I880,2)</f>
        <v>17.25</v>
      </c>
      <c r="K880" s="15"/>
      <c r="W880" s="1"/>
      <c r="X880" s="1"/>
      <c r="Y880" s="1"/>
      <c r="Z880" s="1"/>
      <c r="AA880" s="1"/>
    </row>
    <row r="881" spans="1:27" outlineLevel="1" x14ac:dyDescent="0.25">
      <c r="A881" s="12"/>
      <c r="B881" s="12"/>
      <c r="C881" s="12"/>
      <c r="D881" s="12"/>
      <c r="E881" s="17" t="s">
        <v>951</v>
      </c>
      <c r="F881" s="25">
        <v>2</v>
      </c>
      <c r="G881" s="25">
        <v>1.5</v>
      </c>
      <c r="H881" s="25">
        <v>1.5</v>
      </c>
      <c r="I881" s="25"/>
      <c r="J881" s="25">
        <f>ROUND(F881*G881*H881,2)</f>
        <v>4.5</v>
      </c>
      <c r="K881" s="15"/>
      <c r="W881" s="1"/>
      <c r="X881" s="1"/>
      <c r="Y881" s="1"/>
      <c r="Z881" s="1"/>
      <c r="AA881" s="1"/>
    </row>
    <row r="882" spans="1:27" outlineLevel="1" x14ac:dyDescent="0.25">
      <c r="A882" s="12"/>
      <c r="B882" s="12"/>
      <c r="C882" s="12"/>
      <c r="D882" s="12"/>
      <c r="E882" s="17" t="s">
        <v>952</v>
      </c>
      <c r="F882" s="25">
        <v>2</v>
      </c>
      <c r="G882" s="25">
        <v>1.5</v>
      </c>
      <c r="H882" s="25">
        <v>1.5</v>
      </c>
      <c r="I882" s="25">
        <v>1.25</v>
      </c>
      <c r="J882" s="25">
        <f>ROUND(F882*(2*G882+2*H882)*I882,2)</f>
        <v>15</v>
      </c>
      <c r="K882" s="15"/>
      <c r="W882" s="1"/>
      <c r="X882" s="1"/>
      <c r="Y882" s="1"/>
      <c r="Z882" s="1"/>
      <c r="AA882" s="1"/>
    </row>
    <row r="883" spans="1:27" outlineLevel="1" x14ac:dyDescent="0.25">
      <c r="A883" s="12"/>
      <c r="B883" s="12"/>
      <c r="C883" s="12"/>
      <c r="D883" s="12"/>
      <c r="E883" s="17" t="s">
        <v>953</v>
      </c>
      <c r="F883" s="25">
        <v>1</v>
      </c>
      <c r="G883" s="25">
        <v>1.3</v>
      </c>
      <c r="H883" s="25">
        <v>1.4</v>
      </c>
      <c r="I883" s="25"/>
      <c r="J883" s="25">
        <f>ROUND(F883*G883*H883,2)</f>
        <v>1.82</v>
      </c>
      <c r="K883" s="15"/>
      <c r="W883" s="1"/>
      <c r="X883" s="1"/>
      <c r="Y883" s="1"/>
      <c r="Z883" s="1"/>
      <c r="AA883" s="1"/>
    </row>
    <row r="884" spans="1:27" outlineLevel="1" x14ac:dyDescent="0.25">
      <c r="A884" s="12"/>
      <c r="B884" s="12"/>
      <c r="C884" s="12"/>
      <c r="D884" s="12"/>
      <c r="E884" s="17" t="s">
        <v>954</v>
      </c>
      <c r="F884" s="25">
        <v>1</v>
      </c>
      <c r="G884" s="25">
        <v>1.3</v>
      </c>
      <c r="H884" s="25">
        <v>1.4</v>
      </c>
      <c r="I884" s="25">
        <v>0.15</v>
      </c>
      <c r="J884" s="25">
        <f>ROUND(F884*(2*G884+2*H884)*I884,2)</f>
        <v>0.81</v>
      </c>
      <c r="K884" s="15"/>
      <c r="W884" s="1"/>
      <c r="X884" s="1"/>
      <c r="Y884" s="1"/>
      <c r="Z884" s="1"/>
      <c r="AA884" s="1"/>
    </row>
    <row r="885" spans="1:27" outlineLevel="1" x14ac:dyDescent="0.25">
      <c r="A885" s="12"/>
      <c r="B885" s="12"/>
      <c r="C885" s="12"/>
      <c r="D885" s="12"/>
      <c r="E885" s="17" t="s">
        <v>955</v>
      </c>
      <c r="F885" s="25">
        <v>1</v>
      </c>
      <c r="G885" s="25">
        <v>0.95</v>
      </c>
      <c r="H885" s="25">
        <v>1.6</v>
      </c>
      <c r="I885" s="25"/>
      <c r="J885" s="25">
        <f>ROUND(F885*G885*H885,2)</f>
        <v>1.52</v>
      </c>
      <c r="K885" s="15"/>
      <c r="W885" s="1"/>
      <c r="X885" s="1"/>
      <c r="Y885" s="1"/>
      <c r="Z885" s="1"/>
      <c r="AA885" s="1"/>
    </row>
    <row r="886" spans="1:27" outlineLevel="1" x14ac:dyDescent="0.25">
      <c r="A886" s="12"/>
      <c r="B886" s="12"/>
      <c r="C886" s="12"/>
      <c r="D886" s="12"/>
      <c r="E886" s="17" t="s">
        <v>956</v>
      </c>
      <c r="F886" s="25">
        <v>1</v>
      </c>
      <c r="G886" s="25">
        <v>0.95</v>
      </c>
      <c r="H886" s="25">
        <v>1.6</v>
      </c>
      <c r="I886" s="25">
        <v>0.2</v>
      </c>
      <c r="J886" s="25">
        <f>ROUND(F886*(2*G886+2*H886)*I886,2)</f>
        <v>1.02</v>
      </c>
      <c r="K886" s="15"/>
      <c r="W886" s="1"/>
      <c r="X886" s="1"/>
      <c r="Y886" s="1"/>
      <c r="Z886" s="1"/>
      <c r="AA886" s="1"/>
    </row>
    <row r="887" spans="1:27" outlineLevel="1" x14ac:dyDescent="0.25">
      <c r="A887" s="12"/>
      <c r="B887" s="12"/>
      <c r="C887" s="12"/>
      <c r="D887" s="12"/>
      <c r="E887" s="17" t="s">
        <v>957</v>
      </c>
      <c r="F887" s="25">
        <v>1</v>
      </c>
      <c r="G887" s="25">
        <v>1.4</v>
      </c>
      <c r="H887" s="25">
        <v>2.6</v>
      </c>
      <c r="I887" s="25"/>
      <c r="J887" s="25">
        <f>ROUND(F887*G887*H887,2)</f>
        <v>3.64</v>
      </c>
      <c r="K887" s="15"/>
      <c r="W887" s="1"/>
      <c r="X887" s="1"/>
      <c r="Y887" s="1"/>
      <c r="Z887" s="1"/>
      <c r="AA887" s="1"/>
    </row>
    <row r="888" spans="1:27" outlineLevel="1" x14ac:dyDescent="0.25">
      <c r="A888" s="12"/>
      <c r="B888" s="12"/>
      <c r="C888" s="12"/>
      <c r="D888" s="12"/>
      <c r="E888" s="17" t="s">
        <v>958</v>
      </c>
      <c r="F888" s="25">
        <v>1</v>
      </c>
      <c r="G888" s="25">
        <v>1.4</v>
      </c>
      <c r="H888" s="25">
        <v>2.6</v>
      </c>
      <c r="I888" s="25">
        <v>1</v>
      </c>
      <c r="J888" s="25">
        <f>ROUND(F888*(2*G888+2*H888)*I888,2)</f>
        <v>8</v>
      </c>
      <c r="K888" s="15"/>
      <c r="W888" s="1"/>
      <c r="X888" s="1"/>
      <c r="Y888" s="1"/>
      <c r="Z888" s="1"/>
      <c r="AA888" s="1"/>
    </row>
    <row r="889" spans="1:27" outlineLevel="1" x14ac:dyDescent="0.25">
      <c r="A889" s="12"/>
      <c r="B889" s="12"/>
      <c r="C889" s="12"/>
      <c r="D889" s="12"/>
      <c r="E889" s="17" t="s">
        <v>959</v>
      </c>
      <c r="F889" s="25">
        <v>1</v>
      </c>
      <c r="G889" s="25">
        <v>0.2</v>
      </c>
      <c r="H889" s="25">
        <v>0.3</v>
      </c>
      <c r="I889" s="25">
        <v>1.25</v>
      </c>
      <c r="J889" s="25">
        <f>ROUND(F889*(2*G889+2*H889)*I889,2)</f>
        <v>1.25</v>
      </c>
      <c r="K889" s="15"/>
      <c r="W889" s="1"/>
      <c r="X889" s="1"/>
      <c r="Y889" s="1"/>
      <c r="Z889" s="1"/>
      <c r="AA889" s="1"/>
    </row>
    <row r="890" spans="1:27" outlineLevel="1" x14ac:dyDescent="0.25">
      <c r="A890" s="12"/>
      <c r="B890" s="12"/>
      <c r="C890" s="12"/>
      <c r="D890" s="12"/>
      <c r="E890" s="17" t="s">
        <v>960</v>
      </c>
      <c r="F890" s="25">
        <v>1</v>
      </c>
      <c r="G890" s="25">
        <v>0.2</v>
      </c>
      <c r="H890" s="25">
        <v>0.85</v>
      </c>
      <c r="I890" s="25">
        <v>1.25</v>
      </c>
      <c r="J890" s="25">
        <f>ROUND(F890*(2*G890+2*H890)*I890,2)</f>
        <v>2.63</v>
      </c>
      <c r="K890" s="15"/>
      <c r="W890" s="1"/>
      <c r="X890" s="1"/>
      <c r="Y890" s="1"/>
      <c r="Z890" s="1"/>
      <c r="AA890" s="1"/>
    </row>
    <row r="891" spans="1:27" outlineLevel="1" x14ac:dyDescent="0.25">
      <c r="A891" s="12"/>
      <c r="B891" s="12"/>
      <c r="C891" s="12"/>
      <c r="D891" s="12"/>
      <c r="E891" s="17" t="s">
        <v>961</v>
      </c>
      <c r="F891" s="25">
        <v>2</v>
      </c>
      <c r="G891" s="25">
        <v>0.2</v>
      </c>
      <c r="H891" s="25">
        <v>0.3</v>
      </c>
      <c r="I891" s="25">
        <v>0.6</v>
      </c>
      <c r="J891" s="25">
        <f>ROUND(F891*(2*G891+2*H891)*I891,2)</f>
        <v>1.2</v>
      </c>
      <c r="K891" s="15"/>
      <c r="W891" s="1"/>
      <c r="X891" s="1"/>
      <c r="Y891" s="1"/>
      <c r="Z891" s="1"/>
      <c r="AA891" s="1"/>
    </row>
    <row r="892" spans="1:27" outlineLevel="1" x14ac:dyDescent="0.25">
      <c r="A892" s="12"/>
      <c r="B892" s="12"/>
      <c r="C892" s="12"/>
      <c r="D892" s="12"/>
      <c r="E892" s="13" t="s">
        <v>962</v>
      </c>
      <c r="F892" s="12"/>
      <c r="G892" s="25">
        <v>5</v>
      </c>
      <c r="H892" s="25">
        <v>0.2</v>
      </c>
      <c r="I892" s="12"/>
      <c r="J892" s="25">
        <f>ROUND(G892*H892,2)</f>
        <v>1</v>
      </c>
      <c r="K892" s="15"/>
      <c r="W892" s="1"/>
      <c r="X892" s="1"/>
      <c r="Y892" s="1"/>
      <c r="Z892" s="1"/>
      <c r="AA892" s="1"/>
    </row>
    <row r="893" spans="1:27" outlineLevel="1" x14ac:dyDescent="0.25">
      <c r="A893" s="12"/>
      <c r="B893" s="12"/>
      <c r="C893" s="12"/>
      <c r="D893" s="12"/>
      <c r="E893" s="13" t="s">
        <v>963</v>
      </c>
      <c r="F893" s="12"/>
      <c r="G893" s="25">
        <v>5</v>
      </c>
      <c r="H893" s="25"/>
      <c r="I893" s="25">
        <v>0.4</v>
      </c>
      <c r="J893" s="25">
        <f>ROUND(2*G893*I893,2)</f>
        <v>4</v>
      </c>
      <c r="K893" s="15"/>
      <c r="W893" s="1"/>
      <c r="X893" s="1"/>
      <c r="Y893" s="1"/>
      <c r="Z893" s="1"/>
      <c r="AA893" s="1"/>
    </row>
    <row r="894" spans="1:27" outlineLevel="1" x14ac:dyDescent="0.25">
      <c r="A894" s="12"/>
      <c r="B894" s="12"/>
      <c r="C894" s="12"/>
      <c r="D894" s="12"/>
      <c r="E894" s="13" t="s">
        <v>964</v>
      </c>
      <c r="F894" s="12"/>
      <c r="G894" s="25">
        <v>3.04</v>
      </c>
      <c r="H894" s="25">
        <v>0.2</v>
      </c>
      <c r="I894" s="12"/>
      <c r="J894" s="25">
        <f>ROUND(G894*H894,2)</f>
        <v>0.61</v>
      </c>
      <c r="K894" s="15"/>
      <c r="W894" s="1"/>
      <c r="X894" s="1"/>
      <c r="Y894" s="1"/>
      <c r="Z894" s="1"/>
      <c r="AA894" s="1"/>
    </row>
    <row r="895" spans="1:27" outlineLevel="1" x14ac:dyDescent="0.25">
      <c r="A895" s="12"/>
      <c r="B895" s="12"/>
      <c r="C895" s="12"/>
      <c r="D895" s="12"/>
      <c r="E895" s="13" t="s">
        <v>965</v>
      </c>
      <c r="F895" s="12"/>
      <c r="G895" s="25">
        <v>3.04</v>
      </c>
      <c r="H895" s="25"/>
      <c r="I895" s="25">
        <v>0.6</v>
      </c>
      <c r="J895" s="25">
        <f>ROUND(2*G895*I895,2)</f>
        <v>3.65</v>
      </c>
      <c r="K895" s="15"/>
      <c r="W895" s="1"/>
      <c r="X895" s="1"/>
      <c r="Y895" s="1"/>
      <c r="Z895" s="1"/>
      <c r="AA895" s="1"/>
    </row>
    <row r="896" spans="1:27" outlineLevel="1" x14ac:dyDescent="0.25">
      <c r="A896" s="12"/>
      <c r="B896" s="12"/>
      <c r="C896" s="12"/>
      <c r="D896" s="12"/>
      <c r="E896" s="13" t="s">
        <v>966</v>
      </c>
      <c r="F896" s="12"/>
      <c r="G896" s="25">
        <v>5.91</v>
      </c>
      <c r="H896" s="25">
        <v>0.8</v>
      </c>
      <c r="I896" s="12"/>
      <c r="J896" s="25">
        <f>ROUND(G896*H896,2)</f>
        <v>4.7300000000000004</v>
      </c>
      <c r="K896" s="15"/>
      <c r="W896" s="1"/>
      <c r="X896" s="1"/>
      <c r="Y896" s="1"/>
      <c r="Z896" s="1"/>
      <c r="AA896" s="1"/>
    </row>
    <row r="897" spans="1:27" outlineLevel="1" x14ac:dyDescent="0.25">
      <c r="A897" s="12"/>
      <c r="B897" s="12"/>
      <c r="C897" s="12"/>
      <c r="D897" s="12"/>
      <c r="E897" s="13" t="s">
        <v>967</v>
      </c>
      <c r="F897" s="12"/>
      <c r="G897" s="25">
        <v>5.91</v>
      </c>
      <c r="H897" s="25"/>
      <c r="I897" s="25">
        <v>0.8</v>
      </c>
      <c r="J897" s="25">
        <f>ROUND(2*G897*I897,2)</f>
        <v>9.4600000000000009</v>
      </c>
      <c r="K897" s="15"/>
      <c r="W897" s="1"/>
      <c r="X897" s="1"/>
      <c r="Y897" s="1"/>
      <c r="Z897" s="1"/>
      <c r="AA897" s="1"/>
    </row>
    <row r="898" spans="1:27" outlineLevel="1" x14ac:dyDescent="0.25">
      <c r="A898" s="12"/>
      <c r="B898" s="12"/>
      <c r="C898" s="12"/>
      <c r="D898" s="12"/>
      <c r="E898" s="13" t="s">
        <v>968</v>
      </c>
      <c r="F898" s="12"/>
      <c r="G898" s="25">
        <v>13.25</v>
      </c>
      <c r="H898" s="25">
        <v>0.3</v>
      </c>
      <c r="I898" s="12"/>
      <c r="J898" s="25">
        <f>ROUND(G898*H898,2)</f>
        <v>3.98</v>
      </c>
      <c r="K898" s="15"/>
      <c r="W898" s="1"/>
      <c r="X898" s="1"/>
      <c r="Y898" s="1"/>
      <c r="Z898" s="1"/>
      <c r="AA898" s="1"/>
    </row>
    <row r="899" spans="1:27" outlineLevel="1" x14ac:dyDescent="0.25">
      <c r="A899" s="12"/>
      <c r="B899" s="12"/>
      <c r="C899" s="12"/>
      <c r="D899" s="12"/>
      <c r="E899" s="13" t="s">
        <v>969</v>
      </c>
      <c r="F899" s="12"/>
      <c r="G899" s="25">
        <v>13.25</v>
      </c>
      <c r="H899" s="25"/>
      <c r="I899" s="25">
        <v>0.8</v>
      </c>
      <c r="J899" s="25">
        <f>ROUND(2*G899*I899,2)</f>
        <v>21.2</v>
      </c>
      <c r="K899" s="15"/>
      <c r="W899" s="1"/>
      <c r="X899" s="1"/>
      <c r="Y899" s="1"/>
      <c r="Z899" s="1"/>
      <c r="AA899" s="1"/>
    </row>
    <row r="900" spans="1:27" outlineLevel="1" x14ac:dyDescent="0.25">
      <c r="A900" s="12"/>
      <c r="B900" s="12"/>
      <c r="C900" s="12"/>
      <c r="D900" s="12"/>
      <c r="E900" s="13"/>
      <c r="F900" s="12"/>
      <c r="G900" s="12"/>
      <c r="H900" s="12"/>
      <c r="I900" s="12"/>
      <c r="J900" s="12"/>
      <c r="K900" s="15"/>
      <c r="W900" s="1"/>
      <c r="X900" s="1"/>
      <c r="Y900" s="1"/>
      <c r="Z900" s="1"/>
      <c r="AA900" s="1"/>
    </row>
    <row r="901" spans="1:27" ht="24" outlineLevel="3" x14ac:dyDescent="0.25">
      <c r="A901" s="12" t="s">
        <v>13</v>
      </c>
      <c r="B901" s="12" t="s">
        <v>970</v>
      </c>
      <c r="C901" s="12" t="s">
        <v>23</v>
      </c>
      <c r="D901" s="12">
        <v>98562</v>
      </c>
      <c r="E901" s="13" t="s">
        <v>971</v>
      </c>
      <c r="F901" s="12"/>
      <c r="G901" s="12"/>
      <c r="H901" s="12"/>
      <c r="I901" s="12"/>
      <c r="J901" s="12" t="s">
        <v>88</v>
      </c>
      <c r="K901" s="15">
        <f>SUM(J903:J923)</f>
        <v>116.92000000000002</v>
      </c>
      <c r="W901" s="1"/>
      <c r="X901" s="1"/>
      <c r="Y901" s="1"/>
      <c r="Z901" s="1"/>
      <c r="AA901" s="1"/>
    </row>
    <row r="902" spans="1:27" outlineLevel="4" x14ac:dyDescent="0.25">
      <c r="A902" s="16"/>
      <c r="B902" s="12"/>
      <c r="C902" s="16"/>
      <c r="D902" s="16"/>
      <c r="E902" s="16" t="s">
        <v>231</v>
      </c>
      <c r="F902" s="25" t="s">
        <v>270</v>
      </c>
      <c r="G902" s="25" t="s">
        <v>224</v>
      </c>
      <c r="H902" s="16" t="s">
        <v>277</v>
      </c>
      <c r="I902" s="16" t="s">
        <v>232</v>
      </c>
      <c r="J902" s="16" t="s">
        <v>227</v>
      </c>
      <c r="K902" s="18"/>
      <c r="W902" s="1"/>
      <c r="X902" s="1"/>
      <c r="Y902" s="1"/>
      <c r="Z902" s="1"/>
      <c r="AA902" s="1"/>
    </row>
    <row r="903" spans="1:27" outlineLevel="4" x14ac:dyDescent="0.25">
      <c r="A903" s="16"/>
      <c r="B903" s="12"/>
      <c r="C903" s="16"/>
      <c r="D903" s="16"/>
      <c r="E903" s="17" t="s">
        <v>949</v>
      </c>
      <c r="F903" s="25">
        <v>1</v>
      </c>
      <c r="G903" s="25">
        <v>4.95</v>
      </c>
      <c r="H903" s="25">
        <v>1.95</v>
      </c>
      <c r="I903" s="25"/>
      <c r="J903" s="25">
        <f>ROUND(F903*G903*H903,2)</f>
        <v>9.65</v>
      </c>
      <c r="K903" s="18"/>
      <c r="W903" s="1"/>
      <c r="X903" s="1"/>
      <c r="Y903" s="1"/>
      <c r="Z903" s="1"/>
      <c r="AA903" s="1"/>
    </row>
    <row r="904" spans="1:27" outlineLevel="1" x14ac:dyDescent="0.25">
      <c r="A904" s="12"/>
      <c r="B904" s="12"/>
      <c r="C904" s="12"/>
      <c r="D904" s="12"/>
      <c r="E904" s="17" t="s">
        <v>950</v>
      </c>
      <c r="F904" s="25">
        <v>1</v>
      </c>
      <c r="G904" s="25">
        <v>4.95</v>
      </c>
      <c r="H904" s="25">
        <v>1.95</v>
      </c>
      <c r="I904" s="25">
        <v>1.25</v>
      </c>
      <c r="J904" s="25">
        <f>ROUND(F904*(2*G904+2*H904)*I904,2)</f>
        <v>17.25</v>
      </c>
      <c r="K904" s="15"/>
      <c r="W904" s="1"/>
      <c r="X904" s="1"/>
      <c r="Y904" s="1"/>
      <c r="Z904" s="1"/>
      <c r="AA904" s="1"/>
    </row>
    <row r="905" spans="1:27" outlineLevel="1" x14ac:dyDescent="0.25">
      <c r="A905" s="12"/>
      <c r="B905" s="12"/>
      <c r="C905" s="12"/>
      <c r="D905" s="12"/>
      <c r="E905" s="17" t="s">
        <v>951</v>
      </c>
      <c r="F905" s="25">
        <v>2</v>
      </c>
      <c r="G905" s="25">
        <v>1.5</v>
      </c>
      <c r="H905" s="25">
        <v>1.5</v>
      </c>
      <c r="I905" s="25"/>
      <c r="J905" s="25">
        <f>ROUND(F905*G905*H905,2)</f>
        <v>4.5</v>
      </c>
      <c r="K905" s="15"/>
      <c r="W905" s="1"/>
      <c r="X905" s="1"/>
      <c r="Y905" s="1"/>
      <c r="Z905" s="1"/>
      <c r="AA905" s="1"/>
    </row>
    <row r="906" spans="1:27" outlineLevel="1" x14ac:dyDescent="0.25">
      <c r="A906" s="12"/>
      <c r="B906" s="12"/>
      <c r="C906" s="12"/>
      <c r="D906" s="12"/>
      <c r="E906" s="17" t="s">
        <v>952</v>
      </c>
      <c r="F906" s="25">
        <v>2</v>
      </c>
      <c r="G906" s="25">
        <v>1.5</v>
      </c>
      <c r="H906" s="25">
        <v>1.5</v>
      </c>
      <c r="I906" s="25">
        <v>1.25</v>
      </c>
      <c r="J906" s="25">
        <f>ROUND(F906*(2*G906+2*H906)*I906,2)</f>
        <v>15</v>
      </c>
      <c r="K906" s="15"/>
      <c r="W906" s="1"/>
      <c r="X906" s="1"/>
      <c r="Y906" s="1"/>
      <c r="Z906" s="1"/>
      <c r="AA906" s="1"/>
    </row>
    <row r="907" spans="1:27" outlineLevel="1" x14ac:dyDescent="0.25">
      <c r="A907" s="12"/>
      <c r="B907" s="12"/>
      <c r="C907" s="12"/>
      <c r="D907" s="12"/>
      <c r="E907" s="17" t="s">
        <v>953</v>
      </c>
      <c r="F907" s="25">
        <v>1</v>
      </c>
      <c r="G907" s="25">
        <v>1.3</v>
      </c>
      <c r="H907" s="25">
        <v>1.4</v>
      </c>
      <c r="I907" s="25"/>
      <c r="J907" s="25">
        <f>ROUND(F907*G907*H907,2)</f>
        <v>1.82</v>
      </c>
      <c r="K907" s="15"/>
      <c r="W907" s="1"/>
      <c r="X907" s="1"/>
      <c r="Y907" s="1"/>
      <c r="Z907" s="1"/>
      <c r="AA907" s="1"/>
    </row>
    <row r="908" spans="1:27" outlineLevel="1" x14ac:dyDescent="0.25">
      <c r="A908" s="12"/>
      <c r="B908" s="12"/>
      <c r="C908" s="12"/>
      <c r="D908" s="12"/>
      <c r="E908" s="17" t="s">
        <v>954</v>
      </c>
      <c r="F908" s="25">
        <v>1</v>
      </c>
      <c r="G908" s="25">
        <v>1.3</v>
      </c>
      <c r="H908" s="25">
        <v>1.4</v>
      </c>
      <c r="I908" s="25">
        <v>0.15</v>
      </c>
      <c r="J908" s="25">
        <f>ROUND(F908*(2*G908+2*H908)*I908,2)</f>
        <v>0.81</v>
      </c>
      <c r="K908" s="15"/>
      <c r="W908" s="1"/>
      <c r="X908" s="1"/>
      <c r="Y908" s="1"/>
      <c r="Z908" s="1"/>
      <c r="AA908" s="1"/>
    </row>
    <row r="909" spans="1:27" outlineLevel="1" x14ac:dyDescent="0.25">
      <c r="A909" s="12"/>
      <c r="B909" s="12"/>
      <c r="C909" s="12"/>
      <c r="D909" s="12"/>
      <c r="E909" s="17" t="s">
        <v>955</v>
      </c>
      <c r="F909" s="25">
        <v>1</v>
      </c>
      <c r="G909" s="25">
        <v>0.95</v>
      </c>
      <c r="H909" s="25">
        <v>1.6</v>
      </c>
      <c r="I909" s="25"/>
      <c r="J909" s="25">
        <f>ROUND(F909*G909*H909,2)</f>
        <v>1.52</v>
      </c>
      <c r="K909" s="15"/>
      <c r="W909" s="1"/>
      <c r="X909" s="1"/>
      <c r="Y909" s="1"/>
      <c r="Z909" s="1"/>
      <c r="AA909" s="1"/>
    </row>
    <row r="910" spans="1:27" outlineLevel="1" x14ac:dyDescent="0.25">
      <c r="A910" s="12"/>
      <c r="B910" s="12"/>
      <c r="C910" s="12"/>
      <c r="D910" s="12"/>
      <c r="E910" s="17" t="s">
        <v>956</v>
      </c>
      <c r="F910" s="25">
        <v>1</v>
      </c>
      <c r="G910" s="25">
        <v>0.95</v>
      </c>
      <c r="H910" s="25">
        <v>1.6</v>
      </c>
      <c r="I910" s="25">
        <v>0.2</v>
      </c>
      <c r="J910" s="25">
        <f>ROUND(F910*(2*G910+2*H910)*I910,2)</f>
        <v>1.02</v>
      </c>
      <c r="K910" s="15"/>
      <c r="W910" s="1"/>
      <c r="X910" s="1"/>
      <c r="Y910" s="1"/>
      <c r="Z910" s="1"/>
      <c r="AA910" s="1"/>
    </row>
    <row r="911" spans="1:27" outlineLevel="1" x14ac:dyDescent="0.25">
      <c r="A911" s="12"/>
      <c r="B911" s="12"/>
      <c r="C911" s="12"/>
      <c r="D911" s="12"/>
      <c r="E911" s="17" t="s">
        <v>957</v>
      </c>
      <c r="F911" s="25">
        <v>1</v>
      </c>
      <c r="G911" s="25">
        <v>1.4</v>
      </c>
      <c r="H911" s="25">
        <v>2.6</v>
      </c>
      <c r="I911" s="25"/>
      <c r="J911" s="25">
        <f>ROUND(F911*G911*H911,2)</f>
        <v>3.64</v>
      </c>
      <c r="K911" s="15"/>
      <c r="W911" s="1"/>
      <c r="X911" s="1"/>
      <c r="Y911" s="1"/>
      <c r="Z911" s="1"/>
      <c r="AA911" s="1"/>
    </row>
    <row r="912" spans="1:27" outlineLevel="1" x14ac:dyDescent="0.25">
      <c r="A912" s="12"/>
      <c r="B912" s="12"/>
      <c r="C912" s="12"/>
      <c r="D912" s="12"/>
      <c r="E912" s="17" t="s">
        <v>958</v>
      </c>
      <c r="F912" s="25">
        <v>1</v>
      </c>
      <c r="G912" s="25">
        <v>1.4</v>
      </c>
      <c r="H912" s="25">
        <v>2.6</v>
      </c>
      <c r="I912" s="25">
        <v>1</v>
      </c>
      <c r="J912" s="25">
        <f>ROUND(F912*(2*G912+2*H912)*I912,2)</f>
        <v>8</v>
      </c>
      <c r="K912" s="15"/>
      <c r="W912" s="1"/>
      <c r="X912" s="1"/>
      <c r="Y912" s="1"/>
      <c r="Z912" s="1"/>
      <c r="AA912" s="1"/>
    </row>
    <row r="913" spans="1:27" outlineLevel="1" x14ac:dyDescent="0.25">
      <c r="A913" s="12"/>
      <c r="B913" s="12"/>
      <c r="C913" s="12"/>
      <c r="D913" s="12"/>
      <c r="E913" s="17" t="s">
        <v>959</v>
      </c>
      <c r="F913" s="25">
        <v>1</v>
      </c>
      <c r="G913" s="25">
        <v>0.2</v>
      </c>
      <c r="H913" s="25">
        <v>0.3</v>
      </c>
      <c r="I913" s="25">
        <v>1.25</v>
      </c>
      <c r="J913" s="25">
        <f>ROUND(F913*(2*G913+2*H913)*I913,2)</f>
        <v>1.25</v>
      </c>
      <c r="K913" s="15"/>
      <c r="W913" s="1"/>
      <c r="X913" s="1"/>
      <c r="Y913" s="1"/>
      <c r="Z913" s="1"/>
      <c r="AA913" s="1"/>
    </row>
    <row r="914" spans="1:27" outlineLevel="1" x14ac:dyDescent="0.25">
      <c r="A914" s="12"/>
      <c r="B914" s="12"/>
      <c r="C914" s="12"/>
      <c r="D914" s="12"/>
      <c r="E914" s="17" t="s">
        <v>960</v>
      </c>
      <c r="F914" s="25">
        <v>1</v>
      </c>
      <c r="G914" s="25">
        <v>0.2</v>
      </c>
      <c r="H914" s="25">
        <v>0.85</v>
      </c>
      <c r="I914" s="25">
        <v>1.25</v>
      </c>
      <c r="J914" s="25">
        <f>ROUND(F914*(2*G914+2*H914)*I914,2)</f>
        <v>2.63</v>
      </c>
      <c r="K914" s="15"/>
      <c r="W914" s="1"/>
      <c r="X914" s="1"/>
      <c r="Y914" s="1"/>
      <c r="Z914" s="1"/>
      <c r="AA914" s="1"/>
    </row>
    <row r="915" spans="1:27" outlineLevel="1" x14ac:dyDescent="0.25">
      <c r="A915" s="12"/>
      <c r="B915" s="12"/>
      <c r="C915" s="12"/>
      <c r="D915" s="12"/>
      <c r="E915" s="17" t="s">
        <v>961</v>
      </c>
      <c r="F915" s="25">
        <v>2</v>
      </c>
      <c r="G915" s="25">
        <v>0.2</v>
      </c>
      <c r="H915" s="25">
        <v>0.3</v>
      </c>
      <c r="I915" s="25">
        <v>0.6</v>
      </c>
      <c r="J915" s="25">
        <f>ROUND(F915*(2*G915+2*H915)*I915,2)</f>
        <v>1.2</v>
      </c>
      <c r="K915" s="15"/>
      <c r="W915" s="1"/>
      <c r="X915" s="1"/>
      <c r="Y915" s="1"/>
      <c r="Z915" s="1"/>
      <c r="AA915" s="1"/>
    </row>
    <row r="916" spans="1:27" outlineLevel="1" x14ac:dyDescent="0.25">
      <c r="A916" s="12"/>
      <c r="B916" s="12"/>
      <c r="C916" s="12"/>
      <c r="D916" s="12"/>
      <c r="E916" s="13" t="s">
        <v>962</v>
      </c>
      <c r="F916" s="12"/>
      <c r="G916" s="25">
        <v>5</v>
      </c>
      <c r="H916" s="25">
        <v>0.2</v>
      </c>
      <c r="I916" s="12"/>
      <c r="J916" s="25">
        <f>ROUND(G916*H916,2)</f>
        <v>1</v>
      </c>
      <c r="K916" s="15"/>
      <c r="W916" s="1"/>
      <c r="X916" s="1"/>
      <c r="Y916" s="1"/>
      <c r="Z916" s="1"/>
      <c r="AA916" s="1"/>
    </row>
    <row r="917" spans="1:27" outlineLevel="1" x14ac:dyDescent="0.25">
      <c r="A917" s="12"/>
      <c r="B917" s="12"/>
      <c r="C917" s="12"/>
      <c r="D917" s="12"/>
      <c r="E917" s="13" t="s">
        <v>963</v>
      </c>
      <c r="F917" s="12"/>
      <c r="G917" s="25">
        <v>5</v>
      </c>
      <c r="H917" s="25"/>
      <c r="I917" s="25">
        <v>0.4</v>
      </c>
      <c r="J917" s="25">
        <f>ROUND(2*G917*I917,2)</f>
        <v>4</v>
      </c>
      <c r="K917" s="15"/>
      <c r="W917" s="1"/>
      <c r="X917" s="1"/>
      <c r="Y917" s="1"/>
      <c r="Z917" s="1"/>
      <c r="AA917" s="1"/>
    </row>
    <row r="918" spans="1:27" outlineLevel="1" x14ac:dyDescent="0.25">
      <c r="A918" s="12"/>
      <c r="B918" s="12"/>
      <c r="C918" s="12"/>
      <c r="D918" s="12"/>
      <c r="E918" s="13" t="s">
        <v>964</v>
      </c>
      <c r="F918" s="12"/>
      <c r="G918" s="25">
        <v>3.04</v>
      </c>
      <c r="H918" s="25">
        <v>0.2</v>
      </c>
      <c r="I918" s="12"/>
      <c r="J918" s="25">
        <f>ROUND(G918*H918,2)</f>
        <v>0.61</v>
      </c>
      <c r="K918" s="15"/>
      <c r="W918" s="1"/>
      <c r="X918" s="1"/>
      <c r="Y918" s="1"/>
      <c r="Z918" s="1"/>
      <c r="AA918" s="1"/>
    </row>
    <row r="919" spans="1:27" outlineLevel="1" x14ac:dyDescent="0.25">
      <c r="A919" s="12"/>
      <c r="B919" s="12"/>
      <c r="C919" s="12"/>
      <c r="D919" s="12"/>
      <c r="E919" s="13" t="s">
        <v>965</v>
      </c>
      <c r="F919" s="12"/>
      <c r="G919" s="25">
        <v>3.04</v>
      </c>
      <c r="H919" s="25"/>
      <c r="I919" s="25">
        <v>0.6</v>
      </c>
      <c r="J919" s="25">
        <f>ROUND(2*G919*I919,2)</f>
        <v>3.65</v>
      </c>
      <c r="K919" s="15"/>
      <c r="W919" s="1"/>
      <c r="X919" s="1"/>
      <c r="Y919" s="1"/>
      <c r="Z919" s="1"/>
      <c r="AA919" s="1"/>
    </row>
    <row r="920" spans="1:27" outlineLevel="1" x14ac:dyDescent="0.25">
      <c r="A920" s="12"/>
      <c r="B920" s="12"/>
      <c r="C920" s="12"/>
      <c r="D920" s="12"/>
      <c r="E920" s="13" t="s">
        <v>966</v>
      </c>
      <c r="F920" s="12"/>
      <c r="G920" s="25">
        <v>5.91</v>
      </c>
      <c r="H920" s="25">
        <v>0.8</v>
      </c>
      <c r="I920" s="12"/>
      <c r="J920" s="25">
        <f>ROUND(G920*H920,2)</f>
        <v>4.7300000000000004</v>
      </c>
      <c r="K920" s="15"/>
      <c r="W920" s="1"/>
      <c r="X920" s="1"/>
      <c r="Y920" s="1"/>
      <c r="Z920" s="1"/>
      <c r="AA920" s="1"/>
    </row>
    <row r="921" spans="1:27" outlineLevel="1" x14ac:dyDescent="0.25">
      <c r="A921" s="12"/>
      <c r="B921" s="12"/>
      <c r="C921" s="12"/>
      <c r="D921" s="12"/>
      <c r="E921" s="13" t="s">
        <v>967</v>
      </c>
      <c r="F921" s="12"/>
      <c r="G921" s="25">
        <v>5.91</v>
      </c>
      <c r="H921" s="25"/>
      <c r="I921" s="25">
        <v>0.8</v>
      </c>
      <c r="J921" s="25">
        <f>ROUND(2*G921*I921,2)</f>
        <v>9.4600000000000009</v>
      </c>
      <c r="K921" s="15"/>
      <c r="W921" s="1"/>
      <c r="X921" s="1"/>
      <c r="Y921" s="1"/>
      <c r="Z921" s="1"/>
      <c r="AA921" s="1"/>
    </row>
    <row r="922" spans="1:27" outlineLevel="1" x14ac:dyDescent="0.25">
      <c r="A922" s="12"/>
      <c r="B922" s="12"/>
      <c r="C922" s="12"/>
      <c r="D922" s="12"/>
      <c r="E922" s="13" t="s">
        <v>968</v>
      </c>
      <c r="F922" s="12"/>
      <c r="G922" s="25">
        <v>13.25</v>
      </c>
      <c r="H922" s="25">
        <v>0.3</v>
      </c>
      <c r="I922" s="12"/>
      <c r="J922" s="25">
        <f>ROUND(G922*H922,2)</f>
        <v>3.98</v>
      </c>
      <c r="K922" s="15"/>
      <c r="W922" s="1"/>
      <c r="X922" s="1"/>
      <c r="Y922" s="1"/>
      <c r="Z922" s="1"/>
      <c r="AA922" s="1"/>
    </row>
    <row r="923" spans="1:27" outlineLevel="1" x14ac:dyDescent="0.25">
      <c r="A923" s="12"/>
      <c r="B923" s="12"/>
      <c r="C923" s="12"/>
      <c r="D923" s="12"/>
      <c r="E923" s="13" t="s">
        <v>969</v>
      </c>
      <c r="F923" s="12"/>
      <c r="G923" s="25">
        <v>13.25</v>
      </c>
      <c r="H923" s="25"/>
      <c r="I923" s="25">
        <v>0.8</v>
      </c>
      <c r="J923" s="25">
        <f>ROUND(2*G923*I923,2)</f>
        <v>21.2</v>
      </c>
      <c r="K923" s="15"/>
      <c r="W923" s="1"/>
      <c r="X923" s="1"/>
      <c r="Y923" s="1"/>
      <c r="Z923" s="1"/>
      <c r="AA923" s="1"/>
    </row>
    <row r="924" spans="1:27" outlineLevel="1" x14ac:dyDescent="0.25">
      <c r="A924" s="12"/>
      <c r="B924" s="12"/>
      <c r="C924" s="12"/>
      <c r="D924" s="12"/>
      <c r="E924" s="13"/>
      <c r="F924" s="12"/>
      <c r="G924" s="12"/>
      <c r="H924" s="12"/>
      <c r="I924" s="12"/>
      <c r="J924" s="12"/>
      <c r="K924" s="15"/>
      <c r="W924" s="1"/>
      <c r="X924" s="1"/>
      <c r="Y924" s="1"/>
      <c r="Z924" s="1"/>
      <c r="AA924" s="1"/>
    </row>
    <row r="925" spans="1:27" outlineLevel="1" x14ac:dyDescent="0.25">
      <c r="A925" s="12" t="s">
        <v>10</v>
      </c>
      <c r="B925" s="12" t="s">
        <v>141</v>
      </c>
      <c r="C925" s="12"/>
      <c r="D925" s="12"/>
      <c r="E925" s="13" t="s">
        <v>129</v>
      </c>
      <c r="F925" s="12"/>
      <c r="G925" s="12"/>
      <c r="H925" s="12"/>
      <c r="I925" s="12"/>
      <c r="J925" s="12" t="s">
        <v>37</v>
      </c>
      <c r="K925" s="15"/>
      <c r="W925" s="1"/>
      <c r="X925" s="1"/>
      <c r="Y925" s="1"/>
      <c r="Z925" s="1"/>
      <c r="AA925" s="1"/>
    </row>
    <row r="926" spans="1:27" ht="24" outlineLevel="3" x14ac:dyDescent="0.25">
      <c r="A926" s="12" t="s">
        <v>13</v>
      </c>
      <c r="B926" s="12" t="s">
        <v>972</v>
      </c>
      <c r="C926" s="12" t="s">
        <v>23</v>
      </c>
      <c r="D926" s="12">
        <v>98546</v>
      </c>
      <c r="E926" s="13" t="s">
        <v>973</v>
      </c>
      <c r="F926" s="12"/>
      <c r="G926" s="12"/>
      <c r="H926" s="12"/>
      <c r="I926" s="12"/>
      <c r="J926" s="12" t="s">
        <v>88</v>
      </c>
      <c r="K926" s="15">
        <f>SUM(J928:J928)</f>
        <v>14.45</v>
      </c>
      <c r="W926" s="1"/>
      <c r="X926" s="1"/>
      <c r="Y926" s="1"/>
      <c r="Z926" s="1"/>
      <c r="AA926" s="1"/>
    </row>
    <row r="927" spans="1:27" outlineLevel="4" x14ac:dyDescent="0.25">
      <c r="A927" s="16"/>
      <c r="B927" s="12"/>
      <c r="C927" s="16"/>
      <c r="D927" s="16"/>
      <c r="E927" s="16" t="s">
        <v>231</v>
      </c>
      <c r="F927" s="25" t="s">
        <v>85</v>
      </c>
      <c r="G927" s="16"/>
      <c r="H927" s="16"/>
      <c r="I927" s="16"/>
      <c r="J927" s="16" t="s">
        <v>227</v>
      </c>
      <c r="K927" s="18"/>
      <c r="W927" s="1"/>
      <c r="X927" s="1"/>
      <c r="Y927" s="1"/>
      <c r="Z927" s="1"/>
      <c r="AA927" s="1"/>
    </row>
    <row r="928" spans="1:27" outlineLevel="4" x14ac:dyDescent="0.25">
      <c r="A928" s="16"/>
      <c r="B928" s="12"/>
      <c r="C928" s="16"/>
      <c r="D928" s="16"/>
      <c r="E928" s="17" t="s">
        <v>974</v>
      </c>
      <c r="F928" s="25">
        <v>14.45</v>
      </c>
      <c r="G928" s="25"/>
      <c r="H928" s="25"/>
      <c r="I928" s="16"/>
      <c r="J928" s="25">
        <f>ROUND(F928,2)</f>
        <v>14.45</v>
      </c>
      <c r="K928" s="18"/>
      <c r="W928" s="1"/>
      <c r="X928" s="1"/>
      <c r="Y928" s="1"/>
      <c r="Z928" s="1"/>
      <c r="AA928" s="1"/>
    </row>
    <row r="929" spans="1:27" outlineLevel="2" x14ac:dyDescent="0.25">
      <c r="A929" s="12"/>
      <c r="B929" s="12"/>
      <c r="C929" s="12"/>
      <c r="D929" s="12"/>
      <c r="E929" s="13"/>
      <c r="F929" s="12"/>
      <c r="G929" s="12"/>
      <c r="H929" s="12"/>
      <c r="I929" s="12"/>
      <c r="J929" s="12"/>
      <c r="K929" s="14"/>
      <c r="W929" s="1"/>
      <c r="X929" s="1"/>
      <c r="Y929" s="1"/>
      <c r="Z929" s="1"/>
      <c r="AA929" s="1"/>
    </row>
    <row r="930" spans="1:27" ht="24" outlineLevel="3" x14ac:dyDescent="0.25">
      <c r="A930" s="12" t="s">
        <v>13</v>
      </c>
      <c r="B930" s="12" t="s">
        <v>975</v>
      </c>
      <c r="C930" s="12" t="s">
        <v>23</v>
      </c>
      <c r="D930" s="12">
        <v>98565</v>
      </c>
      <c r="E930" s="13" t="s">
        <v>976</v>
      </c>
      <c r="F930" s="12"/>
      <c r="G930" s="12"/>
      <c r="H930" s="12"/>
      <c r="I930" s="12"/>
      <c r="J930" s="12" t="s">
        <v>88</v>
      </c>
      <c r="K930" s="15">
        <f>SUM(J932:J932)</f>
        <v>14.45</v>
      </c>
      <c r="W930" s="1"/>
      <c r="X930" s="1"/>
      <c r="Y930" s="1"/>
      <c r="Z930" s="1"/>
      <c r="AA930" s="1"/>
    </row>
    <row r="931" spans="1:27" outlineLevel="4" x14ac:dyDescent="0.25">
      <c r="A931" s="16"/>
      <c r="B931" s="12"/>
      <c r="C931" s="16"/>
      <c r="D931" s="16"/>
      <c r="E931" s="16" t="s">
        <v>231</v>
      </c>
      <c r="F931" s="25" t="s">
        <v>85</v>
      </c>
      <c r="G931" s="16"/>
      <c r="H931" s="16"/>
      <c r="I931" s="16"/>
      <c r="J931" s="16" t="s">
        <v>227</v>
      </c>
      <c r="K931" s="18"/>
      <c r="W931" s="1"/>
      <c r="X931" s="1"/>
      <c r="Y931" s="1"/>
      <c r="Z931" s="1"/>
      <c r="AA931" s="1"/>
    </row>
    <row r="932" spans="1:27" outlineLevel="4" x14ac:dyDescent="0.25">
      <c r="A932" s="16"/>
      <c r="B932" s="12"/>
      <c r="C932" s="16"/>
      <c r="D932" s="16"/>
      <c r="E932" s="17" t="s">
        <v>974</v>
      </c>
      <c r="F932" s="25">
        <v>14.45</v>
      </c>
      <c r="G932" s="25"/>
      <c r="H932" s="25"/>
      <c r="I932" s="16"/>
      <c r="J932" s="25">
        <f>ROUND(F932,2)</f>
        <v>14.45</v>
      </c>
      <c r="K932" s="18"/>
      <c r="W932" s="1"/>
      <c r="X932" s="1"/>
      <c r="Y932" s="1"/>
      <c r="Z932" s="1"/>
      <c r="AA932" s="1"/>
    </row>
    <row r="933" spans="1:27" outlineLevel="2" x14ac:dyDescent="0.25">
      <c r="A933" s="12"/>
      <c r="B933" s="12"/>
      <c r="C933" s="12"/>
      <c r="D933" s="12"/>
      <c r="E933" s="13"/>
      <c r="F933" s="12"/>
      <c r="G933" s="12"/>
      <c r="H933" s="12"/>
      <c r="I933" s="12"/>
      <c r="J933" s="12"/>
      <c r="K933" s="14"/>
      <c r="W933" s="1"/>
      <c r="X933" s="1"/>
      <c r="Y933" s="1"/>
      <c r="Z933" s="1"/>
      <c r="AA933" s="1"/>
    </row>
    <row r="934" spans="1:27" outlineLevel="1" x14ac:dyDescent="0.25">
      <c r="A934" s="12" t="s">
        <v>10</v>
      </c>
      <c r="B934" s="12" t="s">
        <v>142</v>
      </c>
      <c r="C934" s="12"/>
      <c r="D934" s="12"/>
      <c r="E934" s="13" t="s">
        <v>1108</v>
      </c>
      <c r="F934" s="12"/>
      <c r="G934" s="12"/>
      <c r="H934" s="12"/>
      <c r="I934" s="12"/>
      <c r="J934" s="12" t="s">
        <v>37</v>
      </c>
      <c r="K934" s="15"/>
      <c r="W934" s="1"/>
      <c r="X934" s="1"/>
      <c r="Y934" s="1"/>
      <c r="Z934" s="1"/>
      <c r="AA934" s="1"/>
    </row>
    <row r="935" spans="1:27" ht="24" outlineLevel="3" x14ac:dyDescent="0.25">
      <c r="A935" s="12" t="s">
        <v>13</v>
      </c>
      <c r="B935" s="12" t="s">
        <v>977</v>
      </c>
      <c r="C935" s="12" t="s">
        <v>23</v>
      </c>
      <c r="D935" s="12">
        <v>98562</v>
      </c>
      <c r="E935" s="13" t="s">
        <v>971</v>
      </c>
      <c r="F935" s="12"/>
      <c r="G935" s="12"/>
      <c r="H935" s="12"/>
      <c r="I935" s="12"/>
      <c r="J935" s="12" t="s">
        <v>88</v>
      </c>
      <c r="K935" s="15">
        <f>SUM(J937:J939)</f>
        <v>31.25</v>
      </c>
      <c r="W935" s="1"/>
      <c r="X935" s="1"/>
      <c r="Y935" s="1"/>
      <c r="Z935" s="1"/>
      <c r="AA935" s="1"/>
    </row>
    <row r="936" spans="1:27" outlineLevel="4" x14ac:dyDescent="0.25">
      <c r="A936" s="16"/>
      <c r="B936" s="12"/>
      <c r="C936" s="16"/>
      <c r="D936" s="16"/>
      <c r="E936" s="17"/>
      <c r="F936" s="25" t="s">
        <v>85</v>
      </c>
      <c r="G936" s="16"/>
      <c r="H936" s="16"/>
      <c r="I936" s="16"/>
      <c r="J936" s="16" t="s">
        <v>227</v>
      </c>
      <c r="K936" s="18"/>
      <c r="W936" s="1"/>
      <c r="X936" s="1"/>
      <c r="Y936" s="1"/>
      <c r="Z936" s="1"/>
      <c r="AA936" s="1"/>
    </row>
    <row r="937" spans="1:27" outlineLevel="4" x14ac:dyDescent="0.25">
      <c r="A937" s="16"/>
      <c r="B937" s="12"/>
      <c r="C937" s="16"/>
      <c r="D937" s="16"/>
      <c r="E937" s="17" t="s">
        <v>548</v>
      </c>
      <c r="F937" s="25">
        <v>6.44</v>
      </c>
      <c r="G937" s="25"/>
      <c r="H937" s="16"/>
      <c r="I937" s="16"/>
      <c r="J937" s="25">
        <f>F937</f>
        <v>6.44</v>
      </c>
      <c r="K937" s="18"/>
      <c r="W937" s="1"/>
      <c r="X937" s="1"/>
      <c r="Y937" s="1"/>
      <c r="Z937" s="1"/>
      <c r="AA937" s="1"/>
    </row>
    <row r="938" spans="1:27" outlineLevel="4" x14ac:dyDescent="0.25">
      <c r="A938" s="16"/>
      <c r="B938" s="12"/>
      <c r="C938" s="16"/>
      <c r="D938" s="16"/>
      <c r="E938" s="17" t="s">
        <v>549</v>
      </c>
      <c r="F938" s="25">
        <v>6.2</v>
      </c>
      <c r="G938" s="16"/>
      <c r="H938" s="16"/>
      <c r="I938" s="16"/>
      <c r="J938" s="25">
        <f>F938</f>
        <v>6.2</v>
      </c>
      <c r="K938" s="18"/>
      <c r="W938" s="1"/>
      <c r="X938" s="1"/>
      <c r="Y938" s="1"/>
      <c r="Z938" s="1"/>
      <c r="AA938" s="1"/>
    </row>
    <row r="939" spans="1:27" outlineLevel="4" x14ac:dyDescent="0.25">
      <c r="A939" s="16"/>
      <c r="B939" s="12"/>
      <c r="C939" s="16"/>
      <c r="D939" s="16"/>
      <c r="E939" s="17" t="s">
        <v>1080</v>
      </c>
      <c r="F939" s="25">
        <v>18.61</v>
      </c>
      <c r="G939" s="16"/>
      <c r="H939" s="16"/>
      <c r="I939" s="16"/>
      <c r="J939" s="25">
        <f>F939</f>
        <v>18.61</v>
      </c>
      <c r="K939" s="18"/>
      <c r="W939" s="1"/>
      <c r="X939" s="1"/>
      <c r="Y939" s="1"/>
      <c r="Z939" s="1"/>
      <c r="AA939" s="1"/>
    </row>
    <row r="940" spans="1:27" outlineLevel="2" x14ac:dyDescent="0.25">
      <c r="A940" s="12"/>
      <c r="B940" s="12"/>
      <c r="C940" s="12"/>
      <c r="D940" s="12"/>
      <c r="E940" s="13"/>
      <c r="F940" s="12"/>
      <c r="G940" s="12"/>
      <c r="H940" s="12"/>
      <c r="I940" s="12"/>
      <c r="J940" s="12"/>
      <c r="K940" s="14"/>
      <c r="W940" s="1"/>
      <c r="X940" s="1"/>
      <c r="Y940" s="1"/>
      <c r="Z940" s="1"/>
      <c r="AA940" s="1"/>
    </row>
    <row r="941" spans="1:27" x14ac:dyDescent="0.25">
      <c r="A941" s="12" t="s">
        <v>8</v>
      </c>
      <c r="B941" s="12">
        <v>7</v>
      </c>
      <c r="C941" s="12"/>
      <c r="D941" s="12"/>
      <c r="E941" s="13" t="s">
        <v>159</v>
      </c>
      <c r="F941" s="12"/>
      <c r="G941" s="12"/>
      <c r="H941" s="12"/>
      <c r="I941" s="12"/>
      <c r="J941" s="12"/>
      <c r="K941" s="14"/>
      <c r="W941" s="1"/>
      <c r="X941" s="1"/>
      <c r="Y941" s="1"/>
      <c r="Z941" s="1"/>
      <c r="AA941" s="1"/>
    </row>
    <row r="942" spans="1:27" outlineLevel="1" x14ac:dyDescent="0.25">
      <c r="A942" s="12" t="s">
        <v>10</v>
      </c>
      <c r="B942" s="12" t="s">
        <v>162</v>
      </c>
      <c r="C942" s="12"/>
      <c r="D942" s="12"/>
      <c r="E942" s="13" t="s">
        <v>161</v>
      </c>
      <c r="F942" s="12"/>
      <c r="G942" s="12"/>
      <c r="H942" s="12"/>
      <c r="I942" s="12"/>
      <c r="J942" s="12"/>
      <c r="K942" s="15"/>
      <c r="W942" s="1"/>
      <c r="X942" s="1"/>
      <c r="Y942" s="1"/>
      <c r="Z942" s="1"/>
      <c r="AA942" s="1"/>
    </row>
    <row r="943" spans="1:27" outlineLevel="3" x14ac:dyDescent="0.25">
      <c r="A943" s="12" t="s">
        <v>13</v>
      </c>
      <c r="B943" s="12" t="s">
        <v>375</v>
      </c>
      <c r="C943" s="12" t="s">
        <v>23</v>
      </c>
      <c r="D943" s="12">
        <v>93358</v>
      </c>
      <c r="E943" s="13" t="s">
        <v>275</v>
      </c>
      <c r="F943" s="12"/>
      <c r="G943" s="12"/>
      <c r="H943" s="12"/>
      <c r="I943" s="12"/>
      <c r="J943" s="12" t="s">
        <v>89</v>
      </c>
      <c r="K943" s="15">
        <f>SUM(J945:J951)</f>
        <v>9.0300000000000011</v>
      </c>
      <c r="W943" s="1"/>
      <c r="X943" s="1"/>
      <c r="Y943" s="1"/>
      <c r="Z943" s="1"/>
      <c r="AA943" s="1"/>
    </row>
    <row r="944" spans="1:27" outlineLevel="4" x14ac:dyDescent="0.25">
      <c r="A944" s="16"/>
      <c r="B944" s="12"/>
      <c r="C944" s="16"/>
      <c r="D944" s="16"/>
      <c r="E944" s="17"/>
      <c r="F944" s="25" t="s">
        <v>270</v>
      </c>
      <c r="G944" s="16" t="s">
        <v>224</v>
      </c>
      <c r="H944" s="16" t="s">
        <v>277</v>
      </c>
      <c r="I944" s="16" t="s">
        <v>232</v>
      </c>
      <c r="J944" s="16" t="s">
        <v>278</v>
      </c>
      <c r="K944" s="18"/>
      <c r="W944" s="1"/>
      <c r="X944" s="1"/>
      <c r="Y944" s="1"/>
      <c r="Z944" s="1"/>
      <c r="AA944" s="1"/>
    </row>
    <row r="945" spans="1:27" outlineLevel="4" x14ac:dyDescent="0.25">
      <c r="A945" s="16"/>
      <c r="B945" s="12"/>
      <c r="C945" s="16"/>
      <c r="D945" s="16"/>
      <c r="E945" s="17" t="s">
        <v>373</v>
      </c>
      <c r="F945" s="25"/>
      <c r="G945" s="25">
        <v>17.899999999999999</v>
      </c>
      <c r="H945" s="25">
        <v>0.2</v>
      </c>
      <c r="I945" s="25">
        <v>0.4</v>
      </c>
      <c r="J945" s="25">
        <f>ROUND(G945*H945*I945,2)</f>
        <v>1.43</v>
      </c>
      <c r="K945" s="18"/>
      <c r="W945" s="1"/>
      <c r="X945" s="1"/>
      <c r="Y945" s="1"/>
      <c r="Z945" s="1"/>
      <c r="AA945" s="1"/>
    </row>
    <row r="946" spans="1:27" outlineLevel="4" x14ac:dyDescent="0.25">
      <c r="A946" s="16"/>
      <c r="B946" s="12"/>
      <c r="C946" s="16"/>
      <c r="D946" s="16"/>
      <c r="E946" s="17" t="s">
        <v>276</v>
      </c>
      <c r="F946" s="25">
        <v>1</v>
      </c>
      <c r="G946" s="25">
        <v>1</v>
      </c>
      <c r="H946" s="25">
        <v>1</v>
      </c>
      <c r="I946" s="25">
        <v>0.7</v>
      </c>
      <c r="J946" s="25">
        <f>ROUND(F946*G946*H946*I946,2)</f>
        <v>0.7</v>
      </c>
      <c r="K946" s="18"/>
      <c r="W946" s="1"/>
      <c r="X946" s="1"/>
      <c r="Y946" s="1"/>
      <c r="Z946" s="1"/>
      <c r="AA946" s="1"/>
    </row>
    <row r="947" spans="1:27" outlineLevel="4" x14ac:dyDescent="0.25">
      <c r="A947" s="16"/>
      <c r="B947" s="12"/>
      <c r="C947" s="16"/>
      <c r="D947" s="16"/>
      <c r="E947" s="17" t="s">
        <v>279</v>
      </c>
      <c r="F947" s="25"/>
      <c r="G947" s="25">
        <v>20.100000000000001</v>
      </c>
      <c r="H947" s="25">
        <v>0.2</v>
      </c>
      <c r="I947" s="25">
        <v>0.4</v>
      </c>
      <c r="J947" s="25">
        <f>ROUND(G947*H947*I947,2)</f>
        <v>1.61</v>
      </c>
      <c r="K947" s="18"/>
      <c r="W947" s="1"/>
      <c r="X947" s="1"/>
      <c r="Y947" s="1"/>
      <c r="Z947" s="1"/>
      <c r="AA947" s="1"/>
    </row>
    <row r="948" spans="1:27" outlineLevel="4" x14ac:dyDescent="0.25">
      <c r="A948" s="16"/>
      <c r="B948" s="12"/>
      <c r="C948" s="16"/>
      <c r="D948" s="16"/>
      <c r="E948" s="17" t="s">
        <v>303</v>
      </c>
      <c r="F948" s="25"/>
      <c r="G948" s="25">
        <v>0.6</v>
      </c>
      <c r="H948" s="25"/>
      <c r="I948" s="25">
        <v>0.5</v>
      </c>
      <c r="J948" s="25">
        <f>ROUND(PI()*((G948^2)/4)*I948,2)</f>
        <v>0.14000000000000001</v>
      </c>
      <c r="K948" s="18"/>
      <c r="W948" s="1"/>
      <c r="X948" s="1"/>
      <c r="Y948" s="1"/>
      <c r="Z948" s="1"/>
      <c r="AA948" s="1"/>
    </row>
    <row r="949" spans="1:27" outlineLevel="4" x14ac:dyDescent="0.25">
      <c r="A949" s="16"/>
      <c r="B949" s="12"/>
      <c r="C949" s="16"/>
      <c r="D949" s="16"/>
      <c r="E949" s="17" t="s">
        <v>310</v>
      </c>
      <c r="F949" s="25">
        <v>4</v>
      </c>
      <c r="G949" s="25">
        <v>1</v>
      </c>
      <c r="H949" s="25">
        <v>1</v>
      </c>
      <c r="I949" s="25">
        <v>0.7</v>
      </c>
      <c r="J949" s="25">
        <f>ROUND(F949*G949*H949*I949,2)</f>
        <v>2.8</v>
      </c>
      <c r="K949" s="18"/>
      <c r="W949" s="1"/>
      <c r="X949" s="1"/>
      <c r="Y949" s="1"/>
      <c r="Z949" s="1"/>
      <c r="AA949" s="1"/>
    </row>
    <row r="950" spans="1:27" outlineLevel="4" x14ac:dyDescent="0.25">
      <c r="A950" s="16"/>
      <c r="B950" s="12"/>
      <c r="C950" s="16"/>
      <c r="D950" s="16"/>
      <c r="E950" s="17" t="s">
        <v>310</v>
      </c>
      <c r="F950" s="25">
        <v>1</v>
      </c>
      <c r="G950" s="25">
        <v>1.4</v>
      </c>
      <c r="H950" s="25">
        <v>1.4</v>
      </c>
      <c r="I950" s="25">
        <v>0.7</v>
      </c>
      <c r="J950" s="25">
        <f>ROUND(F950*G950*H950*I950,2)</f>
        <v>1.37</v>
      </c>
      <c r="K950" s="18"/>
      <c r="W950" s="1"/>
      <c r="X950" s="1"/>
      <c r="Y950" s="1"/>
      <c r="Z950" s="1"/>
      <c r="AA950" s="1"/>
    </row>
    <row r="951" spans="1:27" outlineLevel="4" x14ac:dyDescent="0.25">
      <c r="A951" s="16"/>
      <c r="B951" s="12"/>
      <c r="C951" s="16"/>
      <c r="D951" s="16"/>
      <c r="E951" s="17" t="s">
        <v>312</v>
      </c>
      <c r="F951" s="25"/>
      <c r="G951" s="25">
        <v>12.2</v>
      </c>
      <c r="H951" s="25">
        <v>0.2</v>
      </c>
      <c r="I951" s="25">
        <v>0.4</v>
      </c>
      <c r="J951" s="25">
        <f>ROUND(G951*H951*I951,2)</f>
        <v>0.98</v>
      </c>
      <c r="K951" s="18"/>
      <c r="W951" s="1"/>
      <c r="X951" s="1"/>
      <c r="Y951" s="1"/>
      <c r="Z951" s="1"/>
      <c r="AA951" s="1"/>
    </row>
    <row r="952" spans="1:27" outlineLevel="4" x14ac:dyDescent="0.25">
      <c r="A952" s="16"/>
      <c r="B952" s="12"/>
      <c r="C952" s="16"/>
      <c r="D952" s="16"/>
      <c r="E952" s="17"/>
      <c r="F952" s="25"/>
      <c r="G952" s="25"/>
      <c r="H952" s="25"/>
      <c r="I952" s="25"/>
      <c r="J952" s="25"/>
      <c r="K952" s="18"/>
      <c r="W952" s="1"/>
      <c r="X952" s="1"/>
      <c r="Y952" s="1"/>
      <c r="Z952" s="1"/>
      <c r="AA952" s="1"/>
    </row>
    <row r="953" spans="1:27" ht="48" outlineLevel="3" x14ac:dyDescent="0.25">
      <c r="A953" s="12" t="s">
        <v>13</v>
      </c>
      <c r="B953" s="12" t="s">
        <v>376</v>
      </c>
      <c r="C953" s="12" t="s">
        <v>23</v>
      </c>
      <c r="D953" s="12">
        <v>90102</v>
      </c>
      <c r="E953" s="13" t="s">
        <v>296</v>
      </c>
      <c r="F953" s="12"/>
      <c r="G953" s="12"/>
      <c r="H953" s="12"/>
      <c r="I953" s="12"/>
      <c r="J953" s="12" t="s">
        <v>89</v>
      </c>
      <c r="K953" s="15">
        <f>SUM(J955:J957)</f>
        <v>11.540000000000001</v>
      </c>
      <c r="W953" s="1"/>
      <c r="X953" s="1"/>
      <c r="Y953" s="1"/>
      <c r="Z953" s="1"/>
      <c r="AA953" s="1"/>
    </row>
    <row r="954" spans="1:27" outlineLevel="4" x14ac:dyDescent="0.25">
      <c r="A954" s="16"/>
      <c r="B954" s="12"/>
      <c r="C954" s="16"/>
      <c r="D954" s="16"/>
      <c r="E954" s="17"/>
      <c r="F954" s="25" t="s">
        <v>297</v>
      </c>
      <c r="G954" s="16" t="s">
        <v>232</v>
      </c>
      <c r="H954" s="16"/>
      <c r="I954" s="16"/>
      <c r="J954" s="16" t="s">
        <v>278</v>
      </c>
      <c r="K954" s="18"/>
      <c r="W954" s="1"/>
      <c r="X954" s="1"/>
      <c r="Y954" s="1"/>
      <c r="Z954" s="1"/>
      <c r="AA954" s="1"/>
    </row>
    <row r="955" spans="1:27" outlineLevel="4" x14ac:dyDescent="0.25">
      <c r="A955" s="16"/>
      <c r="B955" s="12"/>
      <c r="C955" s="16"/>
      <c r="D955" s="16"/>
      <c r="E955" s="17" t="s">
        <v>287</v>
      </c>
      <c r="F955" s="25">
        <v>1.4</v>
      </c>
      <c r="G955" s="25">
        <v>2.75</v>
      </c>
      <c r="H955" s="25"/>
      <c r="I955" s="25"/>
      <c r="J955" s="25">
        <f>ROUND(PI()*((F955^2)/4)*G955,2)</f>
        <v>4.2300000000000004</v>
      </c>
      <c r="K955" s="18"/>
      <c r="W955" s="1"/>
      <c r="X955" s="1"/>
      <c r="Y955" s="1"/>
      <c r="Z955" s="1"/>
      <c r="AA955" s="1"/>
    </row>
    <row r="956" spans="1:27" outlineLevel="4" x14ac:dyDescent="0.25">
      <c r="A956" s="16"/>
      <c r="B956" s="12"/>
      <c r="C956" s="16"/>
      <c r="D956" s="16"/>
      <c r="E956" s="17" t="s">
        <v>290</v>
      </c>
      <c r="F956" s="25">
        <v>1.4</v>
      </c>
      <c r="G956" s="25">
        <v>2.2999999999999998</v>
      </c>
      <c r="H956" s="25"/>
      <c r="I956" s="25"/>
      <c r="J956" s="25">
        <f t="shared" ref="J956:J957" si="31">ROUND(PI()*((F956^2)/4)*G956,2)</f>
        <v>3.54</v>
      </c>
      <c r="K956" s="18"/>
      <c r="W956" s="1"/>
      <c r="X956" s="1"/>
      <c r="Y956" s="1"/>
      <c r="Z956" s="1"/>
      <c r="AA956" s="1"/>
    </row>
    <row r="957" spans="1:27" outlineLevel="4" x14ac:dyDescent="0.25">
      <c r="A957" s="16"/>
      <c r="B957" s="12"/>
      <c r="C957" s="16"/>
      <c r="D957" s="16"/>
      <c r="E957" s="17" t="s">
        <v>293</v>
      </c>
      <c r="F957" s="25">
        <v>1.4</v>
      </c>
      <c r="G957" s="25">
        <v>2.4500000000000002</v>
      </c>
      <c r="H957" s="25"/>
      <c r="I957" s="25"/>
      <c r="J957" s="25">
        <f t="shared" si="31"/>
        <v>3.77</v>
      </c>
      <c r="K957" s="18"/>
      <c r="W957" s="1"/>
      <c r="X957" s="1"/>
      <c r="Y957" s="1"/>
      <c r="Z957" s="1"/>
      <c r="AA957" s="1"/>
    </row>
    <row r="958" spans="1:27" outlineLevel="4" x14ac:dyDescent="0.25">
      <c r="A958" s="16"/>
      <c r="B958" s="12"/>
      <c r="C958" s="16"/>
      <c r="D958" s="16"/>
      <c r="E958" s="17"/>
      <c r="F958" s="25"/>
      <c r="G958" s="16"/>
      <c r="H958" s="16"/>
      <c r="I958" s="16"/>
      <c r="J958" s="16"/>
      <c r="K958" s="18"/>
      <c r="W958" s="1"/>
      <c r="X958" s="1"/>
      <c r="Y958" s="1"/>
      <c r="Z958" s="1"/>
      <c r="AA958" s="1"/>
    </row>
    <row r="959" spans="1:27" outlineLevel="3" x14ac:dyDescent="0.25">
      <c r="A959" s="12" t="s">
        <v>13</v>
      </c>
      <c r="B959" s="12" t="s">
        <v>377</v>
      </c>
      <c r="C959" s="12" t="s">
        <v>23</v>
      </c>
      <c r="D959" s="12">
        <v>104737</v>
      </c>
      <c r="E959" s="13" t="s">
        <v>281</v>
      </c>
      <c r="F959" s="12"/>
      <c r="G959" s="12"/>
      <c r="H959" s="12"/>
      <c r="I959" s="12"/>
      <c r="J959" s="12" t="s">
        <v>89</v>
      </c>
      <c r="K959" s="15">
        <f>SUM(J961:J968)</f>
        <v>8.92</v>
      </c>
      <c r="W959" s="1"/>
      <c r="X959" s="1"/>
      <c r="Y959" s="1"/>
      <c r="Z959" s="1"/>
      <c r="AA959" s="1"/>
    </row>
    <row r="960" spans="1:27" ht="36" outlineLevel="4" x14ac:dyDescent="0.25">
      <c r="A960" s="16"/>
      <c r="B960" s="12"/>
      <c r="C960" s="16"/>
      <c r="D960" s="16"/>
      <c r="E960" s="17"/>
      <c r="F960" s="25" t="s">
        <v>282</v>
      </c>
      <c r="G960" s="16" t="s">
        <v>283</v>
      </c>
      <c r="H960" s="16"/>
      <c r="I960" s="16"/>
      <c r="J960" s="16" t="s">
        <v>278</v>
      </c>
      <c r="K960" s="18"/>
      <c r="W960" s="1"/>
      <c r="X960" s="1"/>
      <c r="Y960" s="1"/>
      <c r="Z960" s="1"/>
      <c r="AA960" s="1"/>
    </row>
    <row r="961" spans="1:27" outlineLevel="4" x14ac:dyDescent="0.25">
      <c r="A961" s="16"/>
      <c r="B961" s="12"/>
      <c r="C961" s="16"/>
      <c r="D961" s="16"/>
      <c r="E961" s="17" t="s">
        <v>373</v>
      </c>
      <c r="F961" s="25">
        <v>1.43</v>
      </c>
      <c r="G961" s="25">
        <v>0.01</v>
      </c>
      <c r="H961" s="25"/>
      <c r="I961" s="25"/>
      <c r="J961" s="25">
        <f t="shared" ref="J961:J968" si="32">ROUND(F961-G961,2)</f>
        <v>1.42</v>
      </c>
      <c r="K961" s="18"/>
      <c r="W961" s="1"/>
      <c r="X961" s="1"/>
      <c r="Y961" s="1"/>
      <c r="Z961" s="1"/>
      <c r="AA961" s="1"/>
    </row>
    <row r="962" spans="1:27" outlineLevel="4" x14ac:dyDescent="0.25">
      <c r="A962" s="16"/>
      <c r="B962" s="12"/>
      <c r="C962" s="16"/>
      <c r="D962" s="16"/>
      <c r="E962" s="17" t="s">
        <v>276</v>
      </c>
      <c r="F962" s="25">
        <v>0.7</v>
      </c>
      <c r="G962" s="25">
        <v>0.45</v>
      </c>
      <c r="H962" s="25"/>
      <c r="I962" s="25"/>
      <c r="J962" s="25">
        <f t="shared" si="32"/>
        <v>0.25</v>
      </c>
      <c r="K962" s="18"/>
      <c r="W962" s="1"/>
      <c r="X962" s="1"/>
      <c r="Y962" s="1"/>
      <c r="Z962" s="1"/>
      <c r="AA962" s="1"/>
    </row>
    <row r="963" spans="1:27" outlineLevel="4" x14ac:dyDescent="0.25">
      <c r="A963" s="16"/>
      <c r="B963" s="12"/>
      <c r="C963" s="16"/>
      <c r="D963" s="16"/>
      <c r="E963" s="17" t="s">
        <v>279</v>
      </c>
      <c r="F963" s="25">
        <v>1.61</v>
      </c>
      <c r="G963" s="25">
        <v>0.16</v>
      </c>
      <c r="H963" s="25"/>
      <c r="I963" s="25"/>
      <c r="J963" s="25">
        <f t="shared" si="32"/>
        <v>1.45</v>
      </c>
      <c r="K963" s="18"/>
      <c r="W963" s="1"/>
      <c r="X963" s="1"/>
      <c r="Y963" s="1"/>
      <c r="Z963" s="1"/>
      <c r="AA963" s="1"/>
    </row>
    <row r="964" spans="1:27" outlineLevel="4" x14ac:dyDescent="0.25">
      <c r="A964" s="16"/>
      <c r="B964" s="12"/>
      <c r="C964" s="16"/>
      <c r="D964" s="16"/>
      <c r="E964" s="17" t="s">
        <v>294</v>
      </c>
      <c r="F964" s="25">
        <v>11.54</v>
      </c>
      <c r="G964" s="25">
        <v>8.48</v>
      </c>
      <c r="H964" s="25"/>
      <c r="I964" s="25"/>
      <c r="J964" s="25">
        <f t="shared" si="32"/>
        <v>3.06</v>
      </c>
      <c r="K964" s="18"/>
      <c r="W964" s="1"/>
      <c r="X964" s="1"/>
      <c r="Y964" s="1"/>
      <c r="Z964" s="1"/>
      <c r="AA964" s="1"/>
    </row>
    <row r="965" spans="1:27" outlineLevel="4" x14ac:dyDescent="0.25">
      <c r="A965" s="16"/>
      <c r="B965" s="12"/>
      <c r="C965" s="16"/>
      <c r="D965" s="16"/>
      <c r="E965" s="17" t="s">
        <v>303</v>
      </c>
      <c r="F965" s="25">
        <v>0.14000000000000001</v>
      </c>
      <c r="G965" s="25">
        <v>0.1</v>
      </c>
      <c r="H965" s="25"/>
      <c r="I965" s="25"/>
      <c r="J965" s="25">
        <f t="shared" si="32"/>
        <v>0.04</v>
      </c>
      <c r="K965" s="18"/>
      <c r="W965" s="1"/>
      <c r="X965" s="1"/>
      <c r="Y965" s="1"/>
      <c r="Z965" s="1"/>
      <c r="AA965" s="1"/>
    </row>
    <row r="966" spans="1:27" outlineLevel="4" x14ac:dyDescent="0.25">
      <c r="A966" s="16"/>
      <c r="B966" s="12"/>
      <c r="C966" s="16"/>
      <c r="D966" s="16"/>
      <c r="E966" s="17" t="s">
        <v>310</v>
      </c>
      <c r="F966" s="25">
        <v>2.8</v>
      </c>
      <c r="G966" s="25">
        <v>1.34</v>
      </c>
      <c r="H966" s="25"/>
      <c r="I966" s="25"/>
      <c r="J966" s="25">
        <f t="shared" si="32"/>
        <v>1.46</v>
      </c>
      <c r="K966" s="18"/>
      <c r="W966" s="1"/>
      <c r="X966" s="1"/>
      <c r="Y966" s="1"/>
      <c r="Z966" s="1"/>
      <c r="AA966" s="1"/>
    </row>
    <row r="967" spans="1:27" outlineLevel="4" x14ac:dyDescent="0.25">
      <c r="A967" s="16"/>
      <c r="B967" s="12"/>
      <c r="C967" s="16"/>
      <c r="D967" s="16"/>
      <c r="E967" s="17" t="s">
        <v>310</v>
      </c>
      <c r="F967" s="25">
        <v>1.37</v>
      </c>
      <c r="G967" s="25">
        <v>1.01</v>
      </c>
      <c r="H967" s="25"/>
      <c r="I967" s="25"/>
      <c r="J967" s="25">
        <f t="shared" ref="J967" si="33">ROUND(F967-G967,2)</f>
        <v>0.36</v>
      </c>
      <c r="K967" s="18"/>
      <c r="W967" s="1"/>
      <c r="X967" s="1"/>
      <c r="Y967" s="1"/>
      <c r="Z967" s="1"/>
      <c r="AA967" s="1"/>
    </row>
    <row r="968" spans="1:27" outlineLevel="4" x14ac:dyDescent="0.25">
      <c r="A968" s="16"/>
      <c r="B968" s="12"/>
      <c r="C968" s="16"/>
      <c r="D968" s="16"/>
      <c r="E968" s="17" t="s">
        <v>312</v>
      </c>
      <c r="F968" s="25">
        <v>0.98</v>
      </c>
      <c r="G968" s="25">
        <v>0.1</v>
      </c>
      <c r="H968" s="25"/>
      <c r="I968" s="25"/>
      <c r="J968" s="25">
        <f t="shared" si="32"/>
        <v>0.88</v>
      </c>
      <c r="K968" s="18"/>
      <c r="W968" s="1"/>
      <c r="X968" s="1"/>
      <c r="Y968" s="1"/>
      <c r="Z968" s="1"/>
      <c r="AA968" s="1"/>
    </row>
    <row r="969" spans="1:27" outlineLevel="1" x14ac:dyDescent="0.25">
      <c r="A969" s="12"/>
      <c r="B969" s="12"/>
      <c r="C969" s="12"/>
      <c r="D969" s="12"/>
      <c r="E969" s="13"/>
      <c r="F969" s="12"/>
      <c r="G969" s="12"/>
      <c r="H969" s="12"/>
      <c r="I969" s="12"/>
      <c r="J969" s="12"/>
      <c r="K969" s="15"/>
      <c r="W969" s="1"/>
      <c r="X969" s="1"/>
      <c r="Y969" s="1"/>
      <c r="Z969" s="1"/>
      <c r="AA969" s="1"/>
    </row>
    <row r="970" spans="1:27" outlineLevel="1" collapsed="1" x14ac:dyDescent="0.25">
      <c r="A970" s="12" t="s">
        <v>10</v>
      </c>
      <c r="B970" s="12" t="s">
        <v>164</v>
      </c>
      <c r="C970" s="12"/>
      <c r="D970" s="12"/>
      <c r="E970" s="13" t="s">
        <v>163</v>
      </c>
      <c r="F970" s="12"/>
      <c r="G970" s="12"/>
      <c r="H970" s="12"/>
      <c r="I970" s="12"/>
      <c r="J970" s="12" t="s">
        <v>37</v>
      </c>
      <c r="K970" s="15"/>
      <c r="W970" s="1"/>
      <c r="X970" s="1"/>
      <c r="Y970" s="1"/>
      <c r="Z970" s="1"/>
      <c r="AA970" s="1"/>
    </row>
    <row r="971" spans="1:27" outlineLevel="2" x14ac:dyDescent="0.25">
      <c r="A971" s="12" t="s">
        <v>72</v>
      </c>
      <c r="B971" s="12" t="s">
        <v>170</v>
      </c>
      <c r="C971" s="12"/>
      <c r="D971" s="12"/>
      <c r="E971" s="13" t="s">
        <v>320</v>
      </c>
      <c r="F971" s="12"/>
      <c r="G971" s="12"/>
      <c r="H971" s="12"/>
      <c r="I971" s="12"/>
      <c r="J971" s="12"/>
      <c r="K971" s="14"/>
      <c r="W971" s="1"/>
      <c r="X971" s="1"/>
      <c r="Y971" s="1"/>
      <c r="Z971" s="1"/>
      <c r="AA971" s="1"/>
    </row>
    <row r="972" spans="1:27" ht="24" outlineLevel="3" x14ac:dyDescent="0.25">
      <c r="A972" s="12" t="s">
        <v>13</v>
      </c>
      <c r="B972" s="12" t="s">
        <v>254</v>
      </c>
      <c r="C972" s="12" t="s">
        <v>23</v>
      </c>
      <c r="D972" s="12">
        <v>104994</v>
      </c>
      <c r="E972" s="13" t="s">
        <v>326</v>
      </c>
      <c r="F972" s="12"/>
      <c r="G972" s="12"/>
      <c r="H972" s="12"/>
      <c r="I972" s="12"/>
      <c r="J972" s="12" t="s">
        <v>24</v>
      </c>
      <c r="K972" s="15">
        <f>J974</f>
        <v>1</v>
      </c>
      <c r="L972" s="273"/>
      <c r="W972" s="1"/>
      <c r="X972" s="1"/>
      <c r="Y972" s="1"/>
      <c r="Z972" s="1"/>
      <c r="AA972" s="1"/>
    </row>
    <row r="973" spans="1:27" outlineLevel="4" x14ac:dyDescent="0.25">
      <c r="A973" s="16"/>
      <c r="B973" s="12"/>
      <c r="C973" s="16"/>
      <c r="D973" s="16"/>
      <c r="E973" s="17"/>
      <c r="F973" s="25" t="s">
        <v>270</v>
      </c>
      <c r="G973" s="16"/>
      <c r="H973" s="16"/>
      <c r="I973" s="16"/>
      <c r="J973" s="16" t="s">
        <v>327</v>
      </c>
      <c r="K973" s="18"/>
      <c r="W973" s="1"/>
      <c r="X973" s="1"/>
      <c r="Y973" s="1"/>
      <c r="Z973" s="1"/>
      <c r="AA973" s="1"/>
    </row>
    <row r="974" spans="1:27" outlineLevel="4" x14ac:dyDescent="0.25">
      <c r="A974" s="16"/>
      <c r="B974" s="12"/>
      <c r="C974" s="16"/>
      <c r="D974" s="16"/>
      <c r="E974" s="17" t="s">
        <v>328</v>
      </c>
      <c r="F974" s="25">
        <v>1</v>
      </c>
      <c r="G974" s="25"/>
      <c r="H974" s="16"/>
      <c r="I974" s="16"/>
      <c r="J974" s="25">
        <f>F974</f>
        <v>1</v>
      </c>
      <c r="K974" s="18"/>
      <c r="W974" s="1"/>
      <c r="X974" s="1"/>
      <c r="Y974" s="1"/>
      <c r="Z974" s="1"/>
      <c r="AA974" s="1"/>
    </row>
    <row r="975" spans="1:27" outlineLevel="4" x14ac:dyDescent="0.25">
      <c r="A975" s="16"/>
      <c r="B975" s="12"/>
      <c r="C975" s="16"/>
      <c r="D975" s="16"/>
      <c r="E975" s="17"/>
      <c r="F975" s="25"/>
      <c r="G975" s="16"/>
      <c r="H975" s="16"/>
      <c r="I975" s="16"/>
      <c r="J975" s="16"/>
      <c r="K975" s="18"/>
      <c r="W975" s="1"/>
      <c r="X975" s="1"/>
      <c r="Y975" s="1"/>
      <c r="Z975" s="1"/>
      <c r="AA975" s="1"/>
    </row>
    <row r="976" spans="1:27" outlineLevel="3" x14ac:dyDescent="0.25">
      <c r="A976" s="12" t="s">
        <v>13</v>
      </c>
      <c r="B976" s="12" t="s">
        <v>321</v>
      </c>
      <c r="C976" s="12" t="s">
        <v>23</v>
      </c>
      <c r="D976" s="12">
        <v>104998</v>
      </c>
      <c r="E976" s="13" t="s">
        <v>329</v>
      </c>
      <c r="F976" s="12"/>
      <c r="G976" s="12"/>
      <c r="H976" s="12"/>
      <c r="I976" s="12"/>
      <c r="J976" s="12" t="s">
        <v>24</v>
      </c>
      <c r="K976" s="15">
        <f>J978</f>
        <v>1</v>
      </c>
      <c r="L976" s="273"/>
      <c r="W976" s="1"/>
      <c r="X976" s="1"/>
      <c r="Y976" s="1"/>
      <c r="Z976" s="1"/>
      <c r="AA976" s="1"/>
    </row>
    <row r="977" spans="1:27" outlineLevel="4" x14ac:dyDescent="0.25">
      <c r="A977" s="16"/>
      <c r="B977" s="12"/>
      <c r="C977" s="16"/>
      <c r="D977" s="16"/>
      <c r="E977" s="17"/>
      <c r="F977" s="25" t="s">
        <v>270</v>
      </c>
      <c r="G977" s="16"/>
      <c r="H977" s="16"/>
      <c r="I977" s="16"/>
      <c r="J977" s="16" t="s">
        <v>327</v>
      </c>
      <c r="K977" s="18"/>
      <c r="W977" s="1"/>
      <c r="X977" s="1"/>
      <c r="Y977" s="1"/>
      <c r="Z977" s="1"/>
      <c r="AA977" s="1"/>
    </row>
    <row r="978" spans="1:27" outlineLevel="4" x14ac:dyDescent="0.25">
      <c r="A978" s="16"/>
      <c r="B978" s="12"/>
      <c r="C978" s="16"/>
      <c r="D978" s="16"/>
      <c r="E978" s="17" t="s">
        <v>330</v>
      </c>
      <c r="F978" s="25">
        <v>1</v>
      </c>
      <c r="G978" s="25"/>
      <c r="H978" s="16"/>
      <c r="I978" s="16"/>
      <c r="J978" s="25">
        <f>F978</f>
        <v>1</v>
      </c>
      <c r="K978" s="18"/>
      <c r="W978" s="1"/>
      <c r="X978" s="1"/>
      <c r="Y978" s="1"/>
      <c r="Z978" s="1"/>
      <c r="AA978" s="1"/>
    </row>
    <row r="979" spans="1:27" outlineLevel="4" x14ac:dyDescent="0.25">
      <c r="A979" s="16"/>
      <c r="B979" s="12"/>
      <c r="C979" s="16"/>
      <c r="D979" s="16"/>
      <c r="E979" s="17"/>
      <c r="F979" s="25"/>
      <c r="G979" s="16"/>
      <c r="H979" s="16"/>
      <c r="I979" s="16"/>
      <c r="J979" s="16"/>
      <c r="K979" s="18"/>
      <c r="W979" s="1"/>
      <c r="X979" s="1"/>
      <c r="Y979" s="1"/>
      <c r="Z979" s="1"/>
      <c r="AA979" s="1"/>
    </row>
    <row r="980" spans="1:27" ht="24" outlineLevel="3" x14ac:dyDescent="0.25">
      <c r="A980" s="12" t="s">
        <v>13</v>
      </c>
      <c r="B980" s="12" t="s">
        <v>322</v>
      </c>
      <c r="C980" s="12" t="s">
        <v>86</v>
      </c>
      <c r="D980" s="12" t="s">
        <v>668</v>
      </c>
      <c r="E980" s="13" t="s">
        <v>669</v>
      </c>
      <c r="F980" s="12"/>
      <c r="G980" s="12"/>
      <c r="H980" s="12"/>
      <c r="I980" s="12"/>
      <c r="J980" s="12" t="s">
        <v>24</v>
      </c>
      <c r="K980" s="15">
        <f>J982</f>
        <v>1</v>
      </c>
      <c r="L980" s="273"/>
      <c r="W980" s="1"/>
      <c r="X980" s="1"/>
      <c r="Y980" s="1"/>
      <c r="Z980" s="1"/>
      <c r="AA980" s="1"/>
    </row>
    <row r="981" spans="1:27" outlineLevel="4" x14ac:dyDescent="0.25">
      <c r="A981" s="16"/>
      <c r="B981" s="12"/>
      <c r="C981" s="16"/>
      <c r="D981" s="16"/>
      <c r="E981" s="17"/>
      <c r="F981" s="25" t="s">
        <v>270</v>
      </c>
      <c r="G981" s="16"/>
      <c r="H981" s="16"/>
      <c r="I981" s="16"/>
      <c r="J981" s="16" t="s">
        <v>327</v>
      </c>
      <c r="K981" s="18"/>
      <c r="W981" s="1"/>
      <c r="X981" s="1"/>
      <c r="Y981" s="1"/>
      <c r="Z981" s="1"/>
      <c r="AA981" s="1"/>
    </row>
    <row r="982" spans="1:27" outlineLevel="4" x14ac:dyDescent="0.25">
      <c r="A982" s="16"/>
      <c r="B982" s="12"/>
      <c r="C982" s="16"/>
      <c r="D982" s="16"/>
      <c r="E982" s="17" t="s">
        <v>331</v>
      </c>
      <c r="F982" s="25">
        <v>1</v>
      </c>
      <c r="G982" s="25"/>
      <c r="H982" s="16"/>
      <c r="I982" s="16"/>
      <c r="J982" s="25">
        <f>F982</f>
        <v>1</v>
      </c>
      <c r="K982" s="18"/>
      <c r="W982" s="1"/>
      <c r="X982" s="1"/>
      <c r="Y982" s="1"/>
      <c r="Z982" s="1"/>
      <c r="AA982" s="1"/>
    </row>
    <row r="983" spans="1:27" outlineLevel="4" x14ac:dyDescent="0.25">
      <c r="A983" s="16"/>
      <c r="B983" s="12"/>
      <c r="C983" s="16"/>
      <c r="D983" s="16"/>
      <c r="E983" s="17"/>
      <c r="F983" s="25"/>
      <c r="G983" s="16"/>
      <c r="H983" s="16"/>
      <c r="I983" s="16"/>
      <c r="J983" s="16"/>
      <c r="K983" s="18"/>
      <c r="W983" s="1"/>
      <c r="X983" s="1"/>
      <c r="Y983" s="1"/>
      <c r="Z983" s="1"/>
      <c r="AA983" s="1"/>
    </row>
    <row r="984" spans="1:27" ht="24" outlineLevel="3" x14ac:dyDescent="0.25">
      <c r="A984" s="12" t="s">
        <v>13</v>
      </c>
      <c r="B984" s="12" t="s">
        <v>323</v>
      </c>
      <c r="C984" s="12" t="s">
        <v>23</v>
      </c>
      <c r="D984" s="12">
        <v>89353</v>
      </c>
      <c r="E984" s="13" t="s">
        <v>672</v>
      </c>
      <c r="F984" s="12"/>
      <c r="G984" s="12"/>
      <c r="H984" s="12"/>
      <c r="I984" s="12"/>
      <c r="J984" s="12" t="s">
        <v>24</v>
      </c>
      <c r="K984" s="15">
        <f>J986</f>
        <v>1</v>
      </c>
      <c r="L984" s="273"/>
      <c r="W984" s="1"/>
      <c r="X984" s="1"/>
      <c r="Y984" s="1"/>
      <c r="Z984" s="1"/>
      <c r="AA984" s="1"/>
    </row>
    <row r="985" spans="1:27" outlineLevel="4" x14ac:dyDescent="0.25">
      <c r="A985" s="16"/>
      <c r="B985" s="12"/>
      <c r="C985" s="16"/>
      <c r="D985" s="16"/>
      <c r="E985" s="17"/>
      <c r="F985" s="25" t="s">
        <v>270</v>
      </c>
      <c r="G985" s="16"/>
      <c r="H985" s="16"/>
      <c r="I985" s="16"/>
      <c r="J985" s="16" t="s">
        <v>327</v>
      </c>
      <c r="K985" s="18"/>
      <c r="W985" s="1"/>
      <c r="X985" s="1"/>
      <c r="Y985" s="1"/>
      <c r="Z985" s="1"/>
      <c r="AA985" s="1"/>
    </row>
    <row r="986" spans="1:27" outlineLevel="4" x14ac:dyDescent="0.25">
      <c r="A986" s="16"/>
      <c r="B986" s="12"/>
      <c r="C986" s="16"/>
      <c r="D986" s="16"/>
      <c r="E986" s="17" t="s">
        <v>332</v>
      </c>
      <c r="F986" s="25">
        <v>1</v>
      </c>
      <c r="G986" s="25"/>
      <c r="H986" s="16"/>
      <c r="I986" s="16"/>
      <c r="J986" s="25">
        <f>F986</f>
        <v>1</v>
      </c>
      <c r="K986" s="18"/>
      <c r="W986" s="1"/>
      <c r="X986" s="1"/>
      <c r="Y986" s="1"/>
      <c r="Z986" s="1"/>
      <c r="AA986" s="1"/>
    </row>
    <row r="987" spans="1:27" outlineLevel="4" x14ac:dyDescent="0.25">
      <c r="A987" s="16"/>
      <c r="B987" s="12"/>
      <c r="C987" s="16"/>
      <c r="D987" s="16"/>
      <c r="E987" s="17"/>
      <c r="F987" s="25"/>
      <c r="G987" s="16"/>
      <c r="H987" s="16"/>
      <c r="I987" s="16"/>
      <c r="J987" s="16"/>
      <c r="K987" s="18"/>
      <c r="W987" s="1"/>
      <c r="X987" s="1"/>
      <c r="Y987" s="1"/>
      <c r="Z987" s="1"/>
      <c r="AA987" s="1"/>
    </row>
    <row r="988" spans="1:27" ht="24" outlineLevel="3" x14ac:dyDescent="0.25">
      <c r="A988" s="12" t="s">
        <v>13</v>
      </c>
      <c r="B988" s="12" t="s">
        <v>324</v>
      </c>
      <c r="C988" s="12" t="s">
        <v>23</v>
      </c>
      <c r="D988" s="12">
        <v>104031</v>
      </c>
      <c r="E988" s="13" t="s">
        <v>333</v>
      </c>
      <c r="F988" s="12"/>
      <c r="G988" s="12"/>
      <c r="H988" s="12"/>
      <c r="I988" s="12"/>
      <c r="J988" s="12" t="s">
        <v>24</v>
      </c>
      <c r="K988" s="15">
        <f>J990</f>
        <v>1</v>
      </c>
      <c r="L988" s="273"/>
      <c r="W988" s="1"/>
      <c r="X988" s="1"/>
      <c r="Y988" s="1"/>
      <c r="Z988" s="1"/>
      <c r="AA988" s="1"/>
    </row>
    <row r="989" spans="1:27" outlineLevel="4" x14ac:dyDescent="0.25">
      <c r="A989" s="16"/>
      <c r="B989" s="12"/>
      <c r="C989" s="16"/>
      <c r="D989" s="16"/>
      <c r="E989" s="17"/>
      <c r="F989" s="25" t="s">
        <v>270</v>
      </c>
      <c r="G989" s="16"/>
      <c r="H989" s="16"/>
      <c r="I989" s="16"/>
      <c r="J989" s="16" t="s">
        <v>327</v>
      </c>
      <c r="K989" s="18"/>
      <c r="W989" s="1"/>
      <c r="X989" s="1"/>
      <c r="Y989" s="1"/>
      <c r="Z989" s="1"/>
      <c r="AA989" s="1"/>
    </row>
    <row r="990" spans="1:27" outlineLevel="4" x14ac:dyDescent="0.25">
      <c r="A990" s="16"/>
      <c r="B990" s="12"/>
      <c r="C990" s="16"/>
      <c r="D990" s="16"/>
      <c r="E990" s="17" t="s">
        <v>334</v>
      </c>
      <c r="F990" s="25">
        <v>1</v>
      </c>
      <c r="G990" s="25"/>
      <c r="H990" s="16"/>
      <c r="I990" s="16"/>
      <c r="J990" s="25">
        <f>F990</f>
        <v>1</v>
      </c>
      <c r="K990" s="18"/>
      <c r="W990" s="1"/>
      <c r="X990" s="1"/>
      <c r="Y990" s="1"/>
      <c r="Z990" s="1"/>
      <c r="AA990" s="1"/>
    </row>
    <row r="991" spans="1:27" outlineLevel="4" x14ac:dyDescent="0.25">
      <c r="A991" s="16"/>
      <c r="B991" s="12"/>
      <c r="C991" s="16"/>
      <c r="D991" s="16"/>
      <c r="E991" s="17"/>
      <c r="F991" s="25"/>
      <c r="G991" s="16"/>
      <c r="H991" s="16"/>
      <c r="I991" s="16"/>
      <c r="J991" s="16"/>
      <c r="K991" s="18"/>
      <c r="W991" s="1"/>
      <c r="X991" s="1"/>
      <c r="Y991" s="1"/>
      <c r="Z991" s="1"/>
      <c r="AA991" s="1"/>
    </row>
    <row r="992" spans="1:27" ht="24" outlineLevel="3" x14ac:dyDescent="0.25">
      <c r="A992" s="12" t="s">
        <v>13</v>
      </c>
      <c r="B992" s="12" t="s">
        <v>325</v>
      </c>
      <c r="C992" s="12" t="s">
        <v>23</v>
      </c>
      <c r="D992" s="12">
        <v>94648</v>
      </c>
      <c r="E992" s="13" t="s">
        <v>335</v>
      </c>
      <c r="F992" s="12"/>
      <c r="G992" s="12"/>
      <c r="H992" s="12"/>
      <c r="I992" s="12"/>
      <c r="J992" s="12" t="s">
        <v>33</v>
      </c>
      <c r="K992" s="15">
        <f>J994</f>
        <v>19.600000000000001</v>
      </c>
      <c r="W992" s="1"/>
      <c r="X992" s="1"/>
      <c r="Y992" s="1"/>
      <c r="Z992" s="1"/>
      <c r="AA992" s="1"/>
    </row>
    <row r="993" spans="1:27" outlineLevel="4" x14ac:dyDescent="0.25">
      <c r="A993" s="16"/>
      <c r="B993" s="12"/>
      <c r="C993" s="16"/>
      <c r="D993" s="16"/>
      <c r="E993" s="17"/>
      <c r="F993" s="25" t="s">
        <v>224</v>
      </c>
      <c r="G993" s="16"/>
      <c r="H993" s="16"/>
      <c r="I993" s="16"/>
      <c r="J993" s="16" t="s">
        <v>84</v>
      </c>
      <c r="K993" s="18"/>
      <c r="W993" s="1"/>
      <c r="X993" s="1"/>
      <c r="Y993" s="1"/>
      <c r="Z993" s="1"/>
      <c r="AA993" s="1"/>
    </row>
    <row r="994" spans="1:27" outlineLevel="4" x14ac:dyDescent="0.25">
      <c r="A994" s="16"/>
      <c r="B994" s="12"/>
      <c r="C994" s="16"/>
      <c r="D994" s="16"/>
      <c r="E994" s="17" t="s">
        <v>336</v>
      </c>
      <c r="F994" s="25">
        <v>19.600000000000001</v>
      </c>
      <c r="G994" s="25"/>
      <c r="H994" s="16"/>
      <c r="I994" s="16"/>
      <c r="J994" s="25">
        <f>F994</f>
        <v>19.600000000000001</v>
      </c>
      <c r="K994" s="18"/>
      <c r="W994" s="1"/>
      <c r="X994" s="1"/>
      <c r="Y994" s="1"/>
      <c r="Z994" s="1"/>
      <c r="AA994" s="1"/>
    </row>
    <row r="995" spans="1:27" outlineLevel="4" x14ac:dyDescent="0.25">
      <c r="A995" s="16"/>
      <c r="B995" s="12"/>
      <c r="C995" s="16"/>
      <c r="D995" s="16"/>
      <c r="E995" s="17"/>
      <c r="F995" s="25"/>
      <c r="G995" s="16"/>
      <c r="H995" s="16"/>
      <c r="I995" s="16"/>
      <c r="J995" s="16"/>
      <c r="K995" s="18"/>
      <c r="W995" s="1"/>
      <c r="X995" s="1"/>
      <c r="Y995" s="1"/>
      <c r="Z995" s="1"/>
      <c r="AA995" s="1"/>
    </row>
    <row r="996" spans="1:27" outlineLevel="2" x14ac:dyDescent="0.25">
      <c r="A996" s="12" t="s">
        <v>72</v>
      </c>
      <c r="B996" s="12" t="s">
        <v>171</v>
      </c>
      <c r="C996" s="12"/>
      <c r="D996" s="12"/>
      <c r="E996" s="13" t="s">
        <v>165</v>
      </c>
      <c r="F996" s="12"/>
      <c r="G996" s="12"/>
      <c r="H996" s="12"/>
      <c r="I996" s="12"/>
      <c r="J996" s="12"/>
      <c r="K996" s="14"/>
      <c r="W996" s="1"/>
      <c r="X996" s="1"/>
      <c r="Y996" s="1"/>
      <c r="Z996" s="1"/>
      <c r="AA996" s="1"/>
    </row>
    <row r="997" spans="1:27" ht="24" outlineLevel="3" x14ac:dyDescent="0.25">
      <c r="A997" s="12" t="s">
        <v>13</v>
      </c>
      <c r="B997" s="12" t="s">
        <v>255</v>
      </c>
      <c r="C997" s="12" t="s">
        <v>23</v>
      </c>
      <c r="D997" s="12">
        <v>89711</v>
      </c>
      <c r="E997" s="13" t="s">
        <v>261</v>
      </c>
      <c r="F997" s="12"/>
      <c r="G997" s="12"/>
      <c r="H997" s="12"/>
      <c r="I997" s="12"/>
      <c r="J997" s="12" t="s">
        <v>33</v>
      </c>
      <c r="K997" s="15">
        <f>J999</f>
        <v>1.7</v>
      </c>
      <c r="W997" s="1"/>
      <c r="X997" s="1"/>
      <c r="Y997" s="1"/>
      <c r="Z997" s="1"/>
      <c r="AA997" s="1"/>
    </row>
    <row r="998" spans="1:27" outlineLevel="4" x14ac:dyDescent="0.25">
      <c r="A998" s="16"/>
      <c r="B998" s="12"/>
      <c r="C998" s="16"/>
      <c r="D998" s="16"/>
      <c r="E998" s="17"/>
      <c r="F998" s="25" t="s">
        <v>224</v>
      </c>
      <c r="G998" s="16"/>
      <c r="H998" s="16"/>
      <c r="I998" s="16"/>
      <c r="J998" s="16" t="s">
        <v>84</v>
      </c>
      <c r="K998" s="18"/>
      <c r="W998" s="1"/>
      <c r="X998" s="1"/>
      <c r="Y998" s="1"/>
      <c r="Z998" s="1"/>
      <c r="AA998" s="1"/>
    </row>
    <row r="999" spans="1:27" outlineLevel="4" x14ac:dyDescent="0.25">
      <c r="A999" s="16"/>
      <c r="B999" s="12"/>
      <c r="C999" s="16"/>
      <c r="D999" s="16"/>
      <c r="E999" s="17" t="s">
        <v>263</v>
      </c>
      <c r="F999" s="25">
        <v>1.7</v>
      </c>
      <c r="G999" s="25"/>
      <c r="H999" s="16"/>
      <c r="I999" s="16"/>
      <c r="J999" s="25">
        <f>ROUND(F999,2)</f>
        <v>1.7</v>
      </c>
      <c r="K999" s="18"/>
      <c r="W999" s="1"/>
      <c r="X999" s="1"/>
      <c r="Y999" s="1"/>
      <c r="Z999" s="1"/>
      <c r="AA999" s="1"/>
    </row>
    <row r="1000" spans="1:27" outlineLevel="4" x14ac:dyDescent="0.25">
      <c r="A1000" s="16"/>
      <c r="B1000" s="12"/>
      <c r="C1000" s="16"/>
      <c r="D1000" s="16"/>
      <c r="E1000" s="17"/>
      <c r="F1000" s="25"/>
      <c r="G1000" s="16"/>
      <c r="H1000" s="16"/>
      <c r="I1000" s="16"/>
      <c r="J1000" s="16"/>
      <c r="K1000" s="18"/>
      <c r="W1000" s="1"/>
      <c r="X1000" s="1"/>
      <c r="Y1000" s="1"/>
      <c r="Z1000" s="1"/>
      <c r="AA1000" s="1"/>
    </row>
    <row r="1001" spans="1:27" ht="24" outlineLevel="3" x14ac:dyDescent="0.25">
      <c r="A1001" s="12" t="s">
        <v>13</v>
      </c>
      <c r="B1001" s="12" t="s">
        <v>258</v>
      </c>
      <c r="C1001" s="12" t="s">
        <v>23</v>
      </c>
      <c r="D1001" s="12">
        <v>89712</v>
      </c>
      <c r="E1001" s="13" t="s">
        <v>262</v>
      </c>
      <c r="F1001" s="12"/>
      <c r="G1001" s="12"/>
      <c r="H1001" s="12"/>
      <c r="I1001" s="12"/>
      <c r="J1001" s="12" t="s">
        <v>33</v>
      </c>
      <c r="K1001" s="15">
        <f>J1003</f>
        <v>1</v>
      </c>
      <c r="W1001" s="1"/>
      <c r="X1001" s="1"/>
      <c r="Y1001" s="1"/>
      <c r="Z1001" s="1"/>
      <c r="AA1001" s="1"/>
    </row>
    <row r="1002" spans="1:27" outlineLevel="4" x14ac:dyDescent="0.25">
      <c r="A1002" s="16"/>
      <c r="B1002" s="12"/>
      <c r="C1002" s="16"/>
      <c r="D1002" s="16"/>
      <c r="E1002" s="17"/>
      <c r="F1002" s="25" t="s">
        <v>224</v>
      </c>
      <c r="G1002" s="16"/>
      <c r="H1002" s="16"/>
      <c r="I1002" s="16"/>
      <c r="J1002" s="16" t="s">
        <v>84</v>
      </c>
      <c r="K1002" s="18"/>
      <c r="W1002" s="1"/>
      <c r="X1002" s="1"/>
      <c r="Y1002" s="1"/>
      <c r="Z1002" s="1"/>
      <c r="AA1002" s="1"/>
    </row>
    <row r="1003" spans="1:27" outlineLevel="4" x14ac:dyDescent="0.25">
      <c r="A1003" s="16"/>
      <c r="B1003" s="12"/>
      <c r="C1003" s="16"/>
      <c r="D1003" s="16"/>
      <c r="E1003" s="17" t="s">
        <v>264</v>
      </c>
      <c r="F1003" s="25">
        <v>1</v>
      </c>
      <c r="G1003" s="25"/>
      <c r="H1003" s="16"/>
      <c r="I1003" s="16"/>
      <c r="J1003" s="25">
        <f>ROUND(F1003,2)</f>
        <v>1</v>
      </c>
      <c r="K1003" s="18"/>
      <c r="W1003" s="1"/>
      <c r="X1003" s="1"/>
      <c r="Y1003" s="1"/>
      <c r="Z1003" s="1"/>
      <c r="AA1003" s="1"/>
    </row>
    <row r="1004" spans="1:27" outlineLevel="4" x14ac:dyDescent="0.25">
      <c r="A1004" s="16"/>
      <c r="B1004" s="12"/>
      <c r="C1004" s="16"/>
      <c r="D1004" s="16"/>
      <c r="E1004" s="17"/>
      <c r="F1004" s="25"/>
      <c r="G1004" s="16"/>
      <c r="H1004" s="16"/>
      <c r="I1004" s="16"/>
      <c r="J1004" s="16"/>
      <c r="K1004" s="18"/>
      <c r="W1004" s="1"/>
      <c r="X1004" s="1"/>
      <c r="Y1004" s="1"/>
      <c r="Z1004" s="1"/>
      <c r="AA1004" s="1"/>
    </row>
    <row r="1005" spans="1:27" ht="24" outlineLevel="3" x14ac:dyDescent="0.25">
      <c r="A1005" s="12" t="s">
        <v>13</v>
      </c>
      <c r="B1005" s="12" t="s">
        <v>259</v>
      </c>
      <c r="C1005" s="12" t="s">
        <v>23</v>
      </c>
      <c r="D1005" s="12">
        <v>89714</v>
      </c>
      <c r="E1005" s="13" t="s">
        <v>256</v>
      </c>
      <c r="F1005" s="12"/>
      <c r="G1005" s="12"/>
      <c r="H1005" s="12"/>
      <c r="I1005" s="12"/>
      <c r="J1005" s="12" t="s">
        <v>33</v>
      </c>
      <c r="K1005" s="15">
        <f>J1007</f>
        <v>16.899999999999999</v>
      </c>
      <c r="W1005" s="1"/>
      <c r="X1005" s="1"/>
      <c r="Y1005" s="1"/>
      <c r="Z1005" s="1"/>
      <c r="AA1005" s="1"/>
    </row>
    <row r="1006" spans="1:27" outlineLevel="4" x14ac:dyDescent="0.25">
      <c r="A1006" s="16"/>
      <c r="B1006" s="12"/>
      <c r="C1006" s="16"/>
      <c r="D1006" s="16"/>
      <c r="E1006" s="17"/>
      <c r="F1006" s="25" t="s">
        <v>224</v>
      </c>
      <c r="G1006" s="16"/>
      <c r="H1006" s="16"/>
      <c r="I1006" s="16"/>
      <c r="J1006" s="16" t="s">
        <v>84</v>
      </c>
      <c r="K1006" s="18"/>
      <c r="W1006" s="1"/>
      <c r="X1006" s="1"/>
      <c r="Y1006" s="1"/>
      <c r="Z1006" s="1"/>
      <c r="AA1006" s="1"/>
    </row>
    <row r="1007" spans="1:27" outlineLevel="4" x14ac:dyDescent="0.25">
      <c r="A1007" s="16"/>
      <c r="B1007" s="12"/>
      <c r="C1007" s="16"/>
      <c r="D1007" s="16"/>
      <c r="E1007" s="17" t="s">
        <v>257</v>
      </c>
      <c r="F1007" s="25">
        <v>16.899999999999999</v>
      </c>
      <c r="G1007" s="25"/>
      <c r="H1007" s="16"/>
      <c r="I1007" s="16"/>
      <c r="J1007" s="25">
        <f>ROUND(F1007,2)</f>
        <v>16.899999999999999</v>
      </c>
      <c r="K1007" s="18"/>
      <c r="W1007" s="1"/>
      <c r="X1007" s="1"/>
      <c r="Y1007" s="1"/>
      <c r="Z1007" s="1"/>
      <c r="AA1007" s="1"/>
    </row>
    <row r="1008" spans="1:27" outlineLevel="4" x14ac:dyDescent="0.25">
      <c r="A1008" s="16"/>
      <c r="B1008" s="12"/>
      <c r="C1008" s="16"/>
      <c r="D1008" s="16"/>
      <c r="E1008" s="17"/>
      <c r="F1008" s="25"/>
      <c r="G1008" s="16"/>
      <c r="H1008" s="16"/>
      <c r="I1008" s="16"/>
      <c r="J1008" s="16"/>
      <c r="K1008" s="18"/>
      <c r="W1008" s="1"/>
      <c r="X1008" s="1"/>
      <c r="Y1008" s="1"/>
      <c r="Z1008" s="1"/>
      <c r="AA1008" s="1"/>
    </row>
    <row r="1009" spans="1:27" outlineLevel="3" x14ac:dyDescent="0.25">
      <c r="A1009" s="12" t="s">
        <v>13</v>
      </c>
      <c r="B1009" s="12" t="s">
        <v>260</v>
      </c>
      <c r="C1009" s="12" t="s">
        <v>32</v>
      </c>
      <c r="D1009" s="12">
        <v>10009034</v>
      </c>
      <c r="E1009" s="13" t="s">
        <v>560</v>
      </c>
      <c r="F1009" s="12"/>
      <c r="G1009" s="12"/>
      <c r="H1009" s="12"/>
      <c r="I1009" s="12"/>
      <c r="J1009" s="12" t="s">
        <v>33</v>
      </c>
      <c r="K1009" s="15">
        <f>J1011</f>
        <v>1.5</v>
      </c>
      <c r="W1009" s="1"/>
      <c r="X1009" s="1"/>
      <c r="Y1009" s="1"/>
      <c r="Z1009" s="1"/>
      <c r="AA1009" s="1"/>
    </row>
    <row r="1010" spans="1:27" outlineLevel="4" x14ac:dyDescent="0.25">
      <c r="A1010" s="16"/>
      <c r="B1010" s="12"/>
      <c r="C1010" s="16"/>
      <c r="D1010" s="16"/>
      <c r="E1010" s="17"/>
      <c r="F1010" s="25" t="s">
        <v>224</v>
      </c>
      <c r="G1010" s="16"/>
      <c r="H1010" s="16"/>
      <c r="I1010" s="16"/>
      <c r="J1010" s="16" t="s">
        <v>84</v>
      </c>
      <c r="K1010" s="18"/>
      <c r="W1010" s="1"/>
      <c r="X1010" s="1"/>
      <c r="Y1010" s="1"/>
      <c r="Z1010" s="1"/>
      <c r="AA1010" s="1"/>
    </row>
    <row r="1011" spans="1:27" outlineLevel="4" x14ac:dyDescent="0.25">
      <c r="A1011" s="16"/>
      <c r="B1011" s="12"/>
      <c r="C1011" s="16"/>
      <c r="D1011" s="16"/>
      <c r="E1011" s="17" t="s">
        <v>265</v>
      </c>
      <c r="F1011" s="25">
        <v>1.5</v>
      </c>
      <c r="G1011" s="25"/>
      <c r="H1011" s="16"/>
      <c r="I1011" s="16"/>
      <c r="J1011" s="25">
        <f>ROUND(F1011,2)</f>
        <v>1.5</v>
      </c>
      <c r="K1011" s="18"/>
      <c r="W1011" s="1"/>
      <c r="X1011" s="1"/>
      <c r="Y1011" s="1"/>
      <c r="Z1011" s="1"/>
      <c r="AA1011" s="1"/>
    </row>
    <row r="1012" spans="1:27" outlineLevel="4" x14ac:dyDescent="0.25">
      <c r="A1012" s="16"/>
      <c r="B1012" s="12"/>
      <c r="C1012" s="16"/>
      <c r="D1012" s="16"/>
      <c r="E1012" s="17"/>
      <c r="F1012" s="25"/>
      <c r="G1012" s="16"/>
      <c r="H1012" s="16"/>
      <c r="I1012" s="16"/>
      <c r="J1012" s="16"/>
      <c r="K1012" s="18"/>
      <c r="W1012" s="1"/>
      <c r="X1012" s="1"/>
      <c r="Y1012" s="1"/>
      <c r="Z1012" s="1"/>
      <c r="AA1012" s="1"/>
    </row>
    <row r="1013" spans="1:27" ht="36" outlineLevel="3" x14ac:dyDescent="0.25">
      <c r="A1013" s="12" t="s">
        <v>13</v>
      </c>
      <c r="B1013" s="12" t="s">
        <v>266</v>
      </c>
      <c r="C1013" s="12" t="s">
        <v>23</v>
      </c>
      <c r="D1013" s="12">
        <v>89707</v>
      </c>
      <c r="E1013" s="13" t="s">
        <v>268</v>
      </c>
      <c r="F1013" s="12"/>
      <c r="G1013" s="12"/>
      <c r="H1013" s="12"/>
      <c r="I1013" s="12"/>
      <c r="J1013" s="12" t="s">
        <v>24</v>
      </c>
      <c r="K1013" s="15">
        <f>J1015</f>
        <v>1</v>
      </c>
      <c r="W1013" s="1"/>
      <c r="X1013" s="1"/>
      <c r="Y1013" s="1"/>
      <c r="Z1013" s="1"/>
      <c r="AA1013" s="1"/>
    </row>
    <row r="1014" spans="1:27" outlineLevel="4" x14ac:dyDescent="0.25">
      <c r="A1014" s="16"/>
      <c r="B1014" s="12"/>
      <c r="C1014" s="16"/>
      <c r="D1014" s="16"/>
      <c r="E1014" s="17"/>
      <c r="F1014" s="25" t="s">
        <v>270</v>
      </c>
      <c r="G1014" s="16"/>
      <c r="H1014" s="16"/>
      <c r="I1014" s="16"/>
      <c r="J1014" s="16" t="s">
        <v>271</v>
      </c>
      <c r="K1014" s="18"/>
      <c r="W1014" s="1"/>
      <c r="X1014" s="1"/>
      <c r="Y1014" s="1"/>
      <c r="Z1014" s="1"/>
      <c r="AA1014" s="1"/>
    </row>
    <row r="1015" spans="1:27" outlineLevel="4" x14ac:dyDescent="0.25">
      <c r="A1015" s="16"/>
      <c r="B1015" s="12"/>
      <c r="C1015" s="16"/>
      <c r="D1015" s="16"/>
      <c r="E1015" s="17" t="s">
        <v>269</v>
      </c>
      <c r="F1015" s="25">
        <v>1</v>
      </c>
      <c r="G1015" s="25"/>
      <c r="H1015" s="16"/>
      <c r="I1015" s="16"/>
      <c r="J1015" s="25">
        <f>ROUND(F1015,2)</f>
        <v>1</v>
      </c>
      <c r="K1015" s="18"/>
      <c r="W1015" s="1"/>
      <c r="X1015" s="1"/>
      <c r="Y1015" s="1"/>
      <c r="Z1015" s="1"/>
      <c r="AA1015" s="1"/>
    </row>
    <row r="1016" spans="1:27" outlineLevel="4" x14ac:dyDescent="0.25">
      <c r="A1016" s="16"/>
      <c r="B1016" s="12"/>
      <c r="C1016" s="16"/>
      <c r="D1016" s="16"/>
      <c r="E1016" s="17"/>
      <c r="F1016" s="25"/>
      <c r="G1016" s="16"/>
      <c r="H1016" s="16"/>
      <c r="I1016" s="16"/>
      <c r="J1016" s="16"/>
      <c r="K1016" s="18"/>
      <c r="W1016" s="1"/>
      <c r="X1016" s="1"/>
      <c r="Y1016" s="1"/>
      <c r="Z1016" s="1"/>
      <c r="AA1016" s="1"/>
    </row>
    <row r="1017" spans="1:27" ht="36" outlineLevel="3" x14ac:dyDescent="0.25">
      <c r="A1017" s="12" t="s">
        <v>13</v>
      </c>
      <c r="B1017" s="12" t="s">
        <v>267</v>
      </c>
      <c r="C1017" s="12" t="s">
        <v>23</v>
      </c>
      <c r="D1017" s="12">
        <v>97902</v>
      </c>
      <c r="E1017" s="13" t="s">
        <v>272</v>
      </c>
      <c r="F1017" s="12"/>
      <c r="G1017" s="12"/>
      <c r="H1017" s="12"/>
      <c r="I1017" s="12"/>
      <c r="J1017" s="12" t="s">
        <v>24</v>
      </c>
      <c r="K1017" s="15">
        <f>J1019</f>
        <v>1</v>
      </c>
      <c r="W1017" s="1"/>
      <c r="X1017" s="1"/>
      <c r="Y1017" s="1"/>
      <c r="Z1017" s="1"/>
      <c r="AA1017" s="1"/>
    </row>
    <row r="1018" spans="1:27" outlineLevel="4" x14ac:dyDescent="0.25">
      <c r="A1018" s="16"/>
      <c r="B1018" s="12"/>
      <c r="C1018" s="16"/>
      <c r="D1018" s="16"/>
      <c r="E1018" s="17"/>
      <c r="F1018" s="25" t="s">
        <v>270</v>
      </c>
      <c r="G1018" s="16"/>
      <c r="H1018" s="16"/>
      <c r="I1018" s="16"/>
      <c r="J1018" s="16" t="s">
        <v>271</v>
      </c>
      <c r="K1018" s="18"/>
      <c r="W1018" s="1"/>
      <c r="X1018" s="1"/>
      <c r="Y1018" s="1"/>
      <c r="Z1018" s="1"/>
      <c r="AA1018" s="1"/>
    </row>
    <row r="1019" spans="1:27" outlineLevel="4" x14ac:dyDescent="0.25">
      <c r="A1019" s="16"/>
      <c r="B1019" s="12"/>
      <c r="C1019" s="16"/>
      <c r="D1019" s="16"/>
      <c r="E1019" s="17" t="s">
        <v>273</v>
      </c>
      <c r="F1019" s="25">
        <v>1</v>
      </c>
      <c r="G1019" s="25"/>
      <c r="H1019" s="16"/>
      <c r="I1019" s="16"/>
      <c r="J1019" s="25">
        <f>ROUND(F1019,2)</f>
        <v>1</v>
      </c>
      <c r="K1019" s="18"/>
      <c r="W1019" s="1"/>
      <c r="X1019" s="1"/>
      <c r="Y1019" s="1"/>
      <c r="Z1019" s="1"/>
      <c r="AA1019" s="1"/>
    </row>
    <row r="1020" spans="1:27" outlineLevel="4" x14ac:dyDescent="0.25">
      <c r="A1020" s="16"/>
      <c r="B1020" s="12"/>
      <c r="C1020" s="16"/>
      <c r="D1020" s="16"/>
      <c r="E1020" s="17"/>
      <c r="F1020" s="25"/>
      <c r="G1020" s="16"/>
      <c r="H1020" s="16"/>
      <c r="I1020" s="16"/>
      <c r="J1020" s="16"/>
      <c r="K1020" s="18"/>
      <c r="W1020" s="1"/>
      <c r="X1020" s="1"/>
      <c r="Y1020" s="1"/>
      <c r="Z1020" s="1"/>
      <c r="AA1020" s="1"/>
    </row>
    <row r="1021" spans="1:27" ht="36" outlineLevel="3" x14ac:dyDescent="0.25">
      <c r="A1021" s="12" t="s">
        <v>13</v>
      </c>
      <c r="B1021" s="12" t="s">
        <v>274</v>
      </c>
      <c r="C1021" s="12" t="s">
        <v>23</v>
      </c>
      <c r="D1021" s="12">
        <v>98052</v>
      </c>
      <c r="E1021" s="13" t="s">
        <v>288</v>
      </c>
      <c r="F1021" s="12"/>
      <c r="G1021" s="12"/>
      <c r="H1021" s="12"/>
      <c r="I1021" s="12"/>
      <c r="J1021" s="12" t="s">
        <v>24</v>
      </c>
      <c r="K1021" s="15">
        <f>J1023</f>
        <v>1</v>
      </c>
      <c r="W1021" s="1"/>
      <c r="X1021" s="1"/>
      <c r="Y1021" s="1"/>
      <c r="Z1021" s="1"/>
      <c r="AA1021" s="1"/>
    </row>
    <row r="1022" spans="1:27" outlineLevel="4" x14ac:dyDescent="0.25">
      <c r="A1022" s="16"/>
      <c r="B1022" s="12"/>
      <c r="C1022" s="16"/>
      <c r="D1022" s="16"/>
      <c r="E1022" s="17"/>
      <c r="F1022" s="25" t="s">
        <v>270</v>
      </c>
      <c r="G1022" s="16"/>
      <c r="H1022" s="16"/>
      <c r="I1022" s="16"/>
      <c r="J1022" s="16" t="s">
        <v>271</v>
      </c>
      <c r="K1022" s="18"/>
      <c r="W1022" s="1"/>
      <c r="X1022" s="1"/>
      <c r="Y1022" s="1"/>
      <c r="Z1022" s="1"/>
      <c r="AA1022" s="1"/>
    </row>
    <row r="1023" spans="1:27" outlineLevel="4" x14ac:dyDescent="0.25">
      <c r="A1023" s="16"/>
      <c r="B1023" s="12"/>
      <c r="C1023" s="16"/>
      <c r="D1023" s="16"/>
      <c r="E1023" s="17" t="s">
        <v>287</v>
      </c>
      <c r="F1023" s="25">
        <v>1</v>
      </c>
      <c r="G1023" s="25"/>
      <c r="H1023" s="16"/>
      <c r="I1023" s="16"/>
      <c r="J1023" s="25">
        <f>ROUND(F1023,2)</f>
        <v>1</v>
      </c>
      <c r="K1023" s="18"/>
      <c r="W1023" s="1"/>
      <c r="X1023" s="1"/>
      <c r="Y1023" s="1"/>
      <c r="Z1023" s="1"/>
      <c r="AA1023" s="1"/>
    </row>
    <row r="1024" spans="1:27" outlineLevel="4" x14ac:dyDescent="0.25">
      <c r="A1024" s="16"/>
      <c r="B1024" s="12"/>
      <c r="C1024" s="16"/>
      <c r="D1024" s="16"/>
      <c r="E1024" s="17"/>
      <c r="F1024" s="25"/>
      <c r="G1024" s="16"/>
      <c r="H1024" s="16"/>
      <c r="I1024" s="16"/>
      <c r="J1024" s="16"/>
      <c r="K1024" s="18"/>
      <c r="W1024" s="1"/>
      <c r="X1024" s="1"/>
      <c r="Y1024" s="1"/>
      <c r="Z1024" s="1"/>
      <c r="AA1024" s="1"/>
    </row>
    <row r="1025" spans="1:27" ht="36" outlineLevel="3" x14ac:dyDescent="0.25">
      <c r="A1025" s="12" t="s">
        <v>13</v>
      </c>
      <c r="B1025" s="12" t="s">
        <v>280</v>
      </c>
      <c r="C1025" s="12" t="s">
        <v>23</v>
      </c>
      <c r="D1025" s="12">
        <v>98058</v>
      </c>
      <c r="E1025" s="13" t="s">
        <v>289</v>
      </c>
      <c r="F1025" s="12"/>
      <c r="G1025" s="12"/>
      <c r="H1025" s="12"/>
      <c r="I1025" s="12"/>
      <c r="J1025" s="12" t="s">
        <v>24</v>
      </c>
      <c r="K1025" s="15">
        <f>J1027</f>
        <v>1</v>
      </c>
      <c r="W1025" s="1"/>
      <c r="X1025" s="1"/>
      <c r="Y1025" s="1"/>
      <c r="Z1025" s="1"/>
      <c r="AA1025" s="1"/>
    </row>
    <row r="1026" spans="1:27" outlineLevel="4" x14ac:dyDescent="0.25">
      <c r="A1026" s="16"/>
      <c r="B1026" s="12"/>
      <c r="C1026" s="16"/>
      <c r="D1026" s="16"/>
      <c r="E1026" s="17"/>
      <c r="F1026" s="25" t="s">
        <v>270</v>
      </c>
      <c r="G1026" s="16"/>
      <c r="H1026" s="16"/>
      <c r="I1026" s="16"/>
      <c r="J1026" s="16" t="s">
        <v>271</v>
      </c>
      <c r="K1026" s="18"/>
      <c r="W1026" s="1"/>
      <c r="X1026" s="1"/>
      <c r="Y1026" s="1"/>
      <c r="Z1026" s="1"/>
      <c r="AA1026" s="1"/>
    </row>
    <row r="1027" spans="1:27" outlineLevel="4" x14ac:dyDescent="0.25">
      <c r="A1027" s="16"/>
      <c r="B1027" s="12"/>
      <c r="C1027" s="16"/>
      <c r="D1027" s="16"/>
      <c r="E1027" s="17" t="s">
        <v>290</v>
      </c>
      <c r="F1027" s="25">
        <v>1</v>
      </c>
      <c r="G1027" s="25"/>
      <c r="H1027" s="16"/>
      <c r="I1027" s="16"/>
      <c r="J1027" s="25">
        <f>ROUND(F1027,2)</f>
        <v>1</v>
      </c>
      <c r="K1027" s="18"/>
      <c r="W1027" s="1"/>
      <c r="X1027" s="1"/>
      <c r="Y1027" s="1"/>
      <c r="Z1027" s="1"/>
      <c r="AA1027" s="1"/>
    </row>
    <row r="1028" spans="1:27" outlineLevel="4" x14ac:dyDescent="0.25">
      <c r="A1028" s="16"/>
      <c r="B1028" s="12"/>
      <c r="C1028" s="16"/>
      <c r="D1028" s="16"/>
      <c r="E1028" s="17"/>
      <c r="F1028" s="25"/>
      <c r="G1028" s="16"/>
      <c r="H1028" s="16"/>
      <c r="I1028" s="16"/>
      <c r="J1028" s="16"/>
      <c r="K1028" s="18"/>
      <c r="W1028" s="1"/>
      <c r="X1028" s="1"/>
      <c r="Y1028" s="1"/>
      <c r="Z1028" s="1"/>
      <c r="AA1028" s="1"/>
    </row>
    <row r="1029" spans="1:27" outlineLevel="3" x14ac:dyDescent="0.25">
      <c r="A1029" s="12" t="s">
        <v>13</v>
      </c>
      <c r="B1029" s="12" t="s">
        <v>284</v>
      </c>
      <c r="C1029" s="12" t="s">
        <v>522</v>
      </c>
      <c r="D1029" s="12">
        <v>4</v>
      </c>
      <c r="E1029" s="13" t="s">
        <v>291</v>
      </c>
      <c r="F1029" s="12"/>
      <c r="G1029" s="12"/>
      <c r="H1029" s="12"/>
      <c r="I1029" s="12"/>
      <c r="J1029" s="12" t="s">
        <v>24</v>
      </c>
      <c r="K1029" s="15">
        <f>J1031</f>
        <v>1</v>
      </c>
      <c r="W1029" s="1"/>
      <c r="X1029" s="1"/>
      <c r="Y1029" s="1"/>
      <c r="Z1029" s="1"/>
      <c r="AA1029" s="1"/>
    </row>
    <row r="1030" spans="1:27" outlineLevel="4" x14ac:dyDescent="0.25">
      <c r="A1030" s="16"/>
      <c r="B1030" s="12"/>
      <c r="C1030" s="16"/>
      <c r="D1030" s="16"/>
      <c r="E1030" s="17"/>
      <c r="F1030" s="25" t="s">
        <v>270</v>
      </c>
      <c r="G1030" s="16"/>
      <c r="H1030" s="16"/>
      <c r="I1030" s="16"/>
      <c r="J1030" s="16" t="s">
        <v>271</v>
      </c>
      <c r="K1030" s="18"/>
      <c r="W1030" s="1"/>
      <c r="X1030" s="1"/>
      <c r="Y1030" s="1"/>
      <c r="Z1030" s="1"/>
      <c r="AA1030" s="1"/>
    </row>
    <row r="1031" spans="1:27" outlineLevel="4" x14ac:dyDescent="0.25">
      <c r="A1031" s="16"/>
      <c r="B1031" s="12"/>
      <c r="C1031" s="16"/>
      <c r="D1031" s="16"/>
      <c r="E1031" s="17" t="s">
        <v>293</v>
      </c>
      <c r="F1031" s="25">
        <v>1</v>
      </c>
      <c r="G1031" s="25"/>
      <c r="H1031" s="16"/>
      <c r="I1031" s="16"/>
      <c r="J1031" s="25">
        <f>ROUND(F1031,2)</f>
        <v>1</v>
      </c>
      <c r="K1031" s="18"/>
      <c r="W1031" s="1"/>
      <c r="X1031" s="1"/>
      <c r="Y1031" s="1"/>
      <c r="Z1031" s="1"/>
      <c r="AA1031" s="1"/>
    </row>
    <row r="1032" spans="1:27" outlineLevel="4" x14ac:dyDescent="0.25">
      <c r="A1032" s="16"/>
      <c r="B1032" s="12"/>
      <c r="C1032" s="16"/>
      <c r="D1032" s="16"/>
      <c r="E1032" s="17"/>
      <c r="F1032" s="25"/>
      <c r="G1032" s="16"/>
      <c r="H1032" s="16"/>
      <c r="I1032" s="16"/>
      <c r="J1032" s="16"/>
      <c r="K1032" s="18"/>
      <c r="W1032" s="1"/>
      <c r="X1032" s="1"/>
      <c r="Y1032" s="1"/>
      <c r="Z1032" s="1"/>
      <c r="AA1032" s="1"/>
    </row>
    <row r="1033" spans="1:27" ht="24" outlineLevel="3" x14ac:dyDescent="0.25">
      <c r="A1033" s="12" t="s">
        <v>13</v>
      </c>
      <c r="B1033" s="12" t="s">
        <v>285</v>
      </c>
      <c r="C1033" s="12" t="s">
        <v>23</v>
      </c>
      <c r="D1033" s="12">
        <v>98114</v>
      </c>
      <c r="E1033" s="13" t="s">
        <v>295</v>
      </c>
      <c r="F1033" s="12"/>
      <c r="G1033" s="12"/>
      <c r="H1033" s="12"/>
      <c r="I1033" s="12"/>
      <c r="J1033" s="12" t="s">
        <v>24</v>
      </c>
      <c r="K1033" s="15">
        <f>J1035</f>
        <v>3</v>
      </c>
      <c r="W1033" s="1"/>
      <c r="X1033" s="1"/>
      <c r="Y1033" s="1"/>
      <c r="Z1033" s="1"/>
      <c r="AA1033" s="1"/>
    </row>
    <row r="1034" spans="1:27" outlineLevel="4" x14ac:dyDescent="0.25">
      <c r="A1034" s="16"/>
      <c r="B1034" s="12"/>
      <c r="C1034" s="16"/>
      <c r="D1034" s="16"/>
      <c r="E1034" s="17"/>
      <c r="F1034" s="25" t="s">
        <v>270</v>
      </c>
      <c r="G1034" s="16"/>
      <c r="H1034" s="16"/>
      <c r="I1034" s="16"/>
      <c r="J1034" s="16" t="s">
        <v>271</v>
      </c>
      <c r="K1034" s="18"/>
      <c r="W1034" s="1"/>
      <c r="X1034" s="1"/>
      <c r="Y1034" s="1"/>
      <c r="Z1034" s="1"/>
      <c r="AA1034" s="1"/>
    </row>
    <row r="1035" spans="1:27" outlineLevel="4" x14ac:dyDescent="0.25">
      <c r="A1035" s="16"/>
      <c r="B1035" s="12"/>
      <c r="C1035" s="16"/>
      <c r="D1035" s="16"/>
      <c r="E1035" s="17" t="s">
        <v>294</v>
      </c>
      <c r="F1035" s="25">
        <v>3</v>
      </c>
      <c r="G1035" s="25"/>
      <c r="H1035" s="16"/>
      <c r="I1035" s="16"/>
      <c r="J1035" s="25">
        <f>ROUND(F1035,2)</f>
        <v>3</v>
      </c>
      <c r="K1035" s="18"/>
      <c r="W1035" s="1"/>
      <c r="X1035" s="1"/>
      <c r="Y1035" s="1"/>
      <c r="Z1035" s="1"/>
      <c r="AA1035" s="1"/>
    </row>
    <row r="1036" spans="1:27" outlineLevel="4" x14ac:dyDescent="0.25">
      <c r="A1036" s="16"/>
      <c r="B1036" s="12"/>
      <c r="C1036" s="16"/>
      <c r="D1036" s="16"/>
      <c r="E1036" s="17"/>
      <c r="F1036" s="25"/>
      <c r="G1036" s="16"/>
      <c r="H1036" s="16"/>
      <c r="I1036" s="16"/>
      <c r="J1036" s="16"/>
      <c r="K1036" s="18"/>
      <c r="W1036" s="1"/>
      <c r="X1036" s="1"/>
      <c r="Y1036" s="1"/>
      <c r="Z1036" s="1"/>
      <c r="AA1036" s="1"/>
    </row>
    <row r="1037" spans="1:27" ht="24" outlineLevel="3" x14ac:dyDescent="0.25">
      <c r="A1037" s="12" t="s">
        <v>13</v>
      </c>
      <c r="B1037" s="12" t="s">
        <v>286</v>
      </c>
      <c r="C1037" s="12" t="s">
        <v>23</v>
      </c>
      <c r="D1037" s="12">
        <v>86883</v>
      </c>
      <c r="E1037" s="13" t="s">
        <v>371</v>
      </c>
      <c r="F1037" s="12"/>
      <c r="G1037" s="12"/>
      <c r="H1037" s="12"/>
      <c r="I1037" s="12"/>
      <c r="J1037" s="12" t="s">
        <v>24</v>
      </c>
      <c r="K1037" s="15">
        <f>J1039</f>
        <v>2</v>
      </c>
      <c r="W1037" s="1"/>
      <c r="X1037" s="1"/>
      <c r="Y1037" s="1"/>
      <c r="Z1037" s="1"/>
      <c r="AA1037" s="1"/>
    </row>
    <row r="1038" spans="1:27" outlineLevel="4" x14ac:dyDescent="0.25">
      <c r="A1038" s="16"/>
      <c r="B1038" s="12"/>
      <c r="C1038" s="16"/>
      <c r="D1038" s="16"/>
      <c r="E1038" s="17"/>
      <c r="F1038" s="25" t="s">
        <v>270</v>
      </c>
      <c r="G1038" s="16"/>
      <c r="H1038" s="16"/>
      <c r="I1038" s="16"/>
      <c r="J1038" s="16" t="s">
        <v>271</v>
      </c>
      <c r="K1038" s="18"/>
      <c r="W1038" s="1"/>
      <c r="X1038" s="1"/>
      <c r="Y1038" s="1"/>
      <c r="Z1038" s="1"/>
      <c r="AA1038" s="1"/>
    </row>
    <row r="1039" spans="1:27" outlineLevel="4" x14ac:dyDescent="0.25">
      <c r="A1039" s="16"/>
      <c r="B1039" s="12"/>
      <c r="C1039" s="16"/>
      <c r="D1039" s="16"/>
      <c r="E1039" s="17" t="s">
        <v>370</v>
      </c>
      <c r="F1039" s="25">
        <v>2</v>
      </c>
      <c r="G1039" s="25"/>
      <c r="H1039" s="16"/>
      <c r="I1039" s="16"/>
      <c r="J1039" s="25">
        <f>ROUND(F1039,2)</f>
        <v>2</v>
      </c>
      <c r="K1039" s="18"/>
      <c r="W1039" s="1"/>
      <c r="X1039" s="1"/>
      <c r="Y1039" s="1"/>
      <c r="Z1039" s="1"/>
      <c r="AA1039" s="1"/>
    </row>
    <row r="1040" spans="1:27" outlineLevel="4" x14ac:dyDescent="0.25">
      <c r="A1040" s="16"/>
      <c r="B1040" s="12"/>
      <c r="C1040" s="16"/>
      <c r="D1040" s="16"/>
      <c r="E1040" s="17"/>
      <c r="F1040" s="25"/>
      <c r="G1040" s="16"/>
      <c r="H1040" s="16"/>
      <c r="I1040" s="16"/>
      <c r="J1040" s="16"/>
      <c r="K1040" s="18"/>
      <c r="W1040" s="1"/>
      <c r="X1040" s="1"/>
      <c r="Y1040" s="1"/>
      <c r="Z1040" s="1"/>
      <c r="AA1040" s="1"/>
    </row>
    <row r="1041" spans="1:27" ht="24" outlineLevel="3" x14ac:dyDescent="0.25">
      <c r="A1041" s="12" t="s">
        <v>13</v>
      </c>
      <c r="B1041" s="12" t="s">
        <v>292</v>
      </c>
      <c r="C1041" s="12" t="s">
        <v>23</v>
      </c>
      <c r="D1041" s="12">
        <v>86879</v>
      </c>
      <c r="E1041" s="13" t="s">
        <v>372</v>
      </c>
      <c r="F1041" s="12"/>
      <c r="G1041" s="12"/>
      <c r="H1041" s="12"/>
      <c r="I1041" s="12"/>
      <c r="J1041" s="12" t="s">
        <v>24</v>
      </c>
      <c r="K1041" s="15">
        <f>J1043</f>
        <v>2</v>
      </c>
      <c r="W1041" s="1"/>
      <c r="X1041" s="1"/>
      <c r="Y1041" s="1"/>
      <c r="Z1041" s="1"/>
      <c r="AA1041" s="1"/>
    </row>
    <row r="1042" spans="1:27" outlineLevel="4" x14ac:dyDescent="0.25">
      <c r="A1042" s="16"/>
      <c r="B1042" s="12"/>
      <c r="C1042" s="16"/>
      <c r="D1042" s="16"/>
      <c r="E1042" s="17"/>
      <c r="F1042" s="25" t="s">
        <v>270</v>
      </c>
      <c r="G1042" s="16"/>
      <c r="H1042" s="16"/>
      <c r="I1042" s="16"/>
      <c r="J1042" s="16" t="s">
        <v>271</v>
      </c>
      <c r="K1042" s="18"/>
      <c r="W1042" s="1"/>
      <c r="X1042" s="1"/>
      <c r="Y1042" s="1"/>
      <c r="Z1042" s="1"/>
      <c r="AA1042" s="1"/>
    </row>
    <row r="1043" spans="1:27" outlineLevel="4" x14ac:dyDescent="0.25">
      <c r="A1043" s="16"/>
      <c r="B1043" s="12"/>
      <c r="C1043" s="16"/>
      <c r="D1043" s="16"/>
      <c r="E1043" s="17" t="s">
        <v>370</v>
      </c>
      <c r="F1043" s="25">
        <v>2</v>
      </c>
      <c r="G1043" s="25"/>
      <c r="H1043" s="16"/>
      <c r="I1043" s="16"/>
      <c r="J1043" s="25">
        <f>ROUND(F1043,2)</f>
        <v>2</v>
      </c>
      <c r="K1043" s="18"/>
      <c r="W1043" s="1"/>
      <c r="X1043" s="1"/>
      <c r="Y1043" s="1"/>
      <c r="Z1043" s="1"/>
      <c r="AA1043" s="1"/>
    </row>
    <row r="1044" spans="1:27" outlineLevel="4" x14ac:dyDescent="0.25">
      <c r="A1044" s="16"/>
      <c r="B1044" s="12"/>
      <c r="C1044" s="16"/>
      <c r="D1044" s="16"/>
      <c r="E1044" s="17"/>
      <c r="F1044" s="25"/>
      <c r="G1044" s="16"/>
      <c r="H1044" s="16"/>
      <c r="I1044" s="16"/>
      <c r="J1044" s="16"/>
      <c r="K1044" s="18"/>
      <c r="W1044" s="1"/>
      <c r="X1044" s="1"/>
      <c r="Y1044" s="1"/>
      <c r="Z1044" s="1"/>
      <c r="AA1044" s="1"/>
    </row>
    <row r="1045" spans="1:27" outlineLevel="2" x14ac:dyDescent="0.25">
      <c r="A1045" s="12" t="s">
        <v>72</v>
      </c>
      <c r="B1045" s="12" t="s">
        <v>172</v>
      </c>
      <c r="C1045" s="12"/>
      <c r="D1045" s="12"/>
      <c r="E1045" s="13" t="s">
        <v>166</v>
      </c>
      <c r="F1045" s="12"/>
      <c r="G1045" s="12"/>
      <c r="H1045" s="12"/>
      <c r="I1045" s="12"/>
      <c r="J1045" s="12"/>
      <c r="K1045" s="14"/>
      <c r="W1045" s="1"/>
      <c r="X1045" s="1"/>
      <c r="Y1045" s="1"/>
      <c r="Z1045" s="1"/>
      <c r="AA1045" s="1"/>
    </row>
    <row r="1046" spans="1:27" ht="24" outlineLevel="3" x14ac:dyDescent="0.25">
      <c r="A1046" s="12" t="s">
        <v>13</v>
      </c>
      <c r="B1046" s="12" t="s">
        <v>298</v>
      </c>
      <c r="C1046" s="12" t="s">
        <v>23</v>
      </c>
      <c r="D1046" s="12">
        <v>89711</v>
      </c>
      <c r="E1046" s="13" t="s">
        <v>261</v>
      </c>
      <c r="F1046" s="12"/>
      <c r="G1046" s="12"/>
      <c r="H1046" s="12"/>
      <c r="I1046" s="12"/>
      <c r="J1046" s="12" t="s">
        <v>33</v>
      </c>
      <c r="K1046" s="15">
        <f>J1048</f>
        <v>0.5</v>
      </c>
      <c r="W1046" s="1"/>
      <c r="X1046" s="1"/>
      <c r="Y1046" s="1"/>
      <c r="Z1046" s="1"/>
      <c r="AA1046" s="1"/>
    </row>
    <row r="1047" spans="1:27" outlineLevel="4" x14ac:dyDescent="0.25">
      <c r="A1047" s="16"/>
      <c r="B1047" s="12"/>
      <c r="C1047" s="16"/>
      <c r="D1047" s="16"/>
      <c r="E1047" s="17"/>
      <c r="F1047" s="25" t="s">
        <v>224</v>
      </c>
      <c r="G1047" s="16"/>
      <c r="H1047" s="16"/>
      <c r="I1047" s="16"/>
      <c r="J1047" s="16" t="s">
        <v>84</v>
      </c>
      <c r="K1047" s="18"/>
      <c r="W1047" s="1"/>
      <c r="X1047" s="1"/>
      <c r="Y1047" s="1"/>
      <c r="Z1047" s="1"/>
      <c r="AA1047" s="1"/>
    </row>
    <row r="1048" spans="1:27" outlineLevel="4" x14ac:dyDescent="0.25">
      <c r="A1048" s="16"/>
      <c r="B1048" s="12"/>
      <c r="C1048" s="16"/>
      <c r="D1048" s="16"/>
      <c r="E1048" s="17" t="s">
        <v>299</v>
      </c>
      <c r="F1048" s="25">
        <v>0.5</v>
      </c>
      <c r="G1048" s="25"/>
      <c r="H1048" s="16"/>
      <c r="I1048" s="16"/>
      <c r="J1048" s="25">
        <f>ROUND(F1048,2)</f>
        <v>0.5</v>
      </c>
      <c r="K1048" s="18"/>
      <c r="W1048" s="1"/>
      <c r="X1048" s="1"/>
      <c r="Y1048" s="1"/>
      <c r="Z1048" s="1"/>
      <c r="AA1048" s="1"/>
    </row>
    <row r="1049" spans="1:27" outlineLevel="4" x14ac:dyDescent="0.25">
      <c r="A1049" s="16"/>
      <c r="B1049" s="12"/>
      <c r="C1049" s="16"/>
      <c r="D1049" s="16"/>
      <c r="E1049" s="17"/>
      <c r="F1049" s="25"/>
      <c r="G1049" s="16"/>
      <c r="H1049" s="16"/>
      <c r="I1049" s="16"/>
      <c r="J1049" s="16"/>
      <c r="K1049" s="18"/>
      <c r="W1049" s="1"/>
      <c r="X1049" s="1"/>
      <c r="Y1049" s="1"/>
      <c r="Z1049" s="1"/>
      <c r="AA1049" s="1"/>
    </row>
    <row r="1050" spans="1:27" ht="24" outlineLevel="3" x14ac:dyDescent="0.25">
      <c r="A1050" s="12" t="s">
        <v>13</v>
      </c>
      <c r="B1050" s="12" t="s">
        <v>300</v>
      </c>
      <c r="C1050" s="12" t="s">
        <v>23</v>
      </c>
      <c r="D1050" s="12">
        <v>98102</v>
      </c>
      <c r="E1050" s="13" t="s">
        <v>301</v>
      </c>
      <c r="F1050" s="12"/>
      <c r="G1050" s="12"/>
      <c r="H1050" s="12"/>
      <c r="I1050" s="12"/>
      <c r="J1050" s="12" t="s">
        <v>24</v>
      </c>
      <c r="K1050" s="15">
        <f>J1052</f>
        <v>1</v>
      </c>
      <c r="W1050" s="1"/>
      <c r="X1050" s="1"/>
      <c r="Y1050" s="1"/>
      <c r="Z1050" s="1"/>
      <c r="AA1050" s="1"/>
    </row>
    <row r="1051" spans="1:27" outlineLevel="4" x14ac:dyDescent="0.25">
      <c r="A1051" s="16"/>
      <c r="B1051" s="12"/>
      <c r="C1051" s="16"/>
      <c r="D1051" s="16"/>
      <c r="E1051" s="17"/>
      <c r="F1051" s="25" t="s">
        <v>270</v>
      </c>
      <c r="G1051" s="16"/>
      <c r="H1051" s="16"/>
      <c r="I1051" s="16"/>
      <c r="J1051" s="16" t="s">
        <v>271</v>
      </c>
      <c r="K1051" s="18"/>
      <c r="W1051" s="1"/>
      <c r="X1051" s="1"/>
      <c r="Y1051" s="1"/>
      <c r="Z1051" s="1"/>
      <c r="AA1051" s="1"/>
    </row>
    <row r="1052" spans="1:27" outlineLevel="4" x14ac:dyDescent="0.25">
      <c r="A1052" s="16"/>
      <c r="B1052" s="12"/>
      <c r="C1052" s="16"/>
      <c r="D1052" s="16"/>
      <c r="E1052" s="17" t="s">
        <v>302</v>
      </c>
      <c r="F1052" s="25">
        <v>1</v>
      </c>
      <c r="G1052" s="25"/>
      <c r="H1052" s="16"/>
      <c r="I1052" s="16"/>
      <c r="J1052" s="25">
        <f>ROUND(F1052,2)</f>
        <v>1</v>
      </c>
      <c r="K1052" s="18"/>
      <c r="W1052" s="1"/>
      <c r="X1052" s="1"/>
      <c r="Y1052" s="1"/>
      <c r="Z1052" s="1"/>
      <c r="AA1052" s="1"/>
    </row>
    <row r="1053" spans="1:27" outlineLevel="4" x14ac:dyDescent="0.25">
      <c r="A1053" s="16"/>
      <c r="B1053" s="12"/>
      <c r="C1053" s="16"/>
      <c r="D1053" s="16"/>
      <c r="E1053" s="17"/>
      <c r="F1053" s="25"/>
      <c r="G1053" s="16"/>
      <c r="H1053" s="16"/>
      <c r="I1053" s="16"/>
      <c r="J1053" s="16"/>
      <c r="K1053" s="18"/>
      <c r="W1053" s="1"/>
      <c r="X1053" s="1"/>
      <c r="Y1053" s="1"/>
      <c r="Z1053" s="1"/>
      <c r="AA1053" s="1"/>
    </row>
    <row r="1054" spans="1:27" outlineLevel="2" x14ac:dyDescent="0.25">
      <c r="A1054" s="12" t="s">
        <v>72</v>
      </c>
      <c r="B1054" s="12" t="s">
        <v>173</v>
      </c>
      <c r="C1054" s="12"/>
      <c r="D1054" s="12"/>
      <c r="E1054" s="13" t="s">
        <v>167</v>
      </c>
      <c r="F1054" s="12"/>
      <c r="G1054" s="12"/>
      <c r="H1054" s="12"/>
      <c r="I1054" s="12"/>
      <c r="J1054" s="12"/>
      <c r="K1054" s="14"/>
      <c r="W1054" s="1"/>
      <c r="X1054" s="1"/>
      <c r="Y1054" s="1"/>
      <c r="Z1054" s="1"/>
      <c r="AA1054" s="1"/>
    </row>
    <row r="1055" spans="1:27" ht="24" outlineLevel="3" x14ac:dyDescent="0.25">
      <c r="A1055" s="12" t="s">
        <v>13</v>
      </c>
      <c r="B1055" s="12" t="s">
        <v>304</v>
      </c>
      <c r="C1055" s="12" t="s">
        <v>23</v>
      </c>
      <c r="D1055" s="12">
        <v>89512</v>
      </c>
      <c r="E1055" s="13" t="s">
        <v>307</v>
      </c>
      <c r="F1055" s="12"/>
      <c r="G1055" s="12"/>
      <c r="H1055" s="12"/>
      <c r="I1055" s="12"/>
      <c r="J1055" s="12" t="s">
        <v>33</v>
      </c>
      <c r="K1055" s="15">
        <f>J1057</f>
        <v>12.2</v>
      </c>
      <c r="W1055" s="1"/>
      <c r="X1055" s="1"/>
      <c r="Y1055" s="1"/>
      <c r="Z1055" s="1"/>
      <c r="AA1055" s="1"/>
    </row>
    <row r="1056" spans="1:27" outlineLevel="4" x14ac:dyDescent="0.25">
      <c r="A1056" s="16"/>
      <c r="B1056" s="12"/>
      <c r="C1056" s="16"/>
      <c r="D1056" s="16"/>
      <c r="E1056" s="17"/>
      <c r="F1056" s="25" t="s">
        <v>224</v>
      </c>
      <c r="G1056" s="16"/>
      <c r="H1056" s="16"/>
      <c r="I1056" s="16"/>
      <c r="J1056" s="16" t="s">
        <v>84</v>
      </c>
      <c r="K1056" s="18"/>
      <c r="W1056" s="1"/>
      <c r="X1056" s="1"/>
      <c r="Y1056" s="1"/>
      <c r="Z1056" s="1"/>
      <c r="AA1056" s="1"/>
    </row>
    <row r="1057" spans="1:27" outlineLevel="4" x14ac:dyDescent="0.25">
      <c r="A1057" s="16"/>
      <c r="B1057" s="12"/>
      <c r="C1057" s="16"/>
      <c r="D1057" s="16"/>
      <c r="E1057" s="17" t="s">
        <v>308</v>
      </c>
      <c r="F1057" s="25">
        <v>12.2</v>
      </c>
      <c r="G1057" s="25"/>
      <c r="H1057" s="16"/>
      <c r="I1057" s="16"/>
      <c r="J1057" s="25">
        <f>ROUND(F1057,2)</f>
        <v>12.2</v>
      </c>
      <c r="K1057" s="18"/>
      <c r="W1057" s="1"/>
      <c r="X1057" s="1"/>
      <c r="Y1057" s="1"/>
      <c r="Z1057" s="1"/>
      <c r="AA1057" s="1"/>
    </row>
    <row r="1058" spans="1:27" outlineLevel="4" x14ac:dyDescent="0.25">
      <c r="A1058" s="16"/>
      <c r="B1058" s="12"/>
      <c r="C1058" s="16"/>
      <c r="D1058" s="16"/>
      <c r="E1058" s="17"/>
      <c r="F1058" s="25"/>
      <c r="G1058" s="16"/>
      <c r="H1058" s="16"/>
      <c r="I1058" s="16"/>
      <c r="J1058" s="16"/>
      <c r="K1058" s="18"/>
      <c r="W1058" s="1"/>
      <c r="X1058" s="1"/>
      <c r="Y1058" s="1"/>
      <c r="Z1058" s="1"/>
      <c r="AA1058" s="1"/>
    </row>
    <row r="1059" spans="1:27" ht="36" outlineLevel="3" x14ac:dyDescent="0.25">
      <c r="A1059" s="12" t="s">
        <v>13</v>
      </c>
      <c r="B1059" s="12" t="s">
        <v>306</v>
      </c>
      <c r="C1059" s="12" t="s">
        <v>23</v>
      </c>
      <c r="D1059" s="12">
        <v>99253</v>
      </c>
      <c r="E1059" s="13" t="s">
        <v>311</v>
      </c>
      <c r="F1059" s="12"/>
      <c r="G1059" s="12"/>
      <c r="H1059" s="12"/>
      <c r="I1059" s="12"/>
      <c r="J1059" s="12" t="s">
        <v>24</v>
      </c>
      <c r="K1059" s="15">
        <f>J1061</f>
        <v>4</v>
      </c>
      <c r="W1059" s="1"/>
      <c r="X1059" s="1"/>
      <c r="Y1059" s="1"/>
      <c r="Z1059" s="1"/>
      <c r="AA1059" s="1"/>
    </row>
    <row r="1060" spans="1:27" outlineLevel="4" x14ac:dyDescent="0.25">
      <c r="A1060" s="16"/>
      <c r="B1060" s="12"/>
      <c r="C1060" s="16"/>
      <c r="D1060" s="16"/>
      <c r="E1060" s="17"/>
      <c r="F1060" s="25" t="s">
        <v>270</v>
      </c>
      <c r="G1060" s="16"/>
      <c r="H1060" s="16"/>
      <c r="I1060" s="16"/>
      <c r="J1060" s="16" t="s">
        <v>271</v>
      </c>
      <c r="K1060" s="18"/>
      <c r="W1060" s="1"/>
      <c r="X1060" s="1"/>
      <c r="Y1060" s="1"/>
      <c r="Z1060" s="1"/>
      <c r="AA1060" s="1"/>
    </row>
    <row r="1061" spans="1:27" outlineLevel="4" x14ac:dyDescent="0.25">
      <c r="A1061" s="16"/>
      <c r="B1061" s="12"/>
      <c r="C1061" s="16"/>
      <c r="D1061" s="16"/>
      <c r="E1061" s="17" t="s">
        <v>309</v>
      </c>
      <c r="F1061" s="25">
        <v>4</v>
      </c>
      <c r="G1061" s="25"/>
      <c r="H1061" s="16"/>
      <c r="I1061" s="16"/>
      <c r="J1061" s="25">
        <f>ROUND(F1061,2)</f>
        <v>4</v>
      </c>
      <c r="K1061" s="18"/>
      <c r="W1061" s="1"/>
      <c r="X1061" s="1"/>
      <c r="Y1061" s="1"/>
      <c r="Z1061" s="1"/>
      <c r="AA1061" s="1"/>
    </row>
    <row r="1062" spans="1:27" outlineLevel="4" x14ac:dyDescent="0.25">
      <c r="A1062" s="16"/>
      <c r="B1062" s="12"/>
      <c r="C1062" s="16"/>
      <c r="D1062" s="16"/>
      <c r="E1062" s="17"/>
      <c r="F1062" s="25"/>
      <c r="G1062" s="16"/>
      <c r="H1062" s="16"/>
      <c r="I1062" s="16"/>
      <c r="J1062" s="16"/>
      <c r="K1062" s="18"/>
      <c r="W1062" s="1"/>
      <c r="X1062" s="1"/>
      <c r="Y1062" s="1"/>
      <c r="Z1062" s="1"/>
      <c r="AA1062" s="1"/>
    </row>
    <row r="1063" spans="1:27" outlineLevel="3" x14ac:dyDescent="0.25">
      <c r="A1063" s="12" t="s">
        <v>13</v>
      </c>
      <c r="B1063" s="12" t="s">
        <v>305</v>
      </c>
      <c r="C1063" s="12" t="s">
        <v>86</v>
      </c>
      <c r="D1063" s="12" t="s">
        <v>561</v>
      </c>
      <c r="E1063" s="13" t="s">
        <v>562</v>
      </c>
      <c r="F1063" s="12"/>
      <c r="G1063" s="12"/>
      <c r="H1063" s="12"/>
      <c r="I1063" s="12"/>
      <c r="J1063" s="12" t="s">
        <v>88</v>
      </c>
      <c r="K1063" s="15">
        <f>SUM(J1065:J1066)</f>
        <v>2.44</v>
      </c>
      <c r="W1063" s="1"/>
      <c r="X1063" s="1"/>
      <c r="Y1063" s="1"/>
      <c r="Z1063" s="1"/>
      <c r="AA1063" s="1"/>
    </row>
    <row r="1064" spans="1:27" outlineLevel="4" x14ac:dyDescent="0.25">
      <c r="A1064" s="16"/>
      <c r="B1064" s="12"/>
      <c r="C1064" s="16"/>
      <c r="D1064" s="16"/>
      <c r="E1064" s="17"/>
      <c r="F1064" s="25" t="s">
        <v>270</v>
      </c>
      <c r="G1064" s="16" t="s">
        <v>224</v>
      </c>
      <c r="H1064" s="16" t="s">
        <v>277</v>
      </c>
      <c r="I1064" s="16"/>
      <c r="J1064" s="16" t="s">
        <v>227</v>
      </c>
      <c r="K1064" s="18"/>
      <c r="W1064" s="1"/>
      <c r="X1064" s="1"/>
      <c r="Y1064" s="1"/>
      <c r="Z1064" s="1"/>
      <c r="AA1064" s="1"/>
    </row>
    <row r="1065" spans="1:27" outlineLevel="4" x14ac:dyDescent="0.25">
      <c r="A1065" s="16"/>
      <c r="B1065" s="12"/>
      <c r="C1065" s="16"/>
      <c r="D1065" s="16"/>
      <c r="E1065" s="17" t="s">
        <v>313</v>
      </c>
      <c r="F1065" s="25">
        <v>4</v>
      </c>
      <c r="G1065" s="25">
        <v>0.6</v>
      </c>
      <c r="H1065" s="25">
        <v>0.6</v>
      </c>
      <c r="I1065" s="16"/>
      <c r="J1065" s="25">
        <f>ROUND(F1065*G1065*H1065,2)</f>
        <v>1.44</v>
      </c>
      <c r="K1065" s="18"/>
      <c r="W1065" s="1"/>
      <c r="X1065" s="1"/>
      <c r="Y1065" s="1"/>
      <c r="Z1065" s="1"/>
      <c r="AA1065" s="1"/>
    </row>
    <row r="1066" spans="1:27" outlineLevel="4" x14ac:dyDescent="0.25">
      <c r="A1066" s="16"/>
      <c r="B1066" s="12"/>
      <c r="C1066" s="16"/>
      <c r="D1066" s="16"/>
      <c r="E1066" s="17" t="s">
        <v>313</v>
      </c>
      <c r="F1066" s="25">
        <v>1</v>
      </c>
      <c r="G1066" s="25">
        <v>1</v>
      </c>
      <c r="H1066" s="25">
        <v>1</v>
      </c>
      <c r="I1066" s="16"/>
      <c r="J1066" s="25">
        <f>ROUND(F1066*G1066*H1066,2)</f>
        <v>1</v>
      </c>
      <c r="K1066" s="18"/>
      <c r="W1066" s="1"/>
      <c r="X1066" s="1"/>
      <c r="Y1066" s="1"/>
      <c r="Z1066" s="1"/>
      <c r="AA1066" s="1"/>
    </row>
    <row r="1067" spans="1:27" outlineLevel="4" x14ac:dyDescent="0.25">
      <c r="A1067" s="16"/>
      <c r="B1067" s="12"/>
      <c r="C1067" s="16"/>
      <c r="D1067" s="16"/>
      <c r="E1067" s="17"/>
      <c r="F1067" s="25"/>
      <c r="G1067" s="16"/>
      <c r="H1067" s="16"/>
      <c r="I1067" s="16"/>
      <c r="J1067" s="16"/>
      <c r="K1067" s="18"/>
      <c r="W1067" s="1"/>
      <c r="X1067" s="1"/>
      <c r="Y1067" s="1"/>
      <c r="Z1067" s="1"/>
      <c r="AA1067" s="1"/>
    </row>
    <row r="1068" spans="1:27" ht="24" outlineLevel="3" x14ac:dyDescent="0.25">
      <c r="A1068" s="12" t="s">
        <v>13</v>
      </c>
      <c r="B1068" s="12" t="s">
        <v>1014</v>
      </c>
      <c r="C1068" s="12" t="s">
        <v>23</v>
      </c>
      <c r="D1068" s="12">
        <v>102993</v>
      </c>
      <c r="E1068" s="13" t="s">
        <v>1017</v>
      </c>
      <c r="F1068" s="12"/>
      <c r="G1068" s="12"/>
      <c r="H1068" s="12"/>
      <c r="I1068" s="12"/>
      <c r="J1068" s="12" t="s">
        <v>33</v>
      </c>
      <c r="K1068" s="15">
        <f>J1070</f>
        <v>18</v>
      </c>
      <c r="W1068" s="1"/>
      <c r="X1068" s="1"/>
      <c r="Y1068" s="1"/>
      <c r="Z1068" s="1"/>
      <c r="AA1068" s="1"/>
    </row>
    <row r="1069" spans="1:27" outlineLevel="4" x14ac:dyDescent="0.25">
      <c r="A1069" s="16"/>
      <c r="B1069" s="12"/>
      <c r="C1069" s="16"/>
      <c r="D1069" s="16"/>
      <c r="E1069" s="17"/>
      <c r="F1069" s="25" t="s">
        <v>224</v>
      </c>
      <c r="G1069" s="16"/>
      <c r="H1069" s="16"/>
      <c r="I1069" s="16"/>
      <c r="J1069" s="16" t="s">
        <v>84</v>
      </c>
      <c r="K1069" s="18"/>
      <c r="W1069" s="1"/>
      <c r="X1069" s="1"/>
      <c r="Y1069" s="1"/>
      <c r="Z1069" s="1"/>
      <c r="AA1069" s="1"/>
    </row>
    <row r="1070" spans="1:27" outlineLevel="4" x14ac:dyDescent="0.25">
      <c r="A1070" s="16"/>
      <c r="B1070" s="12"/>
      <c r="C1070" s="16"/>
      <c r="D1070" s="16"/>
      <c r="E1070" s="17" t="s">
        <v>1018</v>
      </c>
      <c r="F1070" s="25">
        <v>18</v>
      </c>
      <c r="G1070" s="25"/>
      <c r="H1070" s="16"/>
      <c r="I1070" s="16"/>
      <c r="J1070" s="25">
        <f>ROUND(F1070,2)</f>
        <v>18</v>
      </c>
      <c r="K1070" s="18"/>
      <c r="W1070" s="1"/>
      <c r="X1070" s="1"/>
      <c r="Y1070" s="1"/>
      <c r="Z1070" s="1"/>
      <c r="AA1070" s="1"/>
    </row>
    <row r="1071" spans="1:27" outlineLevel="4" x14ac:dyDescent="0.25">
      <c r="A1071" s="16"/>
      <c r="B1071" s="12"/>
      <c r="C1071" s="16"/>
      <c r="D1071" s="16"/>
      <c r="E1071" s="17"/>
      <c r="F1071" s="25"/>
      <c r="G1071" s="16"/>
      <c r="H1071" s="16"/>
      <c r="I1071" s="16"/>
      <c r="J1071" s="16"/>
      <c r="K1071" s="18"/>
      <c r="W1071" s="1"/>
      <c r="X1071" s="1"/>
      <c r="Y1071" s="1"/>
      <c r="Z1071" s="1"/>
      <c r="AA1071" s="1"/>
    </row>
    <row r="1072" spans="1:27" ht="36" outlineLevel="3" x14ac:dyDescent="0.25">
      <c r="A1072" s="12" t="s">
        <v>13</v>
      </c>
      <c r="B1072" s="12" t="s">
        <v>1015</v>
      </c>
      <c r="C1072" s="12" t="s">
        <v>23</v>
      </c>
      <c r="D1072" s="12">
        <v>92223</v>
      </c>
      <c r="E1072" s="13" t="s">
        <v>1019</v>
      </c>
      <c r="F1072" s="12"/>
      <c r="G1072" s="12"/>
      <c r="H1072" s="12"/>
      <c r="I1072" s="12"/>
      <c r="J1072" s="12" t="s">
        <v>33</v>
      </c>
      <c r="K1072" s="15">
        <f>J1074</f>
        <v>7</v>
      </c>
      <c r="W1072" s="1"/>
      <c r="X1072" s="1"/>
      <c r="Y1072" s="1"/>
      <c r="Z1072" s="1"/>
      <c r="AA1072" s="1"/>
    </row>
    <row r="1073" spans="1:27" outlineLevel="4" x14ac:dyDescent="0.25">
      <c r="A1073" s="16"/>
      <c r="B1073" s="12"/>
      <c r="C1073" s="16"/>
      <c r="D1073" s="16"/>
      <c r="E1073" s="17"/>
      <c r="F1073" s="25" t="s">
        <v>224</v>
      </c>
      <c r="G1073" s="16"/>
      <c r="H1073" s="16"/>
      <c r="I1073" s="16"/>
      <c r="J1073" s="16" t="s">
        <v>84</v>
      </c>
      <c r="K1073" s="18"/>
      <c r="W1073" s="1"/>
      <c r="X1073" s="1"/>
      <c r="Y1073" s="1"/>
      <c r="Z1073" s="1"/>
      <c r="AA1073" s="1"/>
    </row>
    <row r="1074" spans="1:27" outlineLevel="4" x14ac:dyDescent="0.25">
      <c r="A1074" s="16"/>
      <c r="B1074" s="12"/>
      <c r="C1074" s="16"/>
      <c r="D1074" s="16"/>
      <c r="E1074" s="17" t="s">
        <v>1020</v>
      </c>
      <c r="F1074" s="25">
        <v>7</v>
      </c>
      <c r="G1074" s="25"/>
      <c r="H1074" s="16"/>
      <c r="I1074" s="16"/>
      <c r="J1074" s="25">
        <f>ROUND(F1074,2)</f>
        <v>7</v>
      </c>
      <c r="K1074" s="18"/>
      <c r="W1074" s="1"/>
      <c r="X1074" s="1"/>
      <c r="Y1074" s="1"/>
      <c r="Z1074" s="1"/>
      <c r="AA1074" s="1"/>
    </row>
    <row r="1075" spans="1:27" outlineLevel="4" x14ac:dyDescent="0.25">
      <c r="A1075" s="16"/>
      <c r="B1075" s="12"/>
      <c r="C1075" s="16"/>
      <c r="D1075" s="16"/>
      <c r="E1075" s="17"/>
      <c r="F1075" s="25"/>
      <c r="G1075" s="16"/>
      <c r="H1075" s="16"/>
      <c r="I1075" s="16"/>
      <c r="J1075" s="16"/>
      <c r="K1075" s="18"/>
      <c r="W1075" s="1"/>
      <c r="X1075" s="1"/>
      <c r="Y1075" s="1"/>
      <c r="Z1075" s="1"/>
      <c r="AA1075" s="1"/>
    </row>
    <row r="1076" spans="1:27" ht="36" outlineLevel="3" x14ac:dyDescent="0.25">
      <c r="A1076" s="12" t="s">
        <v>13</v>
      </c>
      <c r="B1076" s="12" t="s">
        <v>1016</v>
      </c>
      <c r="C1076" s="12" t="s">
        <v>23</v>
      </c>
      <c r="D1076" s="12">
        <v>102684</v>
      </c>
      <c r="E1076" s="13" t="s">
        <v>1110</v>
      </c>
      <c r="F1076" s="12"/>
      <c r="G1076" s="12"/>
      <c r="H1076" s="12"/>
      <c r="I1076" s="12"/>
      <c r="J1076" s="12" t="s">
        <v>33</v>
      </c>
      <c r="K1076" s="15">
        <f>J1078</f>
        <v>19.71</v>
      </c>
      <c r="W1076" s="1"/>
      <c r="X1076" s="1"/>
      <c r="Y1076" s="1"/>
      <c r="Z1076" s="1"/>
      <c r="AA1076" s="1"/>
    </row>
    <row r="1077" spans="1:27" outlineLevel="4" x14ac:dyDescent="0.25">
      <c r="A1077" s="16"/>
      <c r="B1077" s="12"/>
      <c r="C1077" s="16"/>
      <c r="D1077" s="16"/>
      <c r="E1077" s="17"/>
      <c r="F1077" s="25" t="s">
        <v>224</v>
      </c>
      <c r="G1077" s="16"/>
      <c r="H1077" s="16"/>
      <c r="I1077" s="16"/>
      <c r="J1077" s="16" t="s">
        <v>84</v>
      </c>
      <c r="K1077" s="18"/>
      <c r="W1077" s="1"/>
      <c r="X1077" s="1"/>
      <c r="Y1077" s="1"/>
      <c r="Z1077" s="1"/>
      <c r="AA1077" s="1"/>
    </row>
    <row r="1078" spans="1:27" outlineLevel="4" x14ac:dyDescent="0.25">
      <c r="A1078" s="16"/>
      <c r="B1078" s="12"/>
      <c r="C1078" s="16"/>
      <c r="D1078" s="16"/>
      <c r="E1078" s="17" t="s">
        <v>1109</v>
      </c>
      <c r="F1078" s="25">
        <v>19.71</v>
      </c>
      <c r="G1078" s="25"/>
      <c r="H1078" s="16"/>
      <c r="I1078" s="16"/>
      <c r="J1078" s="25">
        <f>ROUND(F1078,2)</f>
        <v>19.71</v>
      </c>
      <c r="K1078" s="18"/>
      <c r="W1078" s="1"/>
      <c r="X1078" s="1"/>
      <c r="Y1078" s="1"/>
      <c r="Z1078" s="1"/>
      <c r="AA1078" s="1"/>
    </row>
    <row r="1079" spans="1:27" outlineLevel="4" x14ac:dyDescent="0.25">
      <c r="A1079" s="16"/>
      <c r="B1079" s="12"/>
      <c r="C1079" s="16"/>
      <c r="D1079" s="16"/>
      <c r="E1079" s="17"/>
      <c r="F1079" s="25"/>
      <c r="G1079" s="16"/>
      <c r="H1079" s="16"/>
      <c r="I1079" s="16"/>
      <c r="J1079" s="16"/>
      <c r="K1079" s="18"/>
      <c r="W1079" s="1"/>
      <c r="X1079" s="1"/>
      <c r="Y1079" s="1"/>
      <c r="Z1079" s="1"/>
      <c r="AA1079" s="1"/>
    </row>
    <row r="1080" spans="1:27" ht="36" outlineLevel="3" x14ac:dyDescent="0.25">
      <c r="A1080" s="12" t="s">
        <v>13</v>
      </c>
      <c r="B1080" s="12" t="s">
        <v>1114</v>
      </c>
      <c r="C1080" s="12" t="s">
        <v>23</v>
      </c>
      <c r="D1080" s="12">
        <v>99257</v>
      </c>
      <c r="E1080" s="13" t="s">
        <v>1115</v>
      </c>
      <c r="F1080" s="12"/>
      <c r="G1080" s="12"/>
      <c r="H1080" s="12"/>
      <c r="I1080" s="12"/>
      <c r="J1080" s="12" t="s">
        <v>24</v>
      </c>
      <c r="K1080" s="15">
        <f>J1082</f>
        <v>1</v>
      </c>
      <c r="W1080" s="1"/>
      <c r="X1080" s="1"/>
      <c r="Y1080" s="1"/>
      <c r="Z1080" s="1"/>
      <c r="AA1080" s="1"/>
    </row>
    <row r="1081" spans="1:27" outlineLevel="4" x14ac:dyDescent="0.25">
      <c r="A1081" s="16"/>
      <c r="B1081" s="12"/>
      <c r="C1081" s="16"/>
      <c r="D1081" s="16"/>
      <c r="E1081" s="17"/>
      <c r="F1081" s="25" t="s">
        <v>270</v>
      </c>
      <c r="G1081" s="16"/>
      <c r="H1081" s="16"/>
      <c r="I1081" s="16"/>
      <c r="J1081" s="16" t="s">
        <v>271</v>
      </c>
      <c r="K1081" s="18"/>
      <c r="W1081" s="1"/>
      <c r="X1081" s="1"/>
      <c r="Y1081" s="1"/>
      <c r="Z1081" s="1"/>
      <c r="AA1081" s="1"/>
    </row>
    <row r="1082" spans="1:27" outlineLevel="4" x14ac:dyDescent="0.25">
      <c r="A1082" s="16"/>
      <c r="B1082" s="12"/>
      <c r="C1082" s="16"/>
      <c r="D1082" s="16"/>
      <c r="E1082" s="17" t="s">
        <v>309</v>
      </c>
      <c r="F1082" s="25">
        <v>1</v>
      </c>
      <c r="G1082" s="25"/>
      <c r="H1082" s="16"/>
      <c r="I1082" s="16"/>
      <c r="J1082" s="25">
        <f>ROUND(F1082,2)</f>
        <v>1</v>
      </c>
      <c r="K1082" s="18"/>
      <c r="W1082" s="1"/>
      <c r="X1082" s="1"/>
      <c r="Y1082" s="1"/>
      <c r="Z1082" s="1"/>
      <c r="AA1082" s="1"/>
    </row>
    <row r="1083" spans="1:27" outlineLevel="4" x14ac:dyDescent="0.25">
      <c r="A1083" s="16"/>
      <c r="B1083" s="12"/>
      <c r="C1083" s="16"/>
      <c r="D1083" s="16"/>
      <c r="E1083" s="17"/>
      <c r="F1083" s="25"/>
      <c r="G1083" s="16"/>
      <c r="H1083" s="16"/>
      <c r="I1083" s="16"/>
      <c r="J1083" s="16"/>
      <c r="K1083" s="18"/>
      <c r="W1083" s="1"/>
      <c r="X1083" s="1"/>
      <c r="Y1083" s="1"/>
      <c r="Z1083" s="1"/>
      <c r="AA1083" s="1"/>
    </row>
    <row r="1084" spans="1:27" outlineLevel="2" x14ac:dyDescent="0.25">
      <c r="A1084" s="12" t="s">
        <v>72</v>
      </c>
      <c r="B1084" s="12" t="s">
        <v>174</v>
      </c>
      <c r="C1084" s="12"/>
      <c r="D1084" s="12"/>
      <c r="E1084" s="13" t="s">
        <v>168</v>
      </c>
      <c r="F1084" s="12"/>
      <c r="G1084" s="12"/>
      <c r="H1084" s="12"/>
      <c r="I1084" s="12"/>
      <c r="J1084" s="12"/>
      <c r="K1084" s="14"/>
      <c r="W1084" s="1"/>
      <c r="X1084" s="1"/>
      <c r="Y1084" s="1"/>
      <c r="Z1084" s="1"/>
      <c r="AA1084" s="1"/>
    </row>
    <row r="1085" spans="1:27" ht="24" outlineLevel="3" x14ac:dyDescent="0.25">
      <c r="A1085" s="12" t="s">
        <v>13</v>
      </c>
      <c r="B1085" s="12" t="s">
        <v>314</v>
      </c>
      <c r="C1085" s="12" t="s">
        <v>23</v>
      </c>
      <c r="D1085" s="12">
        <v>89798</v>
      </c>
      <c r="E1085" s="13" t="s">
        <v>315</v>
      </c>
      <c r="F1085" s="12"/>
      <c r="G1085" s="12"/>
      <c r="H1085" s="12"/>
      <c r="I1085" s="12"/>
      <c r="J1085" s="12" t="s">
        <v>33</v>
      </c>
      <c r="K1085" s="15">
        <f>J1087</f>
        <v>12.1</v>
      </c>
      <c r="W1085" s="1"/>
      <c r="X1085" s="1"/>
      <c r="Y1085" s="1"/>
      <c r="Z1085" s="1"/>
      <c r="AA1085" s="1"/>
    </row>
    <row r="1086" spans="1:27" outlineLevel="4" x14ac:dyDescent="0.25">
      <c r="A1086" s="16"/>
      <c r="B1086" s="12"/>
      <c r="C1086" s="16"/>
      <c r="D1086" s="16"/>
      <c r="E1086" s="17"/>
      <c r="F1086" s="25" t="s">
        <v>224</v>
      </c>
      <c r="G1086" s="16"/>
      <c r="H1086" s="16"/>
      <c r="I1086" s="16"/>
      <c r="J1086" s="16" t="s">
        <v>84</v>
      </c>
      <c r="K1086" s="18"/>
      <c r="W1086" s="1"/>
      <c r="X1086" s="1"/>
      <c r="Y1086" s="1"/>
      <c r="Z1086" s="1"/>
      <c r="AA1086" s="1"/>
    </row>
    <row r="1087" spans="1:27" outlineLevel="4" x14ac:dyDescent="0.25">
      <c r="A1087" s="16"/>
      <c r="B1087" s="12"/>
      <c r="C1087" s="16"/>
      <c r="D1087" s="16"/>
      <c r="E1087" s="17" t="s">
        <v>316</v>
      </c>
      <c r="F1087" s="25">
        <v>12.1</v>
      </c>
      <c r="G1087" s="25"/>
      <c r="H1087" s="16"/>
      <c r="I1087" s="16"/>
      <c r="J1087" s="25">
        <f>ROUND(F1087,2)</f>
        <v>12.1</v>
      </c>
      <c r="K1087" s="18"/>
      <c r="W1087" s="1"/>
      <c r="X1087" s="1"/>
      <c r="Y1087" s="1"/>
      <c r="Z1087" s="1"/>
      <c r="AA1087" s="1"/>
    </row>
    <row r="1088" spans="1:27" outlineLevel="4" x14ac:dyDescent="0.25">
      <c r="A1088" s="16"/>
      <c r="B1088" s="12"/>
      <c r="C1088" s="16"/>
      <c r="D1088" s="16"/>
      <c r="E1088" s="17"/>
      <c r="F1088" s="25"/>
      <c r="G1088" s="16"/>
      <c r="H1088" s="16"/>
      <c r="I1088" s="16"/>
      <c r="J1088" s="16"/>
      <c r="K1088" s="18"/>
      <c r="W1088" s="1"/>
      <c r="X1088" s="1"/>
      <c r="Y1088" s="1"/>
      <c r="Z1088" s="1"/>
      <c r="AA1088" s="1"/>
    </row>
    <row r="1089" spans="1:27" ht="36" outlineLevel="3" x14ac:dyDescent="0.25">
      <c r="A1089" s="12" t="s">
        <v>13</v>
      </c>
      <c r="B1089" s="12" t="s">
        <v>317</v>
      </c>
      <c r="C1089" s="12" t="s">
        <v>23</v>
      </c>
      <c r="D1089" s="12">
        <v>104348</v>
      </c>
      <c r="E1089" s="13" t="s">
        <v>318</v>
      </c>
      <c r="F1089" s="12"/>
      <c r="G1089" s="12"/>
      <c r="H1089" s="12"/>
      <c r="I1089" s="12"/>
      <c r="J1089" s="12" t="s">
        <v>24</v>
      </c>
      <c r="K1089" s="15">
        <f>J1091</f>
        <v>1</v>
      </c>
      <c r="W1089" s="1"/>
      <c r="X1089" s="1"/>
      <c r="Y1089" s="1"/>
      <c r="Z1089" s="1"/>
      <c r="AA1089" s="1"/>
    </row>
    <row r="1090" spans="1:27" outlineLevel="4" x14ac:dyDescent="0.25">
      <c r="A1090" s="16"/>
      <c r="B1090" s="12"/>
      <c r="C1090" s="16"/>
      <c r="D1090" s="16"/>
      <c r="E1090" s="17"/>
      <c r="F1090" s="25" t="s">
        <v>270</v>
      </c>
      <c r="G1090" s="16"/>
      <c r="H1090" s="16"/>
      <c r="I1090" s="16"/>
      <c r="J1090" s="16" t="s">
        <v>271</v>
      </c>
      <c r="K1090" s="18"/>
      <c r="W1090" s="1"/>
      <c r="X1090" s="1"/>
      <c r="Y1090" s="1"/>
      <c r="Z1090" s="1"/>
      <c r="AA1090" s="1"/>
    </row>
    <row r="1091" spans="1:27" outlineLevel="4" x14ac:dyDescent="0.25">
      <c r="A1091" s="16"/>
      <c r="B1091" s="12"/>
      <c r="C1091" s="16"/>
      <c r="D1091" s="16"/>
      <c r="E1091" s="17" t="s">
        <v>319</v>
      </c>
      <c r="F1091" s="25">
        <v>1</v>
      </c>
      <c r="G1091" s="25"/>
      <c r="H1091" s="16"/>
      <c r="I1091" s="16"/>
      <c r="J1091" s="25">
        <f>ROUND(F1091,2)</f>
        <v>1</v>
      </c>
      <c r="K1091" s="18"/>
      <c r="W1091" s="1"/>
      <c r="X1091" s="1"/>
      <c r="Y1091" s="1"/>
      <c r="Z1091" s="1"/>
      <c r="AA1091" s="1"/>
    </row>
    <row r="1092" spans="1:27" outlineLevel="4" x14ac:dyDescent="0.25">
      <c r="A1092" s="16"/>
      <c r="B1092" s="12"/>
      <c r="C1092" s="16"/>
      <c r="D1092" s="16"/>
      <c r="E1092" s="17"/>
      <c r="F1092" s="25"/>
      <c r="G1092" s="16"/>
      <c r="H1092" s="16"/>
      <c r="I1092" s="16"/>
      <c r="J1092" s="16"/>
      <c r="K1092" s="18"/>
      <c r="W1092" s="1"/>
      <c r="X1092" s="1"/>
      <c r="Y1092" s="1"/>
      <c r="Z1092" s="1"/>
      <c r="AA1092" s="1"/>
    </row>
    <row r="1093" spans="1:27" outlineLevel="2" x14ac:dyDescent="0.25">
      <c r="A1093" s="12" t="s">
        <v>72</v>
      </c>
      <c r="B1093" s="12" t="s">
        <v>175</v>
      </c>
      <c r="C1093" s="12"/>
      <c r="D1093" s="12"/>
      <c r="E1093" s="13" t="s">
        <v>169</v>
      </c>
      <c r="F1093" s="12"/>
      <c r="G1093" s="12"/>
      <c r="H1093" s="12"/>
      <c r="I1093" s="12"/>
      <c r="J1093" s="12"/>
      <c r="K1093" s="14"/>
      <c r="W1093" s="1"/>
      <c r="X1093" s="1"/>
      <c r="Y1093" s="1"/>
      <c r="Z1093" s="1"/>
      <c r="AA1093" s="1"/>
    </row>
    <row r="1094" spans="1:27" ht="24" outlineLevel="3" x14ac:dyDescent="0.25">
      <c r="A1094" s="12" t="s">
        <v>13</v>
      </c>
      <c r="B1094" s="12" t="s">
        <v>337</v>
      </c>
      <c r="C1094" s="12" t="s">
        <v>23</v>
      </c>
      <c r="D1094" s="12">
        <v>96800</v>
      </c>
      <c r="E1094" s="13" t="s">
        <v>345</v>
      </c>
      <c r="F1094" s="12"/>
      <c r="G1094" s="12"/>
      <c r="H1094" s="12"/>
      <c r="I1094" s="12"/>
      <c r="J1094" s="12" t="s">
        <v>33</v>
      </c>
      <c r="K1094" s="15">
        <f>J1096</f>
        <v>2.2000000000000002</v>
      </c>
      <c r="W1094" s="1"/>
      <c r="X1094" s="1"/>
      <c r="Y1094" s="1"/>
      <c r="Z1094" s="1"/>
      <c r="AA1094" s="1"/>
    </row>
    <row r="1095" spans="1:27" outlineLevel="4" x14ac:dyDescent="0.25">
      <c r="A1095" s="16"/>
      <c r="B1095" s="12"/>
      <c r="C1095" s="16"/>
      <c r="D1095" s="16"/>
      <c r="E1095" s="17"/>
      <c r="F1095" s="25" t="s">
        <v>224</v>
      </c>
      <c r="G1095" s="16"/>
      <c r="H1095" s="16"/>
      <c r="I1095" s="16"/>
      <c r="J1095" s="16" t="s">
        <v>344</v>
      </c>
      <c r="K1095" s="18"/>
      <c r="W1095" s="1"/>
      <c r="X1095" s="1"/>
      <c r="Y1095" s="1"/>
      <c r="Z1095" s="1"/>
      <c r="AA1095" s="1"/>
    </row>
    <row r="1096" spans="1:27" outlineLevel="4" x14ac:dyDescent="0.25">
      <c r="A1096" s="16"/>
      <c r="B1096" s="12"/>
      <c r="C1096" s="16"/>
      <c r="D1096" s="16"/>
      <c r="E1096" s="17" t="s">
        <v>346</v>
      </c>
      <c r="F1096" s="25">
        <v>2.2000000000000002</v>
      </c>
      <c r="G1096" s="25"/>
      <c r="H1096" s="16"/>
      <c r="I1096" s="16"/>
      <c r="J1096" s="25">
        <f>F1096</f>
        <v>2.2000000000000002</v>
      </c>
      <c r="K1096" s="18"/>
      <c r="W1096" s="1"/>
      <c r="X1096" s="1"/>
      <c r="Y1096" s="1"/>
      <c r="Z1096" s="1"/>
      <c r="AA1096" s="1"/>
    </row>
    <row r="1097" spans="1:27" outlineLevel="4" x14ac:dyDescent="0.25">
      <c r="A1097" s="16"/>
      <c r="B1097" s="12"/>
      <c r="C1097" s="16"/>
      <c r="D1097" s="16"/>
      <c r="E1097" s="17"/>
      <c r="F1097" s="25"/>
      <c r="G1097" s="16"/>
      <c r="H1097" s="16"/>
      <c r="I1097" s="16"/>
      <c r="J1097" s="16"/>
      <c r="K1097" s="18"/>
      <c r="W1097" s="1"/>
      <c r="X1097" s="1"/>
      <c r="Y1097" s="1"/>
      <c r="Z1097" s="1"/>
      <c r="AA1097" s="1"/>
    </row>
    <row r="1098" spans="1:27" outlineLevel="3" x14ac:dyDescent="0.25">
      <c r="A1098" s="12" t="s">
        <v>13</v>
      </c>
      <c r="B1098" s="12" t="s">
        <v>338</v>
      </c>
      <c r="C1098" s="12" t="s">
        <v>931</v>
      </c>
      <c r="D1098" s="12">
        <v>5</v>
      </c>
      <c r="E1098" s="13" t="s">
        <v>347</v>
      </c>
      <c r="F1098" s="12"/>
      <c r="G1098" s="12"/>
      <c r="H1098" s="12"/>
      <c r="I1098" s="12"/>
      <c r="J1098" s="12" t="s">
        <v>24</v>
      </c>
      <c r="K1098" s="15">
        <f>J1100</f>
        <v>1</v>
      </c>
      <c r="W1098" s="1"/>
      <c r="X1098" s="1"/>
      <c r="Y1098" s="1"/>
      <c r="Z1098" s="1"/>
      <c r="AA1098" s="1"/>
    </row>
    <row r="1099" spans="1:27" outlineLevel="4" x14ac:dyDescent="0.25">
      <c r="A1099" s="16"/>
      <c r="B1099" s="12"/>
      <c r="C1099" s="16"/>
      <c r="D1099" s="16"/>
      <c r="E1099" s="17"/>
      <c r="F1099" s="25" t="s">
        <v>270</v>
      </c>
      <c r="G1099" s="16"/>
      <c r="H1099" s="16"/>
      <c r="I1099" s="16"/>
      <c r="J1099" s="16" t="s">
        <v>327</v>
      </c>
      <c r="K1099" s="18"/>
      <c r="W1099" s="1"/>
      <c r="X1099" s="1"/>
      <c r="Y1099" s="1"/>
      <c r="Z1099" s="1"/>
      <c r="AA1099" s="1"/>
    </row>
    <row r="1100" spans="1:27" outlineLevel="4" x14ac:dyDescent="0.25">
      <c r="A1100" s="16"/>
      <c r="B1100" s="12"/>
      <c r="C1100" s="16"/>
      <c r="D1100" s="16"/>
      <c r="E1100" s="17" t="s">
        <v>348</v>
      </c>
      <c r="F1100" s="25">
        <v>1</v>
      </c>
      <c r="G1100" s="25"/>
      <c r="H1100" s="16"/>
      <c r="I1100" s="16"/>
      <c r="J1100" s="25">
        <f>F1100</f>
        <v>1</v>
      </c>
      <c r="K1100" s="18"/>
      <c r="W1100" s="1"/>
      <c r="X1100" s="1"/>
      <c r="Y1100" s="1"/>
      <c r="Z1100" s="1"/>
      <c r="AA1100" s="1"/>
    </row>
    <row r="1101" spans="1:27" outlineLevel="4" x14ac:dyDescent="0.25">
      <c r="A1101" s="16"/>
      <c r="B1101" s="12"/>
      <c r="C1101" s="16"/>
      <c r="D1101" s="16"/>
      <c r="E1101" s="17"/>
      <c r="F1101" s="25"/>
      <c r="G1101" s="16"/>
      <c r="H1101" s="16"/>
      <c r="I1101" s="16"/>
      <c r="J1101" s="16"/>
      <c r="K1101" s="18"/>
      <c r="W1101" s="1"/>
      <c r="X1101" s="1"/>
      <c r="Y1101" s="1"/>
      <c r="Z1101" s="1"/>
      <c r="AA1101" s="1"/>
    </row>
    <row r="1102" spans="1:27" outlineLevel="3" x14ac:dyDescent="0.25">
      <c r="A1102" s="12" t="s">
        <v>13</v>
      </c>
      <c r="B1102" s="12" t="s">
        <v>339</v>
      </c>
      <c r="C1102" s="12" t="s">
        <v>86</v>
      </c>
      <c r="D1102" s="12" t="s">
        <v>568</v>
      </c>
      <c r="E1102" s="13" t="s">
        <v>567</v>
      </c>
      <c r="F1102" s="12"/>
      <c r="G1102" s="12"/>
      <c r="H1102" s="12"/>
      <c r="I1102" s="12"/>
      <c r="J1102" s="12" t="s">
        <v>24</v>
      </c>
      <c r="K1102" s="15">
        <f>J1104</f>
        <v>1</v>
      </c>
      <c r="W1102" s="1"/>
      <c r="X1102" s="1"/>
      <c r="Y1102" s="1"/>
      <c r="Z1102" s="1"/>
      <c r="AA1102" s="1"/>
    </row>
    <row r="1103" spans="1:27" outlineLevel="4" x14ac:dyDescent="0.25">
      <c r="A1103" s="16"/>
      <c r="B1103" s="12"/>
      <c r="C1103" s="16"/>
      <c r="D1103" s="16"/>
      <c r="E1103" s="17"/>
      <c r="F1103" s="25" t="s">
        <v>270</v>
      </c>
      <c r="G1103" s="16"/>
      <c r="H1103" s="16"/>
      <c r="I1103" s="16"/>
      <c r="J1103" s="16" t="s">
        <v>327</v>
      </c>
      <c r="K1103" s="18"/>
      <c r="W1103" s="1"/>
      <c r="X1103" s="1"/>
      <c r="Y1103" s="1"/>
      <c r="Z1103" s="1"/>
      <c r="AA1103" s="1"/>
    </row>
    <row r="1104" spans="1:27" outlineLevel="4" x14ac:dyDescent="0.25">
      <c r="A1104" s="16"/>
      <c r="B1104" s="12"/>
      <c r="C1104" s="16"/>
      <c r="D1104" s="16"/>
      <c r="E1104" s="17" t="s">
        <v>349</v>
      </c>
      <c r="F1104" s="25">
        <v>1</v>
      </c>
      <c r="G1104" s="25"/>
      <c r="H1104" s="16"/>
      <c r="I1104" s="16"/>
      <c r="J1104" s="25">
        <f>F1104</f>
        <v>1</v>
      </c>
      <c r="K1104" s="18"/>
      <c r="W1104" s="1"/>
      <c r="X1104" s="1"/>
      <c r="Y1104" s="1"/>
      <c r="Z1104" s="1"/>
      <c r="AA1104" s="1"/>
    </row>
    <row r="1105" spans="1:27" outlineLevel="4" x14ac:dyDescent="0.25">
      <c r="A1105" s="16"/>
      <c r="B1105" s="12"/>
      <c r="C1105" s="16"/>
      <c r="D1105" s="16"/>
      <c r="E1105" s="17"/>
      <c r="F1105" s="25"/>
      <c r="G1105" s="16"/>
      <c r="H1105" s="16"/>
      <c r="I1105" s="16"/>
      <c r="J1105" s="16"/>
      <c r="K1105" s="18"/>
      <c r="W1105" s="1"/>
      <c r="X1105" s="1"/>
      <c r="Y1105" s="1"/>
      <c r="Z1105" s="1"/>
      <c r="AA1105" s="1"/>
    </row>
    <row r="1106" spans="1:27" ht="24" outlineLevel="3" x14ac:dyDescent="0.25">
      <c r="A1106" s="12" t="s">
        <v>13</v>
      </c>
      <c r="B1106" s="12" t="s">
        <v>340</v>
      </c>
      <c r="C1106" s="12" t="s">
        <v>23</v>
      </c>
      <c r="D1106" s="12">
        <v>89446</v>
      </c>
      <c r="E1106" s="13" t="s">
        <v>350</v>
      </c>
      <c r="F1106" s="12"/>
      <c r="G1106" s="12"/>
      <c r="H1106" s="12"/>
      <c r="I1106" s="12"/>
      <c r="J1106" s="12" t="s">
        <v>33</v>
      </c>
      <c r="K1106" s="15">
        <f>J1108</f>
        <v>3</v>
      </c>
      <c r="W1106" s="1"/>
      <c r="X1106" s="1"/>
      <c r="Y1106" s="1"/>
      <c r="Z1106" s="1"/>
      <c r="AA1106" s="1"/>
    </row>
    <row r="1107" spans="1:27" outlineLevel="4" x14ac:dyDescent="0.25">
      <c r="A1107" s="16"/>
      <c r="B1107" s="12"/>
      <c r="C1107" s="16"/>
      <c r="D1107" s="16"/>
      <c r="E1107" s="17"/>
      <c r="F1107" s="25" t="s">
        <v>224</v>
      </c>
      <c r="G1107" s="16"/>
      <c r="H1107" s="16"/>
      <c r="I1107" s="16"/>
      <c r="J1107" s="16" t="s">
        <v>344</v>
      </c>
      <c r="K1107" s="18"/>
      <c r="W1107" s="1"/>
      <c r="X1107" s="1"/>
      <c r="Y1107" s="1"/>
      <c r="Z1107" s="1"/>
      <c r="AA1107" s="1"/>
    </row>
    <row r="1108" spans="1:27" outlineLevel="4" x14ac:dyDescent="0.25">
      <c r="A1108" s="16"/>
      <c r="B1108" s="12"/>
      <c r="C1108" s="16"/>
      <c r="D1108" s="16"/>
      <c r="E1108" s="17" t="s">
        <v>351</v>
      </c>
      <c r="F1108" s="25">
        <v>3</v>
      </c>
      <c r="G1108" s="25"/>
      <c r="H1108" s="16"/>
      <c r="I1108" s="16"/>
      <c r="J1108" s="25">
        <f>F1108</f>
        <v>3</v>
      </c>
      <c r="K1108" s="18"/>
      <c r="W1108" s="1"/>
      <c r="X1108" s="1"/>
      <c r="Y1108" s="1"/>
      <c r="Z1108" s="1"/>
      <c r="AA1108" s="1"/>
    </row>
    <row r="1109" spans="1:27" outlineLevel="4" x14ac:dyDescent="0.25">
      <c r="A1109" s="16"/>
      <c r="B1109" s="12"/>
      <c r="C1109" s="16"/>
      <c r="D1109" s="16"/>
      <c r="E1109" s="17"/>
      <c r="F1109" s="25"/>
      <c r="G1109" s="16"/>
      <c r="H1109" s="16"/>
      <c r="I1109" s="16"/>
      <c r="J1109" s="16"/>
      <c r="K1109" s="18"/>
      <c r="W1109" s="1"/>
      <c r="X1109" s="1"/>
      <c r="Y1109" s="1"/>
      <c r="Z1109" s="1"/>
      <c r="AA1109" s="1"/>
    </row>
    <row r="1110" spans="1:27" ht="24" outlineLevel="3" x14ac:dyDescent="0.25">
      <c r="A1110" s="12" t="s">
        <v>13</v>
      </c>
      <c r="B1110" s="12" t="s">
        <v>341</v>
      </c>
      <c r="C1110" s="12" t="s">
        <v>23</v>
      </c>
      <c r="D1110" s="12">
        <v>89449</v>
      </c>
      <c r="E1110" s="13" t="s">
        <v>352</v>
      </c>
      <c r="F1110" s="12"/>
      <c r="G1110" s="12"/>
      <c r="H1110" s="12"/>
      <c r="I1110" s="12"/>
      <c r="J1110" s="12" t="s">
        <v>33</v>
      </c>
      <c r="K1110" s="15">
        <f>J1112</f>
        <v>6.7</v>
      </c>
      <c r="W1110" s="1"/>
      <c r="X1110" s="1"/>
      <c r="Y1110" s="1"/>
      <c r="Z1110" s="1"/>
      <c r="AA1110" s="1"/>
    </row>
    <row r="1111" spans="1:27" outlineLevel="4" x14ac:dyDescent="0.25">
      <c r="A1111" s="16"/>
      <c r="B1111" s="12"/>
      <c r="C1111" s="16"/>
      <c r="D1111" s="16"/>
      <c r="E1111" s="17"/>
      <c r="F1111" s="25" t="s">
        <v>224</v>
      </c>
      <c r="G1111" s="16"/>
      <c r="H1111" s="16"/>
      <c r="I1111" s="16"/>
      <c r="J1111" s="16" t="s">
        <v>344</v>
      </c>
      <c r="K1111" s="18"/>
      <c r="W1111" s="1"/>
      <c r="X1111" s="1"/>
      <c r="Y1111" s="1"/>
      <c r="Z1111" s="1"/>
      <c r="AA1111" s="1"/>
    </row>
    <row r="1112" spans="1:27" outlineLevel="4" x14ac:dyDescent="0.25">
      <c r="A1112" s="16"/>
      <c r="B1112" s="12"/>
      <c r="C1112" s="16"/>
      <c r="D1112" s="16"/>
      <c r="E1112" s="17" t="s">
        <v>353</v>
      </c>
      <c r="F1112" s="25">
        <v>6.7</v>
      </c>
      <c r="G1112" s="25"/>
      <c r="H1112" s="16"/>
      <c r="I1112" s="16"/>
      <c r="J1112" s="25">
        <f>F1112</f>
        <v>6.7</v>
      </c>
      <c r="K1112" s="18"/>
      <c r="W1112" s="1"/>
      <c r="X1112" s="1"/>
      <c r="Y1112" s="1"/>
      <c r="Z1112" s="1"/>
      <c r="AA1112" s="1"/>
    </row>
    <row r="1113" spans="1:27" outlineLevel="4" x14ac:dyDescent="0.25">
      <c r="A1113" s="16"/>
      <c r="B1113" s="12"/>
      <c r="C1113" s="16"/>
      <c r="D1113" s="16"/>
      <c r="E1113" s="17"/>
      <c r="F1113" s="25"/>
      <c r="G1113" s="16"/>
      <c r="H1113" s="16"/>
      <c r="I1113" s="16"/>
      <c r="J1113" s="16"/>
      <c r="K1113" s="18"/>
      <c r="W1113" s="1"/>
      <c r="X1113" s="1"/>
      <c r="Y1113" s="1"/>
      <c r="Z1113" s="1"/>
      <c r="AA1113" s="1"/>
    </row>
    <row r="1114" spans="1:27" outlineLevel="2" x14ac:dyDescent="0.25">
      <c r="A1114" s="12" t="s">
        <v>72</v>
      </c>
      <c r="B1114" s="12" t="s">
        <v>176</v>
      </c>
      <c r="C1114" s="12"/>
      <c r="D1114" s="12"/>
      <c r="E1114" s="13" t="s">
        <v>354</v>
      </c>
      <c r="F1114" s="12"/>
      <c r="G1114" s="12"/>
      <c r="H1114" s="12"/>
      <c r="I1114" s="12"/>
      <c r="J1114" s="12"/>
      <c r="K1114" s="14"/>
      <c r="W1114" s="1"/>
      <c r="X1114" s="1"/>
      <c r="Y1114" s="1"/>
      <c r="Z1114" s="1"/>
      <c r="AA1114" s="1"/>
    </row>
    <row r="1115" spans="1:27" ht="24" outlineLevel="3" x14ac:dyDescent="0.25">
      <c r="A1115" s="12" t="s">
        <v>13</v>
      </c>
      <c r="B1115" s="12" t="s">
        <v>355</v>
      </c>
      <c r="C1115" s="12" t="s">
        <v>23</v>
      </c>
      <c r="D1115" s="12">
        <v>102607</v>
      </c>
      <c r="E1115" s="13" t="s">
        <v>680</v>
      </c>
      <c r="F1115" s="12"/>
      <c r="G1115" s="12"/>
      <c r="H1115" s="12"/>
      <c r="I1115" s="12"/>
      <c r="J1115" s="12" t="s">
        <v>24</v>
      </c>
      <c r="K1115" s="15">
        <f>J1117</f>
        <v>1</v>
      </c>
      <c r="W1115" s="1"/>
      <c r="X1115" s="1"/>
      <c r="Y1115" s="1"/>
      <c r="Z1115" s="1"/>
      <c r="AA1115" s="1"/>
    </row>
    <row r="1116" spans="1:27" outlineLevel="4" x14ac:dyDescent="0.25">
      <c r="A1116" s="16"/>
      <c r="B1116" s="12"/>
      <c r="C1116" s="16"/>
      <c r="D1116" s="16"/>
      <c r="E1116" s="17"/>
      <c r="F1116" s="25" t="s">
        <v>270</v>
      </c>
      <c r="G1116" s="16"/>
      <c r="H1116" s="16"/>
      <c r="I1116" s="16"/>
      <c r="J1116" s="16" t="s">
        <v>327</v>
      </c>
      <c r="K1116" s="18"/>
      <c r="W1116" s="1"/>
      <c r="X1116" s="1"/>
      <c r="Y1116" s="1"/>
      <c r="Z1116" s="1"/>
      <c r="AA1116" s="1"/>
    </row>
    <row r="1117" spans="1:27" outlineLevel="4" x14ac:dyDescent="0.25">
      <c r="A1117" s="16"/>
      <c r="B1117" s="12"/>
      <c r="C1117" s="16"/>
      <c r="D1117" s="16"/>
      <c r="E1117" s="17" t="s">
        <v>356</v>
      </c>
      <c r="F1117" s="25">
        <v>1</v>
      </c>
      <c r="G1117" s="25"/>
      <c r="H1117" s="16"/>
      <c r="I1117" s="16"/>
      <c r="J1117" s="25">
        <f>F1117</f>
        <v>1</v>
      </c>
      <c r="K1117" s="18"/>
      <c r="W1117" s="1"/>
      <c r="X1117" s="1"/>
      <c r="Y1117" s="1"/>
      <c r="Z1117" s="1"/>
      <c r="AA1117" s="1"/>
    </row>
    <row r="1118" spans="1:27" outlineLevel="4" x14ac:dyDescent="0.25">
      <c r="A1118" s="16"/>
      <c r="B1118" s="12"/>
      <c r="C1118" s="16"/>
      <c r="D1118" s="16"/>
      <c r="E1118" s="17"/>
      <c r="F1118" s="25"/>
      <c r="G1118" s="16"/>
      <c r="H1118" s="16"/>
      <c r="I1118" s="16"/>
      <c r="J1118" s="16"/>
      <c r="K1118" s="18"/>
      <c r="W1118" s="1"/>
      <c r="X1118" s="1"/>
      <c r="Y1118" s="1"/>
      <c r="Z1118" s="1"/>
      <c r="AA1118" s="1"/>
    </row>
    <row r="1119" spans="1:27" outlineLevel="1" x14ac:dyDescent="0.25">
      <c r="A1119" s="12" t="s">
        <v>10</v>
      </c>
      <c r="B1119" s="12" t="s">
        <v>177</v>
      </c>
      <c r="C1119" s="12"/>
      <c r="D1119" s="12"/>
      <c r="E1119" s="13" t="s">
        <v>178</v>
      </c>
      <c r="F1119" s="12"/>
      <c r="G1119" s="12"/>
      <c r="H1119" s="12"/>
      <c r="I1119" s="12"/>
      <c r="J1119" s="12" t="s">
        <v>37</v>
      </c>
      <c r="K1119" s="15"/>
      <c r="W1119" s="1"/>
      <c r="X1119" s="1"/>
      <c r="Y1119" s="1"/>
      <c r="Z1119" s="1"/>
      <c r="AA1119" s="1"/>
    </row>
    <row r="1120" spans="1:27" ht="24" outlineLevel="3" x14ac:dyDescent="0.25">
      <c r="A1120" s="12" t="s">
        <v>13</v>
      </c>
      <c r="B1120" s="12" t="s">
        <v>366</v>
      </c>
      <c r="C1120" s="12" t="s">
        <v>23</v>
      </c>
      <c r="D1120" s="12">
        <v>86904</v>
      </c>
      <c r="E1120" s="13" t="s">
        <v>368</v>
      </c>
      <c r="F1120" s="12"/>
      <c r="G1120" s="12"/>
      <c r="H1120" s="12"/>
      <c r="I1120" s="12"/>
      <c r="J1120" s="12" t="s">
        <v>24</v>
      </c>
      <c r="K1120" s="15">
        <f>J1122</f>
        <v>2</v>
      </c>
      <c r="W1120" s="1"/>
      <c r="X1120" s="1"/>
      <c r="Y1120" s="1"/>
      <c r="Z1120" s="1"/>
      <c r="AA1120" s="1"/>
    </row>
    <row r="1121" spans="1:27" outlineLevel="4" x14ac:dyDescent="0.25">
      <c r="A1121" s="16"/>
      <c r="B1121" s="12"/>
      <c r="C1121" s="16"/>
      <c r="D1121" s="16"/>
      <c r="E1121" s="17"/>
      <c r="F1121" s="25" t="s">
        <v>270</v>
      </c>
      <c r="G1121" s="16"/>
      <c r="H1121" s="16"/>
      <c r="I1121" s="16"/>
      <c r="J1121" s="16" t="s">
        <v>327</v>
      </c>
      <c r="K1121" s="18"/>
      <c r="W1121" s="1"/>
      <c r="X1121" s="1"/>
      <c r="Y1121" s="1"/>
      <c r="Z1121" s="1"/>
      <c r="AA1121" s="1"/>
    </row>
    <row r="1122" spans="1:27" outlineLevel="4" x14ac:dyDescent="0.25">
      <c r="A1122" s="16"/>
      <c r="B1122" s="12"/>
      <c r="C1122" s="16"/>
      <c r="D1122" s="16"/>
      <c r="E1122" s="17" t="s">
        <v>369</v>
      </c>
      <c r="F1122" s="25">
        <v>2</v>
      </c>
      <c r="G1122" s="25"/>
      <c r="H1122" s="16"/>
      <c r="I1122" s="16"/>
      <c r="J1122" s="25">
        <f>F1122</f>
        <v>2</v>
      </c>
      <c r="K1122" s="18"/>
      <c r="W1122" s="1"/>
      <c r="X1122" s="1"/>
      <c r="Y1122" s="1"/>
      <c r="Z1122" s="1"/>
      <c r="AA1122" s="1"/>
    </row>
    <row r="1123" spans="1:27" outlineLevel="4" x14ac:dyDescent="0.25">
      <c r="A1123" s="16"/>
      <c r="B1123" s="12"/>
      <c r="C1123" s="16"/>
      <c r="D1123" s="16"/>
      <c r="E1123" s="17"/>
      <c r="F1123" s="25"/>
      <c r="G1123" s="16"/>
      <c r="H1123" s="16"/>
      <c r="I1123" s="16"/>
      <c r="J1123" s="16"/>
      <c r="K1123" s="18"/>
      <c r="W1123" s="1"/>
      <c r="X1123" s="1"/>
      <c r="Y1123" s="1"/>
      <c r="Z1123" s="1"/>
      <c r="AA1123" s="1"/>
    </row>
    <row r="1124" spans="1:27" ht="24" outlineLevel="3" x14ac:dyDescent="0.25">
      <c r="A1124" s="12" t="s">
        <v>13</v>
      </c>
      <c r="B1124" s="12" t="s">
        <v>367</v>
      </c>
      <c r="C1124" s="12" t="s">
        <v>23</v>
      </c>
      <c r="D1124" s="12">
        <v>95469</v>
      </c>
      <c r="E1124" s="13" t="s">
        <v>357</v>
      </c>
      <c r="F1124" s="12"/>
      <c r="G1124" s="12"/>
      <c r="H1124" s="12"/>
      <c r="I1124" s="12"/>
      <c r="J1124" s="12" t="s">
        <v>24</v>
      </c>
      <c r="K1124" s="15">
        <f>J1126</f>
        <v>1</v>
      </c>
      <c r="W1124" s="1"/>
      <c r="X1124" s="1"/>
      <c r="Y1124" s="1"/>
      <c r="Z1124" s="1"/>
      <c r="AA1124" s="1"/>
    </row>
    <row r="1125" spans="1:27" outlineLevel="4" x14ac:dyDescent="0.25">
      <c r="A1125" s="16"/>
      <c r="B1125" s="12"/>
      <c r="C1125" s="16"/>
      <c r="D1125" s="16"/>
      <c r="E1125" s="17"/>
      <c r="F1125" s="25" t="s">
        <v>270</v>
      </c>
      <c r="G1125" s="16"/>
      <c r="H1125" s="16"/>
      <c r="I1125" s="16"/>
      <c r="J1125" s="16" t="s">
        <v>327</v>
      </c>
      <c r="K1125" s="18"/>
      <c r="W1125" s="1"/>
      <c r="X1125" s="1"/>
      <c r="Y1125" s="1"/>
      <c r="Z1125" s="1"/>
      <c r="AA1125" s="1"/>
    </row>
    <row r="1126" spans="1:27" outlineLevel="4" x14ac:dyDescent="0.25">
      <c r="A1126" s="16"/>
      <c r="B1126" s="12"/>
      <c r="C1126" s="16"/>
      <c r="D1126" s="16"/>
      <c r="E1126" s="17" t="s">
        <v>358</v>
      </c>
      <c r="F1126" s="25">
        <v>1</v>
      </c>
      <c r="G1126" s="25"/>
      <c r="H1126" s="16"/>
      <c r="I1126" s="16"/>
      <c r="J1126" s="25">
        <f>F1126</f>
        <v>1</v>
      </c>
      <c r="K1126" s="18"/>
      <c r="W1126" s="1"/>
      <c r="X1126" s="1"/>
      <c r="Y1126" s="1"/>
      <c r="Z1126" s="1"/>
      <c r="AA1126" s="1"/>
    </row>
    <row r="1127" spans="1:27" outlineLevel="4" x14ac:dyDescent="0.25">
      <c r="A1127" s="16"/>
      <c r="B1127" s="12"/>
      <c r="C1127" s="16"/>
      <c r="D1127" s="16"/>
      <c r="E1127" s="17"/>
      <c r="F1127" s="25"/>
      <c r="G1127" s="16"/>
      <c r="H1127" s="16"/>
      <c r="I1127" s="16"/>
      <c r="J1127" s="16"/>
      <c r="K1127" s="18"/>
      <c r="W1127" s="1"/>
      <c r="X1127" s="1"/>
      <c r="Y1127" s="1"/>
      <c r="Z1127" s="1"/>
      <c r="AA1127" s="1"/>
    </row>
    <row r="1128" spans="1:27" outlineLevel="1" x14ac:dyDescent="0.25">
      <c r="A1128" s="12" t="s">
        <v>10</v>
      </c>
      <c r="B1128" s="12" t="s">
        <v>179</v>
      </c>
      <c r="C1128" s="12"/>
      <c r="D1128" s="12"/>
      <c r="E1128" s="13" t="s">
        <v>180</v>
      </c>
      <c r="F1128" s="12"/>
      <c r="G1128" s="12"/>
      <c r="H1128" s="12"/>
      <c r="I1128" s="12"/>
      <c r="J1128" s="12" t="s">
        <v>37</v>
      </c>
      <c r="K1128" s="15"/>
      <c r="W1128" s="1"/>
      <c r="X1128" s="1"/>
      <c r="Y1128" s="1"/>
      <c r="Z1128" s="1"/>
      <c r="AA1128" s="1"/>
    </row>
    <row r="1129" spans="1:27" ht="24" outlineLevel="3" x14ac:dyDescent="0.25">
      <c r="A1129" s="12" t="s">
        <v>13</v>
      </c>
      <c r="B1129" s="12" t="s">
        <v>359</v>
      </c>
      <c r="C1129" s="12" t="s">
        <v>23</v>
      </c>
      <c r="D1129" s="12">
        <v>86906</v>
      </c>
      <c r="E1129" s="13" t="s">
        <v>342</v>
      </c>
      <c r="F1129" s="12"/>
      <c r="G1129" s="12"/>
      <c r="H1129" s="12"/>
      <c r="I1129" s="12"/>
      <c r="J1129" s="12" t="s">
        <v>24</v>
      </c>
      <c r="K1129" s="15">
        <f>J1131</f>
        <v>2</v>
      </c>
      <c r="W1129" s="1"/>
      <c r="X1129" s="1"/>
      <c r="Y1129" s="1"/>
      <c r="Z1129" s="1"/>
      <c r="AA1129" s="1"/>
    </row>
    <row r="1130" spans="1:27" outlineLevel="4" x14ac:dyDescent="0.25">
      <c r="A1130" s="16"/>
      <c r="B1130" s="12"/>
      <c r="C1130" s="16"/>
      <c r="D1130" s="16"/>
      <c r="E1130" s="17"/>
      <c r="F1130" s="25" t="s">
        <v>270</v>
      </c>
      <c r="G1130" s="16"/>
      <c r="H1130" s="16"/>
      <c r="I1130" s="16"/>
      <c r="J1130" s="16" t="s">
        <v>271</v>
      </c>
      <c r="K1130" s="18"/>
      <c r="W1130" s="1"/>
      <c r="X1130" s="1"/>
      <c r="Y1130" s="1"/>
      <c r="Z1130" s="1"/>
      <c r="AA1130" s="1"/>
    </row>
    <row r="1131" spans="1:27" outlineLevel="4" x14ac:dyDescent="0.25">
      <c r="A1131" s="16"/>
      <c r="B1131" s="12"/>
      <c r="C1131" s="16"/>
      <c r="D1131" s="16"/>
      <c r="E1131" s="17" t="s">
        <v>343</v>
      </c>
      <c r="F1131" s="25">
        <v>2</v>
      </c>
      <c r="G1131" s="25"/>
      <c r="H1131" s="16"/>
      <c r="I1131" s="16"/>
      <c r="J1131" s="25">
        <f>F1131</f>
        <v>2</v>
      </c>
      <c r="K1131" s="18"/>
      <c r="W1131" s="1"/>
      <c r="X1131" s="1"/>
      <c r="Y1131" s="1"/>
      <c r="Z1131" s="1"/>
      <c r="AA1131" s="1"/>
    </row>
    <row r="1132" spans="1:27" outlineLevel="4" x14ac:dyDescent="0.25">
      <c r="A1132" s="16"/>
      <c r="B1132" s="12"/>
      <c r="C1132" s="16"/>
      <c r="D1132" s="16"/>
      <c r="E1132" s="17"/>
      <c r="F1132" s="25"/>
      <c r="G1132" s="16"/>
      <c r="H1132" s="16"/>
      <c r="I1132" s="16"/>
      <c r="J1132" s="16"/>
      <c r="K1132" s="18"/>
      <c r="W1132" s="1"/>
      <c r="X1132" s="1"/>
      <c r="Y1132" s="1"/>
      <c r="Z1132" s="1"/>
      <c r="AA1132" s="1"/>
    </row>
    <row r="1133" spans="1:27" ht="24" outlineLevel="3" x14ac:dyDescent="0.25">
      <c r="A1133" s="12" t="s">
        <v>13</v>
      </c>
      <c r="B1133" s="12" t="s">
        <v>360</v>
      </c>
      <c r="C1133" s="12" t="s">
        <v>23</v>
      </c>
      <c r="D1133" s="12">
        <v>94497</v>
      </c>
      <c r="E1133" s="13" t="s">
        <v>362</v>
      </c>
      <c r="F1133" s="12"/>
      <c r="G1133" s="12"/>
      <c r="H1133" s="12"/>
      <c r="I1133" s="12"/>
      <c r="J1133" s="12" t="s">
        <v>24</v>
      </c>
      <c r="K1133" s="15">
        <f>J1135</f>
        <v>3</v>
      </c>
      <c r="W1133" s="1"/>
      <c r="X1133" s="1"/>
      <c r="Y1133" s="1"/>
      <c r="Z1133" s="1"/>
      <c r="AA1133" s="1"/>
    </row>
    <row r="1134" spans="1:27" outlineLevel="4" x14ac:dyDescent="0.25">
      <c r="A1134" s="16"/>
      <c r="B1134" s="12"/>
      <c r="C1134" s="16"/>
      <c r="D1134" s="16"/>
      <c r="E1134" s="17"/>
      <c r="F1134" s="25" t="s">
        <v>270</v>
      </c>
      <c r="G1134" s="16"/>
      <c r="H1134" s="16"/>
      <c r="I1134" s="16"/>
      <c r="J1134" s="16" t="s">
        <v>271</v>
      </c>
      <c r="K1134" s="18"/>
      <c r="W1134" s="1"/>
      <c r="X1134" s="1"/>
      <c r="Y1134" s="1"/>
      <c r="Z1134" s="1"/>
      <c r="AA1134" s="1"/>
    </row>
    <row r="1135" spans="1:27" outlineLevel="4" x14ac:dyDescent="0.25">
      <c r="A1135" s="16"/>
      <c r="B1135" s="12"/>
      <c r="C1135" s="16"/>
      <c r="D1135" s="16"/>
      <c r="E1135" s="17" t="s">
        <v>363</v>
      </c>
      <c r="F1135" s="25">
        <v>3</v>
      </c>
      <c r="G1135" s="25"/>
      <c r="H1135" s="16"/>
      <c r="I1135" s="16"/>
      <c r="J1135" s="25">
        <f>F1135</f>
        <v>3</v>
      </c>
      <c r="K1135" s="18"/>
      <c r="W1135" s="1"/>
      <c r="X1135" s="1"/>
      <c r="Y1135" s="1"/>
      <c r="Z1135" s="1"/>
      <c r="AA1135" s="1"/>
    </row>
    <row r="1136" spans="1:27" outlineLevel="4" x14ac:dyDescent="0.25">
      <c r="A1136" s="16"/>
      <c r="B1136" s="12"/>
      <c r="C1136" s="16"/>
      <c r="D1136" s="16"/>
      <c r="E1136" s="17"/>
      <c r="F1136" s="25"/>
      <c r="G1136" s="16"/>
      <c r="H1136" s="16"/>
      <c r="I1136" s="16"/>
      <c r="J1136" s="16"/>
      <c r="K1136" s="18"/>
      <c r="W1136" s="1"/>
      <c r="X1136" s="1"/>
      <c r="Y1136" s="1"/>
      <c r="Z1136" s="1"/>
      <c r="AA1136" s="1"/>
    </row>
    <row r="1137" spans="1:27" ht="24" outlineLevel="3" x14ac:dyDescent="0.25">
      <c r="A1137" s="12" t="s">
        <v>13</v>
      </c>
      <c r="B1137" s="12" t="s">
        <v>361</v>
      </c>
      <c r="C1137" s="12" t="s">
        <v>23</v>
      </c>
      <c r="D1137" s="12">
        <v>99635</v>
      </c>
      <c r="E1137" s="13" t="s">
        <v>364</v>
      </c>
      <c r="F1137" s="12"/>
      <c r="G1137" s="12"/>
      <c r="H1137" s="12"/>
      <c r="I1137" s="12"/>
      <c r="J1137" s="12" t="s">
        <v>24</v>
      </c>
      <c r="K1137" s="15">
        <f>J1139</f>
        <v>1</v>
      </c>
      <c r="W1137" s="1"/>
      <c r="X1137" s="1"/>
      <c r="Y1137" s="1"/>
      <c r="Z1137" s="1"/>
      <c r="AA1137" s="1"/>
    </row>
    <row r="1138" spans="1:27" outlineLevel="4" x14ac:dyDescent="0.25">
      <c r="A1138" s="16"/>
      <c r="B1138" s="12"/>
      <c r="C1138" s="16"/>
      <c r="D1138" s="16"/>
      <c r="E1138" s="17"/>
      <c r="F1138" s="25" t="s">
        <v>270</v>
      </c>
      <c r="G1138" s="16"/>
      <c r="H1138" s="16"/>
      <c r="I1138" s="16"/>
      <c r="J1138" s="16" t="s">
        <v>271</v>
      </c>
      <c r="K1138" s="18"/>
      <c r="W1138" s="1"/>
      <c r="X1138" s="1"/>
      <c r="Y1138" s="1"/>
      <c r="Z1138" s="1"/>
      <c r="AA1138" s="1"/>
    </row>
    <row r="1139" spans="1:27" outlineLevel="4" x14ac:dyDescent="0.25">
      <c r="A1139" s="16"/>
      <c r="B1139" s="12"/>
      <c r="C1139" s="16"/>
      <c r="D1139" s="16"/>
      <c r="E1139" s="17" t="s">
        <v>365</v>
      </c>
      <c r="F1139" s="25">
        <v>1</v>
      </c>
      <c r="G1139" s="25"/>
      <c r="H1139" s="16"/>
      <c r="I1139" s="16"/>
      <c r="J1139" s="25">
        <f>F1139</f>
        <v>1</v>
      </c>
      <c r="K1139" s="18"/>
      <c r="W1139" s="1"/>
      <c r="X1139" s="1"/>
      <c r="Y1139" s="1"/>
      <c r="Z1139" s="1"/>
      <c r="AA1139" s="1"/>
    </row>
    <row r="1140" spans="1:27" outlineLevel="4" x14ac:dyDescent="0.25">
      <c r="A1140" s="16"/>
      <c r="B1140" s="12"/>
      <c r="C1140" s="16"/>
      <c r="D1140" s="16"/>
      <c r="E1140" s="17"/>
      <c r="F1140" s="25"/>
      <c r="G1140" s="16"/>
      <c r="H1140" s="16"/>
      <c r="I1140" s="16"/>
      <c r="J1140" s="16"/>
      <c r="K1140" s="18"/>
      <c r="W1140" s="1"/>
      <c r="X1140" s="1"/>
      <c r="Y1140" s="1"/>
      <c r="Z1140" s="1"/>
      <c r="AA1140" s="1"/>
    </row>
    <row r="1141" spans="1:27" ht="24" outlineLevel="3" x14ac:dyDescent="0.25">
      <c r="A1141" s="12" t="s">
        <v>13</v>
      </c>
      <c r="B1141" s="12" t="s">
        <v>691</v>
      </c>
      <c r="C1141" s="12" t="s">
        <v>86</v>
      </c>
      <c r="D1141" s="12" t="s">
        <v>694</v>
      </c>
      <c r="E1141" s="13" t="s">
        <v>693</v>
      </c>
      <c r="F1141" s="12"/>
      <c r="G1141" s="12"/>
      <c r="H1141" s="12"/>
      <c r="I1141" s="12"/>
      <c r="J1141" s="12" t="s">
        <v>24</v>
      </c>
      <c r="K1141" s="15">
        <f>J1143</f>
        <v>2</v>
      </c>
      <c r="W1141" s="1"/>
      <c r="X1141" s="1"/>
      <c r="Y1141" s="1"/>
      <c r="Z1141" s="1"/>
      <c r="AA1141" s="1"/>
    </row>
    <row r="1142" spans="1:27" outlineLevel="4" x14ac:dyDescent="0.25">
      <c r="A1142" s="16"/>
      <c r="B1142" s="12"/>
      <c r="C1142" s="16"/>
      <c r="D1142" s="16"/>
      <c r="E1142" s="17"/>
      <c r="F1142" s="25" t="s">
        <v>270</v>
      </c>
      <c r="G1142" s="16"/>
      <c r="H1142" s="16"/>
      <c r="I1142" s="16"/>
      <c r="J1142" s="16" t="s">
        <v>271</v>
      </c>
      <c r="K1142" s="18"/>
      <c r="W1142" s="1"/>
      <c r="X1142" s="1"/>
      <c r="Y1142" s="1"/>
      <c r="Z1142" s="1"/>
      <c r="AA1142" s="1"/>
    </row>
    <row r="1143" spans="1:27" outlineLevel="4" x14ac:dyDescent="0.25">
      <c r="A1143" s="16"/>
      <c r="B1143" s="12"/>
      <c r="C1143" s="16"/>
      <c r="D1143" s="16"/>
      <c r="E1143" s="17" t="s">
        <v>695</v>
      </c>
      <c r="F1143" s="25">
        <v>2</v>
      </c>
      <c r="G1143" s="25"/>
      <c r="H1143" s="16"/>
      <c r="I1143" s="16"/>
      <c r="J1143" s="25">
        <f>F1143</f>
        <v>2</v>
      </c>
      <c r="K1143" s="18"/>
      <c r="W1143" s="1"/>
      <c r="X1143" s="1"/>
      <c r="Y1143" s="1"/>
      <c r="Z1143" s="1"/>
      <c r="AA1143" s="1"/>
    </row>
    <row r="1144" spans="1:27" outlineLevel="4" x14ac:dyDescent="0.25">
      <c r="A1144" s="16"/>
      <c r="B1144" s="12"/>
      <c r="C1144" s="16"/>
      <c r="D1144" s="16"/>
      <c r="E1144" s="17"/>
      <c r="F1144" s="25"/>
      <c r="G1144" s="16"/>
      <c r="H1144" s="16"/>
      <c r="I1144" s="16"/>
      <c r="J1144" s="16"/>
      <c r="K1144" s="18"/>
      <c r="W1144" s="1"/>
      <c r="X1144" s="1"/>
      <c r="Y1144" s="1"/>
      <c r="Z1144" s="1"/>
      <c r="AA1144" s="1"/>
    </row>
    <row r="1145" spans="1:27" ht="24" outlineLevel="3" x14ac:dyDescent="0.25">
      <c r="A1145" s="12" t="s">
        <v>13</v>
      </c>
      <c r="B1145" s="12" t="s">
        <v>692</v>
      </c>
      <c r="C1145" s="12" t="s">
        <v>86</v>
      </c>
      <c r="D1145" s="12" t="s">
        <v>698</v>
      </c>
      <c r="E1145" s="13" t="s">
        <v>697</v>
      </c>
      <c r="F1145" s="12"/>
      <c r="G1145" s="12"/>
      <c r="H1145" s="12"/>
      <c r="I1145" s="12"/>
      <c r="J1145" s="12" t="s">
        <v>33</v>
      </c>
      <c r="K1145" s="15">
        <f>J1147</f>
        <v>3.37</v>
      </c>
      <c r="W1145" s="1"/>
      <c r="X1145" s="1"/>
      <c r="Y1145" s="1"/>
      <c r="Z1145" s="1"/>
      <c r="AA1145" s="1"/>
    </row>
    <row r="1146" spans="1:27" outlineLevel="4" x14ac:dyDescent="0.25">
      <c r="A1146" s="16"/>
      <c r="B1146" s="12"/>
      <c r="C1146" s="16"/>
      <c r="D1146" s="16"/>
      <c r="E1146" s="17"/>
      <c r="F1146" s="25" t="s">
        <v>224</v>
      </c>
      <c r="G1146" s="16"/>
      <c r="H1146" s="16"/>
      <c r="I1146" s="16"/>
      <c r="J1146" s="16" t="s">
        <v>84</v>
      </c>
      <c r="K1146" s="18"/>
      <c r="W1146" s="1"/>
      <c r="X1146" s="1"/>
      <c r="Y1146" s="1"/>
      <c r="Z1146" s="1"/>
      <c r="AA1146" s="1"/>
    </row>
    <row r="1147" spans="1:27" outlineLevel="4" x14ac:dyDescent="0.25">
      <c r="A1147" s="16"/>
      <c r="B1147" s="12"/>
      <c r="C1147" s="16"/>
      <c r="D1147" s="16"/>
      <c r="E1147" s="17" t="s">
        <v>696</v>
      </c>
      <c r="F1147" s="25">
        <v>3.37</v>
      </c>
      <c r="G1147" s="25"/>
      <c r="H1147" s="16"/>
      <c r="I1147" s="16"/>
      <c r="J1147" s="25">
        <f>F1147</f>
        <v>3.37</v>
      </c>
      <c r="K1147" s="18"/>
      <c r="W1147" s="1"/>
      <c r="X1147" s="1"/>
      <c r="Y1147" s="1"/>
      <c r="Z1147" s="1"/>
      <c r="AA1147" s="1"/>
    </row>
    <row r="1148" spans="1:27" outlineLevel="4" x14ac:dyDescent="0.25">
      <c r="A1148" s="16"/>
      <c r="B1148" s="12"/>
      <c r="C1148" s="16"/>
      <c r="D1148" s="16"/>
      <c r="E1148" s="17"/>
      <c r="F1148" s="25"/>
      <c r="G1148" s="16"/>
      <c r="H1148" s="16"/>
      <c r="I1148" s="16"/>
      <c r="J1148" s="16"/>
      <c r="K1148" s="18"/>
      <c r="W1148" s="1"/>
      <c r="X1148" s="1"/>
      <c r="Y1148" s="1"/>
      <c r="Z1148" s="1"/>
      <c r="AA1148" s="1"/>
    </row>
    <row r="1149" spans="1:27" outlineLevel="1" x14ac:dyDescent="0.25">
      <c r="A1149" s="12" t="s">
        <v>10</v>
      </c>
      <c r="B1149" s="12" t="s">
        <v>699</v>
      </c>
      <c r="C1149" s="12"/>
      <c r="D1149" s="12"/>
      <c r="E1149" s="13" t="s">
        <v>700</v>
      </c>
      <c r="F1149" s="12"/>
      <c r="G1149" s="12"/>
      <c r="H1149" s="12"/>
      <c r="I1149" s="12"/>
      <c r="J1149" s="12" t="s">
        <v>37</v>
      </c>
      <c r="K1149" s="15"/>
      <c r="W1149" s="1"/>
      <c r="X1149" s="1"/>
      <c r="Y1149" s="1"/>
      <c r="Z1149" s="1"/>
      <c r="AA1149" s="1"/>
    </row>
    <row r="1150" spans="1:27" ht="24" outlineLevel="3" x14ac:dyDescent="0.25">
      <c r="A1150" s="12" t="s">
        <v>13</v>
      </c>
      <c r="B1150" s="12" t="s">
        <v>701</v>
      </c>
      <c r="C1150" s="12" t="s">
        <v>23</v>
      </c>
      <c r="D1150" s="12">
        <v>95547</v>
      </c>
      <c r="E1150" s="13" t="s">
        <v>702</v>
      </c>
      <c r="F1150" s="12"/>
      <c r="G1150" s="12"/>
      <c r="H1150" s="12"/>
      <c r="I1150" s="12"/>
      <c r="J1150" s="12" t="s">
        <v>24</v>
      </c>
      <c r="K1150" s="15">
        <f>J1152</f>
        <v>1</v>
      </c>
      <c r="W1150" s="1"/>
      <c r="X1150" s="1"/>
      <c r="Y1150" s="1"/>
      <c r="Z1150" s="1"/>
      <c r="AA1150" s="1"/>
    </row>
    <row r="1151" spans="1:27" outlineLevel="4" x14ac:dyDescent="0.25">
      <c r="A1151" s="16"/>
      <c r="B1151" s="12"/>
      <c r="C1151" s="16"/>
      <c r="D1151" s="16"/>
      <c r="E1151" s="17"/>
      <c r="F1151" s="25" t="s">
        <v>270</v>
      </c>
      <c r="G1151" s="16"/>
      <c r="H1151" s="16"/>
      <c r="I1151" s="16"/>
      <c r="J1151" s="16" t="s">
        <v>271</v>
      </c>
      <c r="K1151" s="18"/>
      <c r="W1151" s="1"/>
      <c r="X1151" s="1"/>
      <c r="Y1151" s="1"/>
      <c r="Z1151" s="1"/>
      <c r="AA1151" s="1"/>
    </row>
    <row r="1152" spans="1:27" outlineLevel="4" x14ac:dyDescent="0.25">
      <c r="A1152" s="16"/>
      <c r="B1152" s="12"/>
      <c r="C1152" s="16"/>
      <c r="D1152" s="16"/>
      <c r="E1152" s="17" t="s">
        <v>703</v>
      </c>
      <c r="F1152" s="25">
        <v>1</v>
      </c>
      <c r="G1152" s="25"/>
      <c r="H1152" s="16"/>
      <c r="I1152" s="16"/>
      <c r="J1152" s="25">
        <f>F1152</f>
        <v>1</v>
      </c>
      <c r="K1152" s="18"/>
      <c r="W1152" s="1"/>
      <c r="X1152" s="1"/>
      <c r="Y1152" s="1"/>
      <c r="Z1152" s="1"/>
      <c r="AA1152" s="1"/>
    </row>
    <row r="1153" spans="1:27" outlineLevel="4" x14ac:dyDescent="0.25">
      <c r="A1153" s="16"/>
      <c r="B1153" s="12"/>
      <c r="C1153" s="16"/>
      <c r="D1153" s="16"/>
      <c r="E1153" s="17"/>
      <c r="F1153" s="25"/>
      <c r="G1153" s="16"/>
      <c r="H1153" s="16"/>
      <c r="I1153" s="16"/>
      <c r="J1153" s="16"/>
      <c r="K1153" s="18"/>
      <c r="W1153" s="1"/>
      <c r="X1153" s="1"/>
      <c r="Y1153" s="1"/>
      <c r="Z1153" s="1"/>
      <c r="AA1153" s="1"/>
    </row>
    <row r="1154" spans="1:27" outlineLevel="3" x14ac:dyDescent="0.25">
      <c r="A1154" s="12" t="s">
        <v>13</v>
      </c>
      <c r="B1154" s="12" t="s">
        <v>704</v>
      </c>
      <c r="C1154" s="12" t="s">
        <v>86</v>
      </c>
      <c r="D1154" s="12" t="s">
        <v>705</v>
      </c>
      <c r="E1154" s="13" t="s">
        <v>706</v>
      </c>
      <c r="F1154" s="12"/>
      <c r="G1154" s="12"/>
      <c r="H1154" s="12"/>
      <c r="I1154" s="12"/>
      <c r="J1154" s="12" t="s">
        <v>24</v>
      </c>
      <c r="K1154" s="15">
        <f>J1156</f>
        <v>1</v>
      </c>
      <c r="W1154" s="1"/>
      <c r="X1154" s="1"/>
      <c r="Y1154" s="1"/>
      <c r="Z1154" s="1"/>
      <c r="AA1154" s="1"/>
    </row>
    <row r="1155" spans="1:27" outlineLevel="4" x14ac:dyDescent="0.25">
      <c r="A1155" s="16"/>
      <c r="B1155" s="12"/>
      <c r="C1155" s="16"/>
      <c r="D1155" s="16"/>
      <c r="E1155" s="17"/>
      <c r="F1155" s="25" t="s">
        <v>270</v>
      </c>
      <c r="G1155" s="16"/>
      <c r="H1155" s="16"/>
      <c r="I1155" s="16"/>
      <c r="J1155" s="16" t="s">
        <v>271</v>
      </c>
      <c r="K1155" s="18"/>
      <c r="W1155" s="1"/>
      <c r="X1155" s="1"/>
      <c r="Y1155" s="1"/>
      <c r="Z1155" s="1"/>
      <c r="AA1155" s="1"/>
    </row>
    <row r="1156" spans="1:27" outlineLevel="4" x14ac:dyDescent="0.25">
      <c r="A1156" s="16"/>
      <c r="B1156" s="12"/>
      <c r="C1156" s="16"/>
      <c r="D1156" s="16"/>
      <c r="E1156" s="17" t="s">
        <v>707</v>
      </c>
      <c r="F1156" s="25">
        <v>1</v>
      </c>
      <c r="G1156" s="25"/>
      <c r="H1156" s="16"/>
      <c r="I1156" s="16"/>
      <c r="J1156" s="25">
        <f>F1156</f>
        <v>1</v>
      </c>
      <c r="K1156" s="18"/>
      <c r="W1156" s="1"/>
      <c r="X1156" s="1"/>
      <c r="Y1156" s="1"/>
      <c r="Z1156" s="1"/>
      <c r="AA1156" s="1"/>
    </row>
    <row r="1157" spans="1:27" outlineLevel="4" x14ac:dyDescent="0.25">
      <c r="A1157" s="16"/>
      <c r="B1157" s="12"/>
      <c r="C1157" s="16"/>
      <c r="D1157" s="16"/>
      <c r="E1157" s="17"/>
      <c r="F1157" s="25"/>
      <c r="G1157" s="16"/>
      <c r="H1157" s="16"/>
      <c r="I1157" s="16"/>
      <c r="J1157" s="16"/>
      <c r="K1157" s="18"/>
      <c r="W1157" s="1"/>
      <c r="X1157" s="1"/>
      <c r="Y1157" s="1"/>
      <c r="Z1157" s="1"/>
      <c r="AA1157" s="1"/>
    </row>
    <row r="1158" spans="1:27" ht="24" outlineLevel="3" x14ac:dyDescent="0.25">
      <c r="A1158" s="12" t="s">
        <v>13</v>
      </c>
      <c r="B1158" s="12" t="s">
        <v>708</v>
      </c>
      <c r="C1158" s="12" t="s">
        <v>32</v>
      </c>
      <c r="D1158" s="12">
        <v>10014066</v>
      </c>
      <c r="E1158" s="13" t="s">
        <v>710</v>
      </c>
      <c r="F1158" s="12"/>
      <c r="G1158" s="12"/>
      <c r="H1158" s="12"/>
      <c r="I1158" s="12"/>
      <c r="J1158" s="12" t="s">
        <v>24</v>
      </c>
      <c r="K1158" s="15">
        <f>J1160</f>
        <v>1</v>
      </c>
      <c r="W1158" s="1"/>
      <c r="X1158" s="1"/>
      <c r="Y1158" s="1"/>
      <c r="Z1158" s="1"/>
      <c r="AA1158" s="1"/>
    </row>
    <row r="1159" spans="1:27" outlineLevel="4" x14ac:dyDescent="0.25">
      <c r="A1159" s="16"/>
      <c r="B1159" s="12"/>
      <c r="C1159" s="16"/>
      <c r="D1159" s="16"/>
      <c r="E1159" s="17"/>
      <c r="F1159" s="25" t="s">
        <v>270</v>
      </c>
      <c r="G1159" s="16"/>
      <c r="H1159" s="16"/>
      <c r="I1159" s="16"/>
      <c r="J1159" s="16" t="s">
        <v>271</v>
      </c>
      <c r="K1159" s="18"/>
      <c r="W1159" s="1"/>
      <c r="X1159" s="1"/>
      <c r="Y1159" s="1"/>
      <c r="Z1159" s="1"/>
      <c r="AA1159" s="1"/>
    </row>
    <row r="1160" spans="1:27" outlineLevel="4" x14ac:dyDescent="0.25">
      <c r="A1160" s="16"/>
      <c r="B1160" s="12"/>
      <c r="C1160" s="16"/>
      <c r="D1160" s="16"/>
      <c r="E1160" s="17" t="s">
        <v>709</v>
      </c>
      <c r="F1160" s="25">
        <v>1</v>
      </c>
      <c r="G1160" s="25"/>
      <c r="H1160" s="16"/>
      <c r="I1160" s="16"/>
      <c r="J1160" s="25">
        <f>F1160</f>
        <v>1</v>
      </c>
      <c r="K1160" s="18"/>
      <c r="W1160" s="1"/>
      <c r="X1160" s="1"/>
      <c r="Y1160" s="1"/>
      <c r="Z1160" s="1"/>
      <c r="AA1160" s="1"/>
    </row>
    <row r="1161" spans="1:27" outlineLevel="4" x14ac:dyDescent="0.25">
      <c r="A1161" s="16"/>
      <c r="B1161" s="12"/>
      <c r="C1161" s="16"/>
      <c r="D1161" s="16"/>
      <c r="E1161" s="17"/>
      <c r="F1161" s="25"/>
      <c r="G1161" s="16"/>
      <c r="H1161" s="16"/>
      <c r="I1161" s="16"/>
      <c r="J1161" s="16"/>
      <c r="K1161" s="18"/>
      <c r="W1161" s="1"/>
      <c r="X1161" s="1"/>
      <c r="Y1161" s="1"/>
      <c r="Z1161" s="1"/>
      <c r="AA1161" s="1"/>
    </row>
    <row r="1162" spans="1:27" outlineLevel="3" x14ac:dyDescent="0.25">
      <c r="A1162" s="12" t="s">
        <v>13</v>
      </c>
      <c r="B1162" s="12" t="s">
        <v>711</v>
      </c>
      <c r="C1162" s="12" t="s">
        <v>32</v>
      </c>
      <c r="D1162" s="12">
        <v>14001070</v>
      </c>
      <c r="E1162" s="13" t="s">
        <v>1113</v>
      </c>
      <c r="F1162" s="12"/>
      <c r="G1162" s="12"/>
      <c r="H1162" s="12"/>
      <c r="I1162" s="12"/>
      <c r="J1162" s="12" t="s">
        <v>88</v>
      </c>
      <c r="K1162" s="15">
        <f>J1164</f>
        <v>0.45</v>
      </c>
      <c r="W1162" s="1"/>
      <c r="X1162" s="1"/>
      <c r="Y1162" s="1"/>
      <c r="Z1162" s="1"/>
      <c r="AA1162" s="1"/>
    </row>
    <row r="1163" spans="1:27" outlineLevel="4" x14ac:dyDescent="0.25">
      <c r="A1163" s="16"/>
      <c r="B1163" s="12"/>
      <c r="C1163" s="16"/>
      <c r="D1163" s="16"/>
      <c r="E1163" s="17"/>
      <c r="F1163" s="25" t="s">
        <v>224</v>
      </c>
      <c r="G1163" s="16" t="s">
        <v>232</v>
      </c>
      <c r="H1163" s="16"/>
      <c r="I1163" s="16"/>
      <c r="J1163" s="16" t="s">
        <v>227</v>
      </c>
      <c r="K1163" s="18"/>
      <c r="W1163" s="1"/>
      <c r="X1163" s="1"/>
      <c r="Y1163" s="1"/>
      <c r="Z1163" s="1"/>
      <c r="AA1163" s="1"/>
    </row>
    <row r="1164" spans="1:27" outlineLevel="4" x14ac:dyDescent="0.25">
      <c r="A1164" s="16"/>
      <c r="B1164" s="12"/>
      <c r="C1164" s="16"/>
      <c r="D1164" s="16"/>
      <c r="E1164" s="17" t="s">
        <v>712</v>
      </c>
      <c r="F1164" s="25">
        <v>0.5</v>
      </c>
      <c r="G1164" s="25">
        <v>0.9</v>
      </c>
      <c r="H1164" s="16"/>
      <c r="I1164" s="16"/>
      <c r="J1164" s="25">
        <f>F1164*G1164</f>
        <v>0.45</v>
      </c>
      <c r="K1164" s="18"/>
      <c r="W1164" s="1"/>
      <c r="X1164" s="1"/>
      <c r="Y1164" s="1"/>
      <c r="Z1164" s="1"/>
      <c r="AA1164" s="1"/>
    </row>
    <row r="1165" spans="1:27" outlineLevel="4" x14ac:dyDescent="0.25">
      <c r="A1165" s="16"/>
      <c r="B1165" s="12"/>
      <c r="C1165" s="16"/>
      <c r="D1165" s="16"/>
      <c r="E1165" s="17"/>
      <c r="F1165" s="25"/>
      <c r="G1165" s="16"/>
      <c r="H1165" s="16"/>
      <c r="I1165" s="16"/>
      <c r="J1165" s="16"/>
      <c r="K1165" s="18"/>
      <c r="W1165" s="1"/>
      <c r="X1165" s="1"/>
      <c r="Y1165" s="1"/>
      <c r="Z1165" s="1"/>
      <c r="AA1165" s="1"/>
    </row>
    <row r="1166" spans="1:27" x14ac:dyDescent="0.25">
      <c r="A1166" s="12" t="s">
        <v>8</v>
      </c>
      <c r="B1166" s="12">
        <v>8</v>
      </c>
      <c r="C1166" s="12"/>
      <c r="D1166" s="12"/>
      <c r="E1166" s="13" t="s">
        <v>181</v>
      </c>
      <c r="F1166" s="12"/>
      <c r="G1166" s="12"/>
      <c r="H1166" s="12"/>
      <c r="I1166" s="12"/>
      <c r="J1166" s="12"/>
      <c r="K1166" s="14"/>
      <c r="W1166" s="1"/>
      <c r="X1166" s="1"/>
      <c r="Y1166" s="1"/>
      <c r="Z1166" s="1"/>
      <c r="AA1166" s="1"/>
    </row>
    <row r="1167" spans="1:27" outlineLevel="1" x14ac:dyDescent="0.25">
      <c r="A1167" s="12" t="s">
        <v>10</v>
      </c>
      <c r="B1167" s="12" t="s">
        <v>160</v>
      </c>
      <c r="C1167" s="12"/>
      <c r="D1167" s="12"/>
      <c r="E1167" s="13" t="s">
        <v>181</v>
      </c>
      <c r="F1167" s="12"/>
      <c r="G1167" s="12"/>
      <c r="H1167" s="12"/>
      <c r="I1167" s="12"/>
      <c r="J1167" s="12"/>
      <c r="K1167" s="15"/>
      <c r="W1167" s="1"/>
      <c r="X1167" s="1"/>
      <c r="Y1167" s="1"/>
      <c r="Z1167" s="1"/>
      <c r="AA1167" s="1"/>
    </row>
    <row r="1168" spans="1:27" ht="36" outlineLevel="3" x14ac:dyDescent="0.25">
      <c r="A1168" s="12" t="s">
        <v>13</v>
      </c>
      <c r="B1168" s="12" t="s">
        <v>417</v>
      </c>
      <c r="C1168" s="12" t="s">
        <v>23</v>
      </c>
      <c r="D1168" s="12">
        <v>91855</v>
      </c>
      <c r="E1168" s="13" t="s">
        <v>418</v>
      </c>
      <c r="F1168" s="12"/>
      <c r="G1168" s="12"/>
      <c r="H1168" s="12"/>
      <c r="I1168" s="12"/>
      <c r="J1168" s="12" t="s">
        <v>33</v>
      </c>
      <c r="K1168" s="15">
        <f>J1170</f>
        <v>30</v>
      </c>
      <c r="W1168" s="1"/>
      <c r="X1168" s="1"/>
      <c r="Y1168" s="1"/>
      <c r="Z1168" s="1"/>
      <c r="AA1168" s="1"/>
    </row>
    <row r="1169" spans="1:27" outlineLevel="4" x14ac:dyDescent="0.25">
      <c r="A1169" s="16"/>
      <c r="B1169" s="12"/>
      <c r="C1169" s="16"/>
      <c r="D1169" s="16"/>
      <c r="E1169" s="17"/>
      <c r="F1169" s="25" t="s">
        <v>224</v>
      </c>
      <c r="G1169" s="16"/>
      <c r="H1169" s="16"/>
      <c r="I1169" s="16"/>
      <c r="J1169" s="16" t="s">
        <v>344</v>
      </c>
      <c r="K1169" s="18"/>
      <c r="W1169" s="1"/>
      <c r="X1169" s="1"/>
      <c r="Y1169" s="1"/>
      <c r="Z1169" s="1"/>
      <c r="AA1169" s="1"/>
    </row>
    <row r="1170" spans="1:27" outlineLevel="4" x14ac:dyDescent="0.25">
      <c r="A1170" s="16"/>
      <c r="B1170" s="12"/>
      <c r="C1170" s="16"/>
      <c r="D1170" s="16"/>
      <c r="E1170" s="17" t="s">
        <v>419</v>
      </c>
      <c r="F1170" s="25">
        <v>30</v>
      </c>
      <c r="G1170" s="25"/>
      <c r="H1170" s="16"/>
      <c r="I1170" s="16"/>
      <c r="J1170" s="25">
        <f>F1170</f>
        <v>30</v>
      </c>
      <c r="K1170" s="18"/>
      <c r="W1170" s="1"/>
      <c r="X1170" s="1"/>
      <c r="Y1170" s="1"/>
      <c r="Z1170" s="1"/>
      <c r="AA1170" s="1"/>
    </row>
    <row r="1171" spans="1:27" outlineLevel="4" x14ac:dyDescent="0.25">
      <c r="A1171" s="16"/>
      <c r="B1171" s="12"/>
      <c r="C1171" s="16"/>
      <c r="D1171" s="16"/>
      <c r="E1171" s="17"/>
      <c r="F1171" s="25"/>
      <c r="G1171" s="16"/>
      <c r="H1171" s="16"/>
      <c r="I1171" s="16"/>
      <c r="J1171" s="16"/>
      <c r="K1171" s="18"/>
      <c r="W1171" s="1"/>
      <c r="X1171" s="1"/>
      <c r="Y1171" s="1"/>
      <c r="Z1171" s="1"/>
      <c r="AA1171" s="1"/>
    </row>
    <row r="1172" spans="1:27" ht="36" outlineLevel="3" x14ac:dyDescent="0.25">
      <c r="A1172" s="12" t="s">
        <v>13</v>
      </c>
      <c r="B1172" s="12" t="s">
        <v>420</v>
      </c>
      <c r="C1172" s="12" t="s">
        <v>23</v>
      </c>
      <c r="D1172" s="12">
        <v>91857</v>
      </c>
      <c r="E1172" s="13" t="s">
        <v>421</v>
      </c>
      <c r="F1172" s="12"/>
      <c r="G1172" s="12"/>
      <c r="H1172" s="12"/>
      <c r="I1172" s="12"/>
      <c r="J1172" s="12" t="s">
        <v>33</v>
      </c>
      <c r="K1172" s="15">
        <f>J1174</f>
        <v>10</v>
      </c>
      <c r="W1172" s="1"/>
      <c r="X1172" s="1"/>
      <c r="Y1172" s="1"/>
      <c r="Z1172" s="1"/>
      <c r="AA1172" s="1"/>
    </row>
    <row r="1173" spans="1:27" outlineLevel="4" x14ac:dyDescent="0.25">
      <c r="A1173" s="16"/>
      <c r="B1173" s="12"/>
      <c r="C1173" s="16"/>
      <c r="D1173" s="16"/>
      <c r="E1173" s="17"/>
      <c r="F1173" s="25" t="s">
        <v>224</v>
      </c>
      <c r="G1173" s="16"/>
      <c r="H1173" s="16"/>
      <c r="I1173" s="16"/>
      <c r="J1173" s="16" t="s">
        <v>344</v>
      </c>
      <c r="K1173" s="18"/>
      <c r="W1173" s="1"/>
      <c r="X1173" s="1"/>
      <c r="Y1173" s="1"/>
      <c r="Z1173" s="1"/>
      <c r="AA1173" s="1"/>
    </row>
    <row r="1174" spans="1:27" outlineLevel="4" x14ac:dyDescent="0.25">
      <c r="A1174" s="16"/>
      <c r="B1174" s="12"/>
      <c r="C1174" s="16"/>
      <c r="D1174" s="16"/>
      <c r="E1174" s="17" t="s">
        <v>422</v>
      </c>
      <c r="F1174" s="25">
        <v>10</v>
      </c>
      <c r="G1174" s="25"/>
      <c r="H1174" s="16"/>
      <c r="I1174" s="16"/>
      <c r="J1174" s="25">
        <f>F1174</f>
        <v>10</v>
      </c>
      <c r="K1174" s="18"/>
      <c r="W1174" s="1"/>
      <c r="X1174" s="1"/>
      <c r="Y1174" s="1"/>
      <c r="Z1174" s="1"/>
      <c r="AA1174" s="1"/>
    </row>
    <row r="1175" spans="1:27" outlineLevel="4" x14ac:dyDescent="0.25">
      <c r="A1175" s="16"/>
      <c r="B1175" s="12"/>
      <c r="C1175" s="16"/>
      <c r="D1175" s="16"/>
      <c r="E1175" s="17"/>
      <c r="F1175" s="25"/>
      <c r="G1175" s="16"/>
      <c r="H1175" s="16"/>
      <c r="I1175" s="16"/>
      <c r="J1175" s="16"/>
      <c r="K1175" s="18"/>
      <c r="W1175" s="1"/>
      <c r="X1175" s="1"/>
      <c r="Y1175" s="1"/>
      <c r="Z1175" s="1"/>
      <c r="AA1175" s="1"/>
    </row>
    <row r="1176" spans="1:27" ht="24" outlineLevel="3" x14ac:dyDescent="0.25">
      <c r="A1176" s="12" t="s">
        <v>13</v>
      </c>
      <c r="B1176" s="12" t="s">
        <v>423</v>
      </c>
      <c r="C1176" s="12" t="s">
        <v>23</v>
      </c>
      <c r="D1176" s="12">
        <v>91848</v>
      </c>
      <c r="E1176" s="13" t="s">
        <v>424</v>
      </c>
      <c r="F1176" s="12"/>
      <c r="G1176" s="12"/>
      <c r="H1176" s="12"/>
      <c r="I1176" s="12"/>
      <c r="J1176" s="12" t="s">
        <v>33</v>
      </c>
      <c r="K1176" s="15">
        <f>J1178</f>
        <v>200</v>
      </c>
      <c r="W1176" s="1"/>
      <c r="X1176" s="1"/>
      <c r="Y1176" s="1"/>
      <c r="Z1176" s="1"/>
      <c r="AA1176" s="1"/>
    </row>
    <row r="1177" spans="1:27" outlineLevel="4" x14ac:dyDescent="0.25">
      <c r="A1177" s="16"/>
      <c r="B1177" s="12"/>
      <c r="C1177" s="16"/>
      <c r="D1177" s="16"/>
      <c r="E1177" s="17"/>
      <c r="F1177" s="25" t="s">
        <v>224</v>
      </c>
      <c r="G1177" s="16"/>
      <c r="H1177" s="16"/>
      <c r="I1177" s="16"/>
      <c r="J1177" s="16" t="s">
        <v>344</v>
      </c>
      <c r="K1177" s="18"/>
      <c r="W1177" s="1"/>
      <c r="X1177" s="1"/>
      <c r="Y1177" s="1"/>
      <c r="Z1177" s="1"/>
      <c r="AA1177" s="1"/>
    </row>
    <row r="1178" spans="1:27" outlineLevel="4" x14ac:dyDescent="0.25">
      <c r="A1178" s="16"/>
      <c r="B1178" s="12"/>
      <c r="C1178" s="16"/>
      <c r="D1178" s="16"/>
      <c r="E1178" s="17" t="s">
        <v>425</v>
      </c>
      <c r="F1178" s="25">
        <v>200</v>
      </c>
      <c r="G1178" s="25"/>
      <c r="H1178" s="16"/>
      <c r="I1178" s="16"/>
      <c r="J1178" s="25">
        <f>F1178</f>
        <v>200</v>
      </c>
      <c r="K1178" s="18"/>
      <c r="W1178" s="1"/>
      <c r="X1178" s="1"/>
      <c r="Y1178" s="1"/>
      <c r="Z1178" s="1"/>
      <c r="AA1178" s="1"/>
    </row>
    <row r="1179" spans="1:27" outlineLevel="4" x14ac:dyDescent="0.25">
      <c r="A1179" s="16"/>
      <c r="B1179" s="12"/>
      <c r="C1179" s="16"/>
      <c r="D1179" s="16"/>
      <c r="E1179" s="17"/>
      <c r="F1179" s="25"/>
      <c r="G1179" s="16"/>
      <c r="H1179" s="16"/>
      <c r="I1179" s="16"/>
      <c r="J1179" s="16"/>
      <c r="K1179" s="18"/>
      <c r="W1179" s="1"/>
      <c r="X1179" s="1"/>
      <c r="Y1179" s="1"/>
      <c r="Z1179" s="1"/>
      <c r="AA1179" s="1"/>
    </row>
    <row r="1180" spans="1:27" ht="24" outlineLevel="3" x14ac:dyDescent="0.25">
      <c r="A1180" s="12" t="s">
        <v>13</v>
      </c>
      <c r="B1180" s="12" t="s">
        <v>426</v>
      </c>
      <c r="C1180" s="12" t="s">
        <v>23</v>
      </c>
      <c r="D1180" s="12">
        <v>91850</v>
      </c>
      <c r="E1180" s="13" t="s">
        <v>428</v>
      </c>
      <c r="F1180" s="12"/>
      <c r="G1180" s="12"/>
      <c r="H1180" s="12"/>
      <c r="I1180" s="12"/>
      <c r="J1180" s="12" t="s">
        <v>33</v>
      </c>
      <c r="K1180" s="15">
        <f>J1182</f>
        <v>30</v>
      </c>
      <c r="W1180" s="1"/>
      <c r="X1180" s="1"/>
      <c r="Y1180" s="1"/>
      <c r="Z1180" s="1"/>
      <c r="AA1180" s="1"/>
    </row>
    <row r="1181" spans="1:27" outlineLevel="4" x14ac:dyDescent="0.25">
      <c r="A1181" s="16"/>
      <c r="B1181" s="12"/>
      <c r="C1181" s="16"/>
      <c r="D1181" s="16"/>
      <c r="E1181" s="17"/>
      <c r="F1181" s="25" t="s">
        <v>224</v>
      </c>
      <c r="G1181" s="16"/>
      <c r="H1181" s="16"/>
      <c r="I1181" s="16"/>
      <c r="J1181" s="16" t="s">
        <v>344</v>
      </c>
      <c r="K1181" s="18"/>
      <c r="W1181" s="1"/>
      <c r="X1181" s="1"/>
      <c r="Y1181" s="1"/>
      <c r="Z1181" s="1"/>
      <c r="AA1181" s="1"/>
    </row>
    <row r="1182" spans="1:27" outlineLevel="4" x14ac:dyDescent="0.25">
      <c r="A1182" s="16"/>
      <c r="B1182" s="12"/>
      <c r="C1182" s="16"/>
      <c r="D1182" s="16"/>
      <c r="E1182" s="17" t="s">
        <v>427</v>
      </c>
      <c r="F1182" s="25">
        <v>30</v>
      </c>
      <c r="G1182" s="25"/>
      <c r="H1182" s="16"/>
      <c r="I1182" s="16"/>
      <c r="J1182" s="25">
        <f>F1182</f>
        <v>30</v>
      </c>
      <c r="K1182" s="18"/>
      <c r="W1182" s="1"/>
      <c r="X1182" s="1"/>
      <c r="Y1182" s="1"/>
      <c r="Z1182" s="1"/>
      <c r="AA1182" s="1"/>
    </row>
    <row r="1183" spans="1:27" outlineLevel="4" x14ac:dyDescent="0.25">
      <c r="A1183" s="16"/>
      <c r="B1183" s="12"/>
      <c r="C1183" s="16"/>
      <c r="D1183" s="16"/>
      <c r="E1183" s="17"/>
      <c r="F1183" s="25"/>
      <c r="G1183" s="16"/>
      <c r="H1183" s="16"/>
      <c r="I1183" s="16"/>
      <c r="J1183" s="16"/>
      <c r="K1183" s="18"/>
      <c r="W1183" s="1"/>
      <c r="X1183" s="1"/>
      <c r="Y1183" s="1"/>
      <c r="Z1183" s="1"/>
      <c r="AA1183" s="1"/>
    </row>
    <row r="1184" spans="1:27" ht="24" outlineLevel="3" x14ac:dyDescent="0.25">
      <c r="A1184" s="12" t="s">
        <v>13</v>
      </c>
      <c r="B1184" s="12" t="s">
        <v>429</v>
      </c>
      <c r="C1184" s="12" t="s">
        <v>32</v>
      </c>
      <c r="D1184" s="12">
        <v>9003103</v>
      </c>
      <c r="E1184" s="13" t="s">
        <v>430</v>
      </c>
      <c r="F1184" s="12"/>
      <c r="G1184" s="12"/>
      <c r="H1184" s="12"/>
      <c r="I1184" s="12"/>
      <c r="J1184" s="12" t="s">
        <v>33</v>
      </c>
      <c r="K1184" s="15">
        <f>J1186</f>
        <v>1050</v>
      </c>
      <c r="W1184" s="1"/>
      <c r="X1184" s="1"/>
      <c r="Y1184" s="1"/>
      <c r="Z1184" s="1"/>
      <c r="AA1184" s="1"/>
    </row>
    <row r="1185" spans="1:27" outlineLevel="4" x14ac:dyDescent="0.25">
      <c r="A1185" s="16"/>
      <c r="B1185" s="12"/>
      <c r="C1185" s="16"/>
      <c r="D1185" s="16"/>
      <c r="E1185" s="17"/>
      <c r="F1185" s="25" t="s">
        <v>224</v>
      </c>
      <c r="G1185" s="16"/>
      <c r="H1185" s="16"/>
      <c r="I1185" s="16"/>
      <c r="J1185" s="16" t="s">
        <v>344</v>
      </c>
      <c r="K1185" s="18"/>
      <c r="W1185" s="1"/>
      <c r="X1185" s="1"/>
      <c r="Y1185" s="1"/>
      <c r="Z1185" s="1"/>
      <c r="AA1185" s="1"/>
    </row>
    <row r="1186" spans="1:27" outlineLevel="4" x14ac:dyDescent="0.25">
      <c r="A1186" s="16"/>
      <c r="B1186" s="12"/>
      <c r="C1186" s="16"/>
      <c r="D1186" s="16"/>
      <c r="E1186" s="17" t="s">
        <v>431</v>
      </c>
      <c r="F1186" s="25">
        <v>1050</v>
      </c>
      <c r="G1186" s="25"/>
      <c r="H1186" s="16"/>
      <c r="I1186" s="16"/>
      <c r="J1186" s="25">
        <f>F1186</f>
        <v>1050</v>
      </c>
      <c r="K1186" s="18"/>
      <c r="W1186" s="1"/>
      <c r="X1186" s="1"/>
      <c r="Y1186" s="1"/>
      <c r="Z1186" s="1"/>
      <c r="AA1186" s="1"/>
    </row>
    <row r="1187" spans="1:27" outlineLevel="4" x14ac:dyDescent="0.25">
      <c r="A1187" s="16"/>
      <c r="B1187" s="12"/>
      <c r="C1187" s="16"/>
      <c r="D1187" s="16"/>
      <c r="E1187" s="17"/>
      <c r="F1187" s="25"/>
      <c r="G1187" s="16"/>
      <c r="H1187" s="16"/>
      <c r="I1187" s="16"/>
      <c r="J1187" s="16"/>
      <c r="K1187" s="18"/>
      <c r="W1187" s="1"/>
      <c r="X1187" s="1"/>
      <c r="Y1187" s="1"/>
      <c r="Z1187" s="1"/>
      <c r="AA1187" s="1"/>
    </row>
    <row r="1188" spans="1:27" ht="24" outlineLevel="3" x14ac:dyDescent="0.25">
      <c r="A1188" s="12" t="s">
        <v>13</v>
      </c>
      <c r="B1188" s="12" t="s">
        <v>463</v>
      </c>
      <c r="C1188" s="12" t="s">
        <v>32</v>
      </c>
      <c r="D1188" s="12">
        <v>9003106</v>
      </c>
      <c r="E1188" s="13" t="s">
        <v>433</v>
      </c>
      <c r="F1188" s="12"/>
      <c r="G1188" s="12"/>
      <c r="H1188" s="12"/>
      <c r="I1188" s="12"/>
      <c r="J1188" s="12" t="s">
        <v>33</v>
      </c>
      <c r="K1188" s="15">
        <f>J1190</f>
        <v>90</v>
      </c>
      <c r="W1188" s="1"/>
      <c r="X1188" s="1"/>
      <c r="Y1188" s="1"/>
      <c r="Z1188" s="1"/>
      <c r="AA1188" s="1"/>
    </row>
    <row r="1189" spans="1:27" outlineLevel="4" x14ac:dyDescent="0.25">
      <c r="A1189" s="16"/>
      <c r="B1189" s="12"/>
      <c r="C1189" s="16"/>
      <c r="D1189" s="16"/>
      <c r="E1189" s="17"/>
      <c r="F1189" s="25" t="s">
        <v>224</v>
      </c>
      <c r="G1189" s="16"/>
      <c r="H1189" s="16"/>
      <c r="I1189" s="16"/>
      <c r="J1189" s="16" t="s">
        <v>344</v>
      </c>
      <c r="K1189" s="18"/>
      <c r="W1189" s="1"/>
      <c r="X1189" s="1"/>
      <c r="Y1189" s="1"/>
      <c r="Z1189" s="1"/>
      <c r="AA1189" s="1"/>
    </row>
    <row r="1190" spans="1:27" outlineLevel="4" x14ac:dyDescent="0.25">
      <c r="A1190" s="16"/>
      <c r="B1190" s="12"/>
      <c r="C1190" s="16"/>
      <c r="D1190" s="16"/>
      <c r="E1190" s="17" t="s">
        <v>432</v>
      </c>
      <c r="F1190" s="25">
        <v>90</v>
      </c>
      <c r="G1190" s="25"/>
      <c r="H1190" s="16"/>
      <c r="I1190" s="16"/>
      <c r="J1190" s="25">
        <f>F1190</f>
        <v>90</v>
      </c>
      <c r="K1190" s="18"/>
      <c r="W1190" s="1"/>
      <c r="X1190" s="1"/>
      <c r="Y1190" s="1"/>
      <c r="Z1190" s="1"/>
      <c r="AA1190" s="1"/>
    </row>
    <row r="1191" spans="1:27" outlineLevel="4" x14ac:dyDescent="0.25">
      <c r="A1191" s="16"/>
      <c r="B1191" s="12"/>
      <c r="C1191" s="16"/>
      <c r="D1191" s="16"/>
      <c r="E1191" s="17"/>
      <c r="F1191" s="25"/>
      <c r="G1191" s="16"/>
      <c r="H1191" s="16"/>
      <c r="I1191" s="16"/>
      <c r="J1191" s="16"/>
      <c r="K1191" s="18"/>
      <c r="W1191" s="1"/>
      <c r="X1191" s="1"/>
      <c r="Y1191" s="1"/>
      <c r="Z1191" s="1"/>
      <c r="AA1191" s="1"/>
    </row>
    <row r="1192" spans="1:27" ht="24" outlineLevel="3" x14ac:dyDescent="0.25">
      <c r="A1192" s="12" t="s">
        <v>13</v>
      </c>
      <c r="B1192" s="12" t="s">
        <v>466</v>
      </c>
      <c r="C1192" s="12" t="s">
        <v>23</v>
      </c>
      <c r="D1192" s="12">
        <v>91953</v>
      </c>
      <c r="E1192" s="13" t="s">
        <v>464</v>
      </c>
      <c r="F1192" s="12"/>
      <c r="G1192" s="12"/>
      <c r="H1192" s="12"/>
      <c r="I1192" s="12"/>
      <c r="J1192" s="12" t="s">
        <v>24</v>
      </c>
      <c r="K1192" s="15">
        <f>J1194</f>
        <v>1</v>
      </c>
      <c r="W1192" s="1"/>
      <c r="X1192" s="1"/>
      <c r="Y1192" s="1"/>
      <c r="Z1192" s="1"/>
      <c r="AA1192" s="1"/>
    </row>
    <row r="1193" spans="1:27" outlineLevel="4" x14ac:dyDescent="0.25">
      <c r="A1193" s="16"/>
      <c r="B1193" s="12"/>
      <c r="C1193" s="16"/>
      <c r="D1193" s="16"/>
      <c r="E1193" s="17"/>
      <c r="F1193" s="25" t="s">
        <v>270</v>
      </c>
      <c r="G1193" s="16"/>
      <c r="H1193" s="16"/>
      <c r="I1193" s="16"/>
      <c r="J1193" s="16" t="s">
        <v>327</v>
      </c>
      <c r="K1193" s="18"/>
      <c r="W1193" s="1"/>
      <c r="X1193" s="1"/>
      <c r="Y1193" s="1"/>
      <c r="Z1193" s="1"/>
      <c r="AA1193" s="1"/>
    </row>
    <row r="1194" spans="1:27" outlineLevel="4" x14ac:dyDescent="0.25">
      <c r="A1194" s="16"/>
      <c r="B1194" s="12"/>
      <c r="C1194" s="16"/>
      <c r="D1194" s="16"/>
      <c r="E1194" s="17" t="s">
        <v>465</v>
      </c>
      <c r="F1194" s="25">
        <v>1</v>
      </c>
      <c r="G1194" s="25"/>
      <c r="H1194" s="16"/>
      <c r="I1194" s="16"/>
      <c r="J1194" s="25">
        <f>F1194</f>
        <v>1</v>
      </c>
      <c r="K1194" s="18"/>
      <c r="W1194" s="1"/>
      <c r="X1194" s="1"/>
      <c r="Y1194" s="1"/>
      <c r="Z1194" s="1"/>
      <c r="AA1194" s="1"/>
    </row>
    <row r="1195" spans="1:27" outlineLevel="4" x14ac:dyDescent="0.25">
      <c r="A1195" s="16"/>
      <c r="B1195" s="12"/>
      <c r="C1195" s="16"/>
      <c r="D1195" s="16"/>
      <c r="E1195" s="17"/>
      <c r="F1195" s="25"/>
      <c r="G1195" s="16"/>
      <c r="H1195" s="16"/>
      <c r="I1195" s="16"/>
      <c r="J1195" s="16"/>
      <c r="K1195" s="18"/>
      <c r="W1195" s="1"/>
      <c r="X1195" s="1"/>
      <c r="Y1195" s="1"/>
      <c r="Z1195" s="1"/>
      <c r="AA1195" s="1"/>
    </row>
    <row r="1196" spans="1:27" ht="24" outlineLevel="3" x14ac:dyDescent="0.25">
      <c r="A1196" s="12" t="s">
        <v>13</v>
      </c>
      <c r="B1196" s="12" t="s">
        <v>467</v>
      </c>
      <c r="C1196" s="12" t="s">
        <v>23</v>
      </c>
      <c r="D1196" s="12">
        <v>92004</v>
      </c>
      <c r="E1196" s="13" t="s">
        <v>468</v>
      </c>
      <c r="F1196" s="12"/>
      <c r="G1196" s="12"/>
      <c r="H1196" s="12"/>
      <c r="I1196" s="12"/>
      <c r="J1196" s="12" t="s">
        <v>24</v>
      </c>
      <c r="K1196" s="15">
        <f>J1198</f>
        <v>2</v>
      </c>
      <c r="W1196" s="1"/>
      <c r="X1196" s="1"/>
      <c r="Y1196" s="1"/>
      <c r="Z1196" s="1"/>
      <c r="AA1196" s="1"/>
    </row>
    <row r="1197" spans="1:27" outlineLevel="4" x14ac:dyDescent="0.25">
      <c r="A1197" s="16"/>
      <c r="B1197" s="12"/>
      <c r="C1197" s="16"/>
      <c r="D1197" s="16"/>
      <c r="E1197" s="17"/>
      <c r="F1197" s="25" t="s">
        <v>270</v>
      </c>
      <c r="G1197" s="16"/>
      <c r="H1197" s="16"/>
      <c r="I1197" s="16"/>
      <c r="J1197" s="16" t="s">
        <v>327</v>
      </c>
      <c r="K1197" s="18"/>
      <c r="W1197" s="1"/>
      <c r="X1197" s="1"/>
      <c r="Y1197" s="1"/>
      <c r="Z1197" s="1"/>
      <c r="AA1197" s="1"/>
    </row>
    <row r="1198" spans="1:27" outlineLevel="4" x14ac:dyDescent="0.25">
      <c r="A1198" s="16"/>
      <c r="B1198" s="12"/>
      <c r="C1198" s="16"/>
      <c r="D1198" s="16"/>
      <c r="E1198" s="17" t="s">
        <v>469</v>
      </c>
      <c r="F1198" s="25">
        <v>2</v>
      </c>
      <c r="G1198" s="25"/>
      <c r="H1198" s="16"/>
      <c r="I1198" s="16"/>
      <c r="J1198" s="25">
        <f>F1198</f>
        <v>2</v>
      </c>
      <c r="K1198" s="18"/>
      <c r="W1198" s="1"/>
      <c r="X1198" s="1"/>
      <c r="Y1198" s="1"/>
      <c r="Z1198" s="1"/>
      <c r="AA1198" s="1"/>
    </row>
    <row r="1199" spans="1:27" outlineLevel="4" x14ac:dyDescent="0.25">
      <c r="A1199" s="16"/>
      <c r="B1199" s="12"/>
      <c r="C1199" s="16"/>
      <c r="D1199" s="16"/>
      <c r="E1199" s="17"/>
      <c r="F1199" s="25"/>
      <c r="G1199" s="16"/>
      <c r="H1199" s="16"/>
      <c r="I1199" s="16"/>
      <c r="J1199" s="16"/>
      <c r="K1199" s="18"/>
      <c r="W1199" s="1"/>
      <c r="X1199" s="1"/>
      <c r="Y1199" s="1"/>
      <c r="Z1199" s="1"/>
      <c r="AA1199" s="1"/>
    </row>
    <row r="1200" spans="1:27" ht="24" outlineLevel="3" x14ac:dyDescent="0.25">
      <c r="A1200" s="12" t="s">
        <v>13</v>
      </c>
      <c r="B1200" s="12" t="s">
        <v>470</v>
      </c>
      <c r="C1200" s="12" t="s">
        <v>23</v>
      </c>
      <c r="D1200" s="12">
        <v>92000</v>
      </c>
      <c r="E1200" s="13" t="s">
        <v>472</v>
      </c>
      <c r="F1200" s="12"/>
      <c r="G1200" s="12"/>
      <c r="H1200" s="12"/>
      <c r="I1200" s="12"/>
      <c r="J1200" s="12" t="s">
        <v>24</v>
      </c>
      <c r="K1200" s="15">
        <f>J1202</f>
        <v>1</v>
      </c>
      <c r="W1200" s="1"/>
      <c r="X1200" s="1"/>
      <c r="Y1200" s="1"/>
      <c r="Z1200" s="1"/>
      <c r="AA1200" s="1"/>
    </row>
    <row r="1201" spans="1:27" outlineLevel="4" x14ac:dyDescent="0.25">
      <c r="A1201" s="16"/>
      <c r="B1201" s="12"/>
      <c r="C1201" s="16"/>
      <c r="D1201" s="16"/>
      <c r="E1201" s="17"/>
      <c r="F1201" s="25" t="s">
        <v>270</v>
      </c>
      <c r="G1201" s="16"/>
      <c r="H1201" s="16"/>
      <c r="I1201" s="16"/>
      <c r="J1201" s="16" t="s">
        <v>327</v>
      </c>
      <c r="K1201" s="18"/>
      <c r="W1201" s="1"/>
      <c r="X1201" s="1"/>
      <c r="Y1201" s="1"/>
      <c r="Z1201" s="1"/>
      <c r="AA1201" s="1"/>
    </row>
    <row r="1202" spans="1:27" outlineLevel="4" x14ac:dyDescent="0.25">
      <c r="A1202" s="16"/>
      <c r="B1202" s="12"/>
      <c r="C1202" s="16"/>
      <c r="D1202" s="16"/>
      <c r="E1202" s="17" t="s">
        <v>473</v>
      </c>
      <c r="F1202" s="25">
        <v>1</v>
      </c>
      <c r="G1202" s="25"/>
      <c r="H1202" s="16"/>
      <c r="I1202" s="16"/>
      <c r="J1202" s="25">
        <f>F1202</f>
        <v>1</v>
      </c>
      <c r="K1202" s="18"/>
      <c r="W1202" s="1"/>
      <c r="X1202" s="1"/>
      <c r="Y1202" s="1"/>
      <c r="Z1202" s="1"/>
      <c r="AA1202" s="1"/>
    </row>
    <row r="1203" spans="1:27" outlineLevel="4" x14ac:dyDescent="0.25">
      <c r="A1203" s="16"/>
      <c r="B1203" s="12"/>
      <c r="C1203" s="16"/>
      <c r="D1203" s="16"/>
      <c r="E1203" s="17"/>
      <c r="F1203" s="25"/>
      <c r="G1203" s="16"/>
      <c r="H1203" s="16"/>
      <c r="I1203" s="16"/>
      <c r="J1203" s="16"/>
      <c r="K1203" s="18"/>
      <c r="W1203" s="1"/>
      <c r="X1203" s="1"/>
      <c r="Y1203" s="1"/>
      <c r="Z1203" s="1"/>
      <c r="AA1203" s="1"/>
    </row>
    <row r="1204" spans="1:27" ht="24" outlineLevel="3" x14ac:dyDescent="0.25">
      <c r="A1204" s="12" t="s">
        <v>13</v>
      </c>
      <c r="B1204" s="12" t="s">
        <v>471</v>
      </c>
      <c r="C1204" s="12" t="s">
        <v>23</v>
      </c>
      <c r="D1204" s="12">
        <v>92023</v>
      </c>
      <c r="E1204" s="13" t="s">
        <v>474</v>
      </c>
      <c r="F1204" s="12"/>
      <c r="G1204" s="12"/>
      <c r="H1204" s="12"/>
      <c r="I1204" s="12"/>
      <c r="J1204" s="12" t="s">
        <v>24</v>
      </c>
      <c r="K1204" s="15">
        <f>J1206</f>
        <v>1</v>
      </c>
      <c r="W1204" s="1"/>
      <c r="X1204" s="1"/>
      <c r="Y1204" s="1"/>
      <c r="Z1204" s="1"/>
      <c r="AA1204" s="1"/>
    </row>
    <row r="1205" spans="1:27" outlineLevel="4" x14ac:dyDescent="0.25">
      <c r="A1205" s="16"/>
      <c r="B1205" s="12"/>
      <c r="C1205" s="16"/>
      <c r="D1205" s="16"/>
      <c r="E1205" s="17"/>
      <c r="F1205" s="25" t="s">
        <v>270</v>
      </c>
      <c r="G1205" s="16"/>
      <c r="H1205" s="16"/>
      <c r="I1205" s="16"/>
      <c r="J1205" s="16" t="s">
        <v>327</v>
      </c>
      <c r="K1205" s="18"/>
      <c r="W1205" s="1"/>
      <c r="X1205" s="1"/>
      <c r="Y1205" s="1"/>
      <c r="Z1205" s="1"/>
      <c r="AA1205" s="1"/>
    </row>
    <row r="1206" spans="1:27" outlineLevel="4" x14ac:dyDescent="0.25">
      <c r="A1206" s="16"/>
      <c r="B1206" s="12"/>
      <c r="C1206" s="16"/>
      <c r="D1206" s="16"/>
      <c r="E1206" s="17" t="s">
        <v>475</v>
      </c>
      <c r="F1206" s="25">
        <v>1</v>
      </c>
      <c r="G1206" s="25"/>
      <c r="H1206" s="16"/>
      <c r="I1206" s="16"/>
      <c r="J1206" s="25">
        <f>F1206</f>
        <v>1</v>
      </c>
      <c r="K1206" s="18"/>
      <c r="W1206" s="1"/>
      <c r="X1206" s="1"/>
      <c r="Y1206" s="1"/>
      <c r="Z1206" s="1"/>
      <c r="AA1206" s="1"/>
    </row>
    <row r="1207" spans="1:27" outlineLevel="4" x14ac:dyDescent="0.25">
      <c r="A1207" s="16"/>
      <c r="B1207" s="12"/>
      <c r="C1207" s="16"/>
      <c r="D1207" s="16"/>
      <c r="E1207" s="17"/>
      <c r="F1207" s="25"/>
      <c r="G1207" s="16"/>
      <c r="H1207" s="16"/>
      <c r="I1207" s="16"/>
      <c r="J1207" s="16"/>
      <c r="K1207" s="18"/>
      <c r="W1207" s="1"/>
      <c r="X1207" s="1"/>
      <c r="Y1207" s="1"/>
      <c r="Z1207" s="1"/>
      <c r="AA1207" s="1"/>
    </row>
    <row r="1208" spans="1:27" ht="24" outlineLevel="3" x14ac:dyDescent="0.25">
      <c r="A1208" s="12" t="s">
        <v>13</v>
      </c>
      <c r="B1208" s="12" t="s">
        <v>476</v>
      </c>
      <c r="C1208" s="12" t="s">
        <v>23</v>
      </c>
      <c r="D1208" s="12">
        <v>93654</v>
      </c>
      <c r="E1208" s="13" t="s">
        <v>480</v>
      </c>
      <c r="F1208" s="12"/>
      <c r="G1208" s="12"/>
      <c r="H1208" s="12"/>
      <c r="I1208" s="12"/>
      <c r="J1208" s="12" t="s">
        <v>24</v>
      </c>
      <c r="K1208" s="15">
        <f>J1210</f>
        <v>8</v>
      </c>
      <c r="W1208" s="1"/>
      <c r="X1208" s="1"/>
      <c r="Y1208" s="1"/>
      <c r="Z1208" s="1"/>
      <c r="AA1208" s="1"/>
    </row>
    <row r="1209" spans="1:27" outlineLevel="4" x14ac:dyDescent="0.25">
      <c r="A1209" s="16"/>
      <c r="B1209" s="12"/>
      <c r="C1209" s="16"/>
      <c r="D1209" s="16"/>
      <c r="E1209" s="17"/>
      <c r="F1209" s="25" t="s">
        <v>270</v>
      </c>
      <c r="G1209" s="16"/>
      <c r="H1209" s="16"/>
      <c r="I1209" s="16"/>
      <c r="J1209" s="16" t="s">
        <v>327</v>
      </c>
      <c r="K1209" s="18"/>
      <c r="W1209" s="1"/>
      <c r="X1209" s="1"/>
      <c r="Y1209" s="1"/>
      <c r="Z1209" s="1"/>
      <c r="AA1209" s="1"/>
    </row>
    <row r="1210" spans="1:27" outlineLevel="4" x14ac:dyDescent="0.25">
      <c r="A1210" s="16"/>
      <c r="B1210" s="12"/>
      <c r="C1210" s="16"/>
      <c r="D1210" s="16"/>
      <c r="E1210" s="17" t="s">
        <v>481</v>
      </c>
      <c r="F1210" s="25">
        <v>8</v>
      </c>
      <c r="G1210" s="25"/>
      <c r="H1210" s="16"/>
      <c r="I1210" s="16"/>
      <c r="J1210" s="25">
        <f>F1210</f>
        <v>8</v>
      </c>
      <c r="K1210" s="18"/>
      <c r="W1210" s="1"/>
      <c r="X1210" s="1"/>
      <c r="Y1210" s="1"/>
      <c r="Z1210" s="1"/>
      <c r="AA1210" s="1"/>
    </row>
    <row r="1211" spans="1:27" outlineLevel="4" x14ac:dyDescent="0.25">
      <c r="A1211" s="16"/>
      <c r="B1211" s="12"/>
      <c r="C1211" s="16"/>
      <c r="D1211" s="16"/>
      <c r="E1211" s="17"/>
      <c r="F1211" s="25"/>
      <c r="G1211" s="16"/>
      <c r="H1211" s="16"/>
      <c r="I1211" s="16"/>
      <c r="J1211" s="16"/>
      <c r="K1211" s="18"/>
      <c r="W1211" s="1"/>
      <c r="X1211" s="1"/>
      <c r="Y1211" s="1"/>
      <c r="Z1211" s="1"/>
      <c r="AA1211" s="1"/>
    </row>
    <row r="1212" spans="1:27" ht="24" outlineLevel="3" x14ac:dyDescent="0.25">
      <c r="A1212" s="12" t="s">
        <v>13</v>
      </c>
      <c r="B1212" s="12" t="s">
        <v>477</v>
      </c>
      <c r="C1212" s="12" t="s">
        <v>23</v>
      </c>
      <c r="D1212" s="12">
        <v>93658</v>
      </c>
      <c r="E1212" s="13" t="s">
        <v>482</v>
      </c>
      <c r="F1212" s="12"/>
      <c r="G1212" s="12"/>
      <c r="H1212" s="12"/>
      <c r="I1212" s="12"/>
      <c r="J1212" s="12" t="s">
        <v>24</v>
      </c>
      <c r="K1212" s="15">
        <f>J1214</f>
        <v>1</v>
      </c>
      <c r="W1212" s="1"/>
      <c r="X1212" s="1"/>
      <c r="Y1212" s="1"/>
      <c r="Z1212" s="1"/>
      <c r="AA1212" s="1"/>
    </row>
    <row r="1213" spans="1:27" outlineLevel="4" x14ac:dyDescent="0.25">
      <c r="A1213" s="16"/>
      <c r="B1213" s="12"/>
      <c r="C1213" s="16"/>
      <c r="D1213" s="16"/>
      <c r="E1213" s="17"/>
      <c r="F1213" s="25" t="s">
        <v>270</v>
      </c>
      <c r="G1213" s="16"/>
      <c r="H1213" s="16"/>
      <c r="I1213" s="16"/>
      <c r="J1213" s="16" t="s">
        <v>327</v>
      </c>
      <c r="K1213" s="18"/>
      <c r="W1213" s="1"/>
      <c r="X1213" s="1"/>
      <c r="Y1213" s="1"/>
      <c r="Z1213" s="1"/>
      <c r="AA1213" s="1"/>
    </row>
    <row r="1214" spans="1:27" outlineLevel="4" x14ac:dyDescent="0.25">
      <c r="A1214" s="16"/>
      <c r="B1214" s="12"/>
      <c r="C1214" s="16"/>
      <c r="D1214" s="16"/>
      <c r="E1214" s="17" t="s">
        <v>483</v>
      </c>
      <c r="F1214" s="25">
        <v>1</v>
      </c>
      <c r="G1214" s="25"/>
      <c r="H1214" s="16"/>
      <c r="I1214" s="16"/>
      <c r="J1214" s="25">
        <f>F1214</f>
        <v>1</v>
      </c>
      <c r="K1214" s="18"/>
      <c r="W1214" s="1"/>
      <c r="X1214" s="1"/>
      <c r="Y1214" s="1"/>
      <c r="Z1214" s="1"/>
      <c r="AA1214" s="1"/>
    </row>
    <row r="1215" spans="1:27" outlineLevel="4" x14ac:dyDescent="0.25">
      <c r="A1215" s="16"/>
      <c r="B1215" s="12"/>
      <c r="C1215" s="16"/>
      <c r="D1215" s="16"/>
      <c r="E1215" s="17"/>
      <c r="F1215" s="25"/>
      <c r="G1215" s="16"/>
      <c r="H1215" s="16"/>
      <c r="I1215" s="16"/>
      <c r="J1215" s="16"/>
      <c r="K1215" s="18"/>
      <c r="W1215" s="1"/>
      <c r="X1215" s="1"/>
      <c r="Y1215" s="1"/>
      <c r="Z1215" s="1"/>
      <c r="AA1215" s="1"/>
    </row>
    <row r="1216" spans="1:27" ht="24" outlineLevel="3" x14ac:dyDescent="0.25">
      <c r="A1216" s="12" t="s">
        <v>13</v>
      </c>
      <c r="B1216" s="12" t="s">
        <v>478</v>
      </c>
      <c r="C1216" s="12" t="s">
        <v>23</v>
      </c>
      <c r="D1216" s="12">
        <v>93675</v>
      </c>
      <c r="E1216" s="13" t="s">
        <v>485</v>
      </c>
      <c r="F1216" s="12"/>
      <c r="G1216" s="12"/>
      <c r="H1216" s="12"/>
      <c r="I1216" s="12"/>
      <c r="J1216" s="12" t="s">
        <v>24</v>
      </c>
      <c r="K1216" s="15">
        <f>J1218</f>
        <v>1</v>
      </c>
      <c r="W1216" s="1"/>
      <c r="X1216" s="1"/>
      <c r="Y1216" s="1"/>
      <c r="Z1216" s="1"/>
      <c r="AA1216" s="1"/>
    </row>
    <row r="1217" spans="1:27" outlineLevel="4" x14ac:dyDescent="0.25">
      <c r="A1217" s="16"/>
      <c r="B1217" s="12"/>
      <c r="C1217" s="16"/>
      <c r="D1217" s="16"/>
      <c r="E1217" s="17"/>
      <c r="F1217" s="25" t="s">
        <v>270</v>
      </c>
      <c r="G1217" s="16"/>
      <c r="H1217" s="16"/>
      <c r="I1217" s="16"/>
      <c r="J1217" s="16" t="s">
        <v>327</v>
      </c>
      <c r="K1217" s="18"/>
      <c r="W1217" s="1"/>
      <c r="X1217" s="1"/>
      <c r="Y1217" s="1"/>
      <c r="Z1217" s="1"/>
      <c r="AA1217" s="1"/>
    </row>
    <row r="1218" spans="1:27" outlineLevel="4" x14ac:dyDescent="0.25">
      <c r="A1218" s="16"/>
      <c r="B1218" s="12"/>
      <c r="C1218" s="16"/>
      <c r="D1218" s="16"/>
      <c r="E1218" s="17" t="s">
        <v>484</v>
      </c>
      <c r="F1218" s="25">
        <v>1</v>
      </c>
      <c r="G1218" s="25"/>
      <c r="H1218" s="16"/>
      <c r="I1218" s="16"/>
      <c r="J1218" s="25">
        <f>F1218</f>
        <v>1</v>
      </c>
      <c r="K1218" s="18"/>
      <c r="W1218" s="1"/>
      <c r="X1218" s="1"/>
      <c r="Y1218" s="1"/>
      <c r="Z1218" s="1"/>
      <c r="AA1218" s="1"/>
    </row>
    <row r="1219" spans="1:27" outlineLevel="4" x14ac:dyDescent="0.25">
      <c r="A1219" s="16"/>
      <c r="B1219" s="12"/>
      <c r="C1219" s="16"/>
      <c r="D1219" s="16"/>
      <c r="E1219" s="17"/>
      <c r="F1219" s="25"/>
      <c r="G1219" s="16"/>
      <c r="H1219" s="16"/>
      <c r="I1219" s="16"/>
      <c r="J1219" s="16"/>
      <c r="K1219" s="18"/>
      <c r="W1219" s="1"/>
      <c r="X1219" s="1"/>
      <c r="Y1219" s="1"/>
      <c r="Z1219" s="1"/>
      <c r="AA1219" s="1"/>
    </row>
    <row r="1220" spans="1:27" outlineLevel="3" x14ac:dyDescent="0.25">
      <c r="A1220" s="12" t="s">
        <v>13</v>
      </c>
      <c r="B1220" s="12" t="s">
        <v>479</v>
      </c>
      <c r="C1220" s="12" t="s">
        <v>23</v>
      </c>
      <c r="D1220" s="12">
        <v>106027</v>
      </c>
      <c r="E1220" s="13" t="s">
        <v>486</v>
      </c>
      <c r="F1220" s="12"/>
      <c r="G1220" s="12"/>
      <c r="H1220" s="12"/>
      <c r="I1220" s="12"/>
      <c r="J1220" s="12" t="s">
        <v>24</v>
      </c>
      <c r="K1220" s="15">
        <f>J1222</f>
        <v>3</v>
      </c>
      <c r="W1220" s="1"/>
      <c r="X1220" s="1"/>
      <c r="Y1220" s="1"/>
      <c r="Z1220" s="1"/>
      <c r="AA1220" s="1"/>
    </row>
    <row r="1221" spans="1:27" outlineLevel="4" x14ac:dyDescent="0.25">
      <c r="A1221" s="16"/>
      <c r="B1221" s="12"/>
      <c r="C1221" s="16"/>
      <c r="D1221" s="16"/>
      <c r="E1221" s="17"/>
      <c r="F1221" s="25" t="s">
        <v>270</v>
      </c>
      <c r="G1221" s="16"/>
      <c r="H1221" s="16"/>
      <c r="I1221" s="16"/>
      <c r="J1221" s="16" t="s">
        <v>327</v>
      </c>
      <c r="K1221" s="18"/>
      <c r="W1221" s="1"/>
      <c r="X1221" s="1"/>
      <c r="Y1221" s="1"/>
      <c r="Z1221" s="1"/>
      <c r="AA1221" s="1"/>
    </row>
    <row r="1222" spans="1:27" outlineLevel="4" x14ac:dyDescent="0.25">
      <c r="A1222" s="16"/>
      <c r="B1222" s="12"/>
      <c r="C1222" s="16"/>
      <c r="D1222" s="16"/>
      <c r="E1222" s="17" t="s">
        <v>487</v>
      </c>
      <c r="F1222" s="25">
        <v>3</v>
      </c>
      <c r="G1222" s="25"/>
      <c r="H1222" s="16"/>
      <c r="I1222" s="16"/>
      <c r="J1222" s="25">
        <f>F1222</f>
        <v>3</v>
      </c>
      <c r="K1222" s="18"/>
      <c r="W1222" s="1"/>
      <c r="X1222" s="1"/>
      <c r="Y1222" s="1"/>
      <c r="Z1222" s="1"/>
      <c r="AA1222" s="1"/>
    </row>
    <row r="1223" spans="1:27" outlineLevel="4" x14ac:dyDescent="0.25">
      <c r="A1223" s="16"/>
      <c r="B1223" s="12"/>
      <c r="C1223" s="16"/>
      <c r="D1223" s="16"/>
      <c r="E1223" s="17"/>
      <c r="F1223" s="25"/>
      <c r="G1223" s="16"/>
      <c r="H1223" s="16"/>
      <c r="I1223" s="16"/>
      <c r="J1223" s="16"/>
      <c r="K1223" s="18"/>
      <c r="W1223" s="1"/>
      <c r="X1223" s="1"/>
      <c r="Y1223" s="1"/>
      <c r="Z1223" s="1"/>
      <c r="AA1223" s="1"/>
    </row>
    <row r="1224" spans="1:27" ht="36" outlineLevel="3" x14ac:dyDescent="0.25">
      <c r="A1224" s="12" t="s">
        <v>13</v>
      </c>
      <c r="B1224" s="12" t="s">
        <v>488</v>
      </c>
      <c r="C1224" s="12" t="s">
        <v>23</v>
      </c>
      <c r="D1224" s="12">
        <v>101878</v>
      </c>
      <c r="E1224" s="13" t="s">
        <v>489</v>
      </c>
      <c r="F1224" s="12"/>
      <c r="G1224" s="12"/>
      <c r="H1224" s="12"/>
      <c r="I1224" s="12"/>
      <c r="J1224" s="12" t="s">
        <v>24</v>
      </c>
      <c r="K1224" s="15">
        <f>J1226</f>
        <v>1</v>
      </c>
      <c r="W1224" s="1"/>
      <c r="X1224" s="1"/>
      <c r="Y1224" s="1"/>
      <c r="Z1224" s="1"/>
      <c r="AA1224" s="1"/>
    </row>
    <row r="1225" spans="1:27" outlineLevel="4" x14ac:dyDescent="0.25">
      <c r="A1225" s="16"/>
      <c r="B1225" s="12"/>
      <c r="C1225" s="16"/>
      <c r="D1225" s="16"/>
      <c r="E1225" s="17"/>
      <c r="F1225" s="25" t="s">
        <v>270</v>
      </c>
      <c r="G1225" s="16"/>
      <c r="H1225" s="16"/>
      <c r="I1225" s="16"/>
      <c r="J1225" s="16" t="s">
        <v>327</v>
      </c>
      <c r="K1225" s="18"/>
      <c r="W1225" s="1"/>
      <c r="X1225" s="1"/>
      <c r="Y1225" s="1"/>
      <c r="Z1225" s="1"/>
      <c r="AA1225" s="1"/>
    </row>
    <row r="1226" spans="1:27" outlineLevel="4" x14ac:dyDescent="0.25">
      <c r="A1226" s="16"/>
      <c r="B1226" s="12"/>
      <c r="C1226" s="16"/>
      <c r="D1226" s="16"/>
      <c r="E1226" s="17" t="s">
        <v>490</v>
      </c>
      <c r="F1226" s="25">
        <v>1</v>
      </c>
      <c r="G1226" s="25"/>
      <c r="H1226" s="16"/>
      <c r="I1226" s="16"/>
      <c r="J1226" s="25">
        <f>F1226</f>
        <v>1</v>
      </c>
      <c r="K1226" s="18"/>
      <c r="W1226" s="1"/>
      <c r="X1226" s="1"/>
      <c r="Y1226" s="1"/>
      <c r="Z1226" s="1"/>
      <c r="AA1226" s="1"/>
    </row>
    <row r="1227" spans="1:27" outlineLevel="4" x14ac:dyDescent="0.25">
      <c r="A1227" s="16"/>
      <c r="B1227" s="12"/>
      <c r="C1227" s="16"/>
      <c r="D1227" s="16"/>
      <c r="E1227" s="17"/>
      <c r="F1227" s="25"/>
      <c r="G1227" s="16"/>
      <c r="H1227" s="16"/>
      <c r="I1227" s="16"/>
      <c r="J1227" s="16"/>
      <c r="K1227" s="18"/>
      <c r="W1227" s="1"/>
      <c r="X1227" s="1"/>
      <c r="Y1227" s="1"/>
      <c r="Z1227" s="1"/>
      <c r="AA1227" s="1"/>
    </row>
    <row r="1228" spans="1:27" ht="24" outlineLevel="3" x14ac:dyDescent="0.25">
      <c r="A1228" s="12" t="s">
        <v>13</v>
      </c>
      <c r="B1228" s="12" t="s">
        <v>491</v>
      </c>
      <c r="C1228" s="12" t="s">
        <v>23</v>
      </c>
      <c r="D1228" s="12">
        <v>97891</v>
      </c>
      <c r="E1228" s="13" t="s">
        <v>492</v>
      </c>
      <c r="F1228" s="12"/>
      <c r="G1228" s="12"/>
      <c r="H1228" s="12"/>
      <c r="I1228" s="12"/>
      <c r="J1228" s="12" t="s">
        <v>24</v>
      </c>
      <c r="K1228" s="15">
        <f>J1230</f>
        <v>17</v>
      </c>
      <c r="W1228" s="1"/>
      <c r="X1228" s="1"/>
      <c r="Y1228" s="1"/>
      <c r="Z1228" s="1"/>
      <c r="AA1228" s="1"/>
    </row>
    <row r="1229" spans="1:27" outlineLevel="4" x14ac:dyDescent="0.25">
      <c r="A1229" s="16"/>
      <c r="B1229" s="12"/>
      <c r="C1229" s="16"/>
      <c r="D1229" s="16"/>
      <c r="E1229" s="17"/>
      <c r="F1229" s="25" t="s">
        <v>270</v>
      </c>
      <c r="G1229" s="16"/>
      <c r="H1229" s="16"/>
      <c r="I1229" s="16"/>
      <c r="J1229" s="16" t="s">
        <v>327</v>
      </c>
      <c r="K1229" s="18"/>
      <c r="W1229" s="1"/>
      <c r="X1229" s="1"/>
      <c r="Y1229" s="1"/>
      <c r="Z1229" s="1"/>
      <c r="AA1229" s="1"/>
    </row>
    <row r="1230" spans="1:27" outlineLevel="4" x14ac:dyDescent="0.25">
      <c r="A1230" s="16"/>
      <c r="B1230" s="12"/>
      <c r="C1230" s="16"/>
      <c r="D1230" s="16"/>
      <c r="E1230" s="17" t="s">
        <v>493</v>
      </c>
      <c r="F1230" s="25">
        <v>17</v>
      </c>
      <c r="G1230" s="25"/>
      <c r="H1230" s="16"/>
      <c r="I1230" s="16"/>
      <c r="J1230" s="25">
        <f>F1230</f>
        <v>17</v>
      </c>
      <c r="K1230" s="18"/>
      <c r="W1230" s="1"/>
      <c r="X1230" s="1"/>
      <c r="Y1230" s="1"/>
      <c r="Z1230" s="1"/>
      <c r="AA1230" s="1"/>
    </row>
    <row r="1231" spans="1:27" outlineLevel="4" x14ac:dyDescent="0.25">
      <c r="A1231" s="16"/>
      <c r="B1231" s="12"/>
      <c r="C1231" s="16"/>
      <c r="D1231" s="16"/>
      <c r="E1231" s="17"/>
      <c r="F1231" s="25"/>
      <c r="G1231" s="16"/>
      <c r="H1231" s="16"/>
      <c r="I1231" s="16"/>
      <c r="J1231" s="16"/>
      <c r="K1231" s="18"/>
      <c r="W1231" s="1"/>
      <c r="X1231" s="1"/>
      <c r="Y1231" s="1"/>
      <c r="Z1231" s="1"/>
      <c r="AA1231" s="1"/>
    </row>
    <row r="1232" spans="1:27" ht="24" outlineLevel="3" x14ac:dyDescent="0.25">
      <c r="A1232" s="12" t="s">
        <v>13</v>
      </c>
      <c r="B1232" s="12" t="s">
        <v>494</v>
      </c>
      <c r="C1232" s="12" t="s">
        <v>23</v>
      </c>
      <c r="D1232" s="12">
        <v>100556</v>
      </c>
      <c r="E1232" s="13" t="s">
        <v>495</v>
      </c>
      <c r="F1232" s="12"/>
      <c r="G1232" s="12"/>
      <c r="H1232" s="12"/>
      <c r="I1232" s="12"/>
      <c r="J1232" s="12" t="s">
        <v>24</v>
      </c>
      <c r="K1232" s="15">
        <f>J1234</f>
        <v>1</v>
      </c>
      <c r="W1232" s="1"/>
      <c r="X1232" s="1"/>
      <c r="Y1232" s="1"/>
      <c r="Z1232" s="1"/>
      <c r="AA1232" s="1"/>
    </row>
    <row r="1233" spans="1:27" outlineLevel="4" x14ac:dyDescent="0.25">
      <c r="A1233" s="16"/>
      <c r="B1233" s="12"/>
      <c r="C1233" s="16"/>
      <c r="D1233" s="16"/>
      <c r="E1233" s="17"/>
      <c r="F1233" s="25" t="s">
        <v>270</v>
      </c>
      <c r="G1233" s="16"/>
      <c r="H1233" s="16"/>
      <c r="I1233" s="16"/>
      <c r="J1233" s="16" t="s">
        <v>327</v>
      </c>
      <c r="K1233" s="18"/>
      <c r="W1233" s="1"/>
      <c r="X1233" s="1"/>
      <c r="Y1233" s="1"/>
      <c r="Z1233" s="1"/>
      <c r="AA1233" s="1"/>
    </row>
    <row r="1234" spans="1:27" outlineLevel="4" x14ac:dyDescent="0.25">
      <c r="A1234" s="16"/>
      <c r="B1234" s="12"/>
      <c r="C1234" s="16"/>
      <c r="D1234" s="16"/>
      <c r="E1234" s="17" t="s">
        <v>493</v>
      </c>
      <c r="F1234" s="25">
        <v>1</v>
      </c>
      <c r="G1234" s="25"/>
      <c r="H1234" s="16"/>
      <c r="I1234" s="16"/>
      <c r="J1234" s="25">
        <f>F1234</f>
        <v>1</v>
      </c>
      <c r="K1234" s="18"/>
      <c r="W1234" s="1"/>
      <c r="X1234" s="1"/>
      <c r="Y1234" s="1"/>
      <c r="Z1234" s="1"/>
      <c r="AA1234" s="1"/>
    </row>
    <row r="1235" spans="1:27" outlineLevel="4" x14ac:dyDescent="0.25">
      <c r="A1235" s="16"/>
      <c r="B1235" s="12"/>
      <c r="C1235" s="16"/>
      <c r="D1235" s="16"/>
      <c r="E1235" s="17"/>
      <c r="F1235" s="25"/>
      <c r="G1235" s="16"/>
      <c r="H1235" s="16"/>
      <c r="I1235" s="16"/>
      <c r="J1235" s="16"/>
      <c r="K1235" s="18"/>
      <c r="W1235" s="1"/>
      <c r="X1235" s="1"/>
      <c r="Y1235" s="1"/>
      <c r="Z1235" s="1"/>
      <c r="AA1235" s="1"/>
    </row>
    <row r="1236" spans="1:27" ht="24" outlineLevel="3" x14ac:dyDescent="0.25">
      <c r="A1236" s="12" t="s">
        <v>13</v>
      </c>
      <c r="B1236" s="12" t="s">
        <v>496</v>
      </c>
      <c r="C1236" s="12" t="s">
        <v>23</v>
      </c>
      <c r="D1236" s="12">
        <v>95801</v>
      </c>
      <c r="E1236" s="13" t="s">
        <v>536</v>
      </c>
      <c r="F1236" s="12"/>
      <c r="G1236" s="12"/>
      <c r="H1236" s="12"/>
      <c r="I1236" s="12"/>
      <c r="J1236" s="12" t="s">
        <v>24</v>
      </c>
      <c r="K1236" s="15">
        <f>J1238</f>
        <v>30</v>
      </c>
      <c r="W1236" s="1"/>
      <c r="X1236" s="1"/>
      <c r="Y1236" s="1"/>
      <c r="Z1236" s="1"/>
      <c r="AA1236" s="1"/>
    </row>
    <row r="1237" spans="1:27" outlineLevel="4" x14ac:dyDescent="0.25">
      <c r="A1237" s="16"/>
      <c r="B1237" s="12"/>
      <c r="C1237" s="16"/>
      <c r="D1237" s="16"/>
      <c r="E1237" s="17"/>
      <c r="F1237" s="25" t="s">
        <v>270</v>
      </c>
      <c r="G1237" s="16"/>
      <c r="H1237" s="16"/>
      <c r="I1237" s="16"/>
      <c r="J1237" s="16" t="s">
        <v>327</v>
      </c>
      <c r="K1237" s="18"/>
      <c r="W1237" s="1"/>
      <c r="X1237" s="1"/>
      <c r="Y1237" s="1"/>
      <c r="Z1237" s="1"/>
      <c r="AA1237" s="1"/>
    </row>
    <row r="1238" spans="1:27" outlineLevel="4" x14ac:dyDescent="0.25">
      <c r="A1238" s="16"/>
      <c r="B1238" s="12"/>
      <c r="C1238" s="16"/>
      <c r="D1238" s="16"/>
      <c r="E1238" s="17" t="s">
        <v>535</v>
      </c>
      <c r="F1238" s="25">
        <v>30</v>
      </c>
      <c r="G1238" s="25"/>
      <c r="H1238" s="16"/>
      <c r="I1238" s="16"/>
      <c r="J1238" s="25">
        <f>F1238</f>
        <v>30</v>
      </c>
      <c r="K1238" s="18"/>
      <c r="W1238" s="1"/>
      <c r="X1238" s="1"/>
      <c r="Y1238" s="1"/>
      <c r="Z1238" s="1"/>
      <c r="AA1238" s="1"/>
    </row>
    <row r="1239" spans="1:27" outlineLevel="4" x14ac:dyDescent="0.25">
      <c r="A1239" s="16"/>
      <c r="B1239" s="12"/>
      <c r="C1239" s="16"/>
      <c r="D1239" s="16"/>
      <c r="E1239" s="17"/>
      <c r="F1239" s="25"/>
      <c r="G1239" s="16"/>
      <c r="H1239" s="16"/>
      <c r="I1239" s="16"/>
      <c r="J1239" s="16"/>
      <c r="K1239" s="18"/>
      <c r="W1239" s="1"/>
      <c r="X1239" s="1"/>
      <c r="Y1239" s="1"/>
      <c r="Z1239" s="1"/>
      <c r="AA1239" s="1"/>
    </row>
    <row r="1240" spans="1:27" ht="24" outlineLevel="3" x14ac:dyDescent="0.25">
      <c r="A1240" s="12" t="s">
        <v>13</v>
      </c>
      <c r="B1240" s="12" t="s">
        <v>499</v>
      </c>
      <c r="C1240" s="12" t="s">
        <v>23</v>
      </c>
      <c r="D1240" s="12">
        <v>104406</v>
      </c>
      <c r="E1240" s="13" t="s">
        <v>537</v>
      </c>
      <c r="F1240" s="12"/>
      <c r="G1240" s="12"/>
      <c r="H1240" s="12"/>
      <c r="I1240" s="12"/>
      <c r="J1240" s="12" t="s">
        <v>33</v>
      </c>
      <c r="K1240" s="15">
        <f>J1242</f>
        <v>15</v>
      </c>
      <c r="W1240" s="1"/>
      <c r="X1240" s="1"/>
      <c r="Y1240" s="1"/>
      <c r="Z1240" s="1"/>
      <c r="AA1240" s="1"/>
    </row>
    <row r="1241" spans="1:27" outlineLevel="4" x14ac:dyDescent="0.25">
      <c r="A1241" s="16"/>
      <c r="B1241" s="12"/>
      <c r="C1241" s="16"/>
      <c r="D1241" s="16"/>
      <c r="E1241" s="17"/>
      <c r="F1241" s="25" t="s">
        <v>224</v>
      </c>
      <c r="G1241" s="16"/>
      <c r="H1241" s="16"/>
      <c r="I1241" s="16"/>
      <c r="J1241" s="16" t="s">
        <v>344</v>
      </c>
      <c r="K1241" s="18"/>
      <c r="W1241" s="1"/>
      <c r="X1241" s="1"/>
      <c r="Y1241" s="1"/>
      <c r="Z1241" s="1"/>
      <c r="AA1241" s="1"/>
    </row>
    <row r="1242" spans="1:27" outlineLevel="4" x14ac:dyDescent="0.25">
      <c r="A1242" s="16"/>
      <c r="B1242" s="12"/>
      <c r="C1242" s="16"/>
      <c r="D1242" s="16"/>
      <c r="E1242" s="17" t="s">
        <v>419</v>
      </c>
      <c r="F1242" s="25">
        <v>15</v>
      </c>
      <c r="G1242" s="25"/>
      <c r="H1242" s="16"/>
      <c r="I1242" s="16"/>
      <c r="J1242" s="25">
        <f>F1242</f>
        <v>15</v>
      </c>
      <c r="K1242" s="18"/>
      <c r="W1242" s="1"/>
      <c r="X1242" s="1"/>
      <c r="Y1242" s="1"/>
      <c r="Z1242" s="1"/>
      <c r="AA1242" s="1"/>
    </row>
    <row r="1243" spans="1:27" outlineLevel="4" x14ac:dyDescent="0.25">
      <c r="A1243" s="16"/>
      <c r="B1243" s="12"/>
      <c r="C1243" s="16"/>
      <c r="D1243" s="16"/>
      <c r="E1243" s="17"/>
      <c r="F1243" s="25"/>
      <c r="G1243" s="16"/>
      <c r="H1243" s="16"/>
      <c r="I1243" s="16"/>
      <c r="J1243" s="16"/>
      <c r="K1243" s="18"/>
      <c r="W1243" s="1"/>
      <c r="X1243" s="1"/>
      <c r="Y1243" s="1"/>
      <c r="Z1243" s="1"/>
      <c r="AA1243" s="1"/>
    </row>
    <row r="1244" spans="1:27" outlineLevel="3" x14ac:dyDescent="0.25">
      <c r="A1244" s="12" t="s">
        <v>13</v>
      </c>
      <c r="B1244" s="12" t="s">
        <v>533</v>
      </c>
      <c r="C1244" s="12" t="s">
        <v>23</v>
      </c>
      <c r="D1244" s="12">
        <v>93358</v>
      </c>
      <c r="E1244" s="13" t="s">
        <v>275</v>
      </c>
      <c r="F1244" s="12"/>
      <c r="G1244" s="12"/>
      <c r="H1244" s="12"/>
      <c r="I1244" s="12"/>
      <c r="J1244" s="12" t="s">
        <v>89</v>
      </c>
      <c r="K1244" s="15">
        <f>SUM(J1246:J1247)</f>
        <v>23.84</v>
      </c>
      <c r="W1244" s="1"/>
      <c r="X1244" s="1"/>
      <c r="Y1244" s="1"/>
      <c r="Z1244" s="1"/>
      <c r="AA1244" s="1"/>
    </row>
    <row r="1245" spans="1:27" outlineLevel="4" x14ac:dyDescent="0.25">
      <c r="A1245" s="16"/>
      <c r="B1245" s="12"/>
      <c r="C1245" s="16"/>
      <c r="D1245" s="16"/>
      <c r="E1245" s="17"/>
      <c r="F1245" s="25" t="s">
        <v>270</v>
      </c>
      <c r="G1245" s="16" t="s">
        <v>224</v>
      </c>
      <c r="H1245" s="16" t="s">
        <v>277</v>
      </c>
      <c r="I1245" s="16" t="s">
        <v>232</v>
      </c>
      <c r="J1245" s="16" t="s">
        <v>278</v>
      </c>
      <c r="K1245" s="18"/>
      <c r="W1245" s="1"/>
      <c r="X1245" s="1"/>
      <c r="Y1245" s="1"/>
      <c r="Z1245" s="1"/>
      <c r="AA1245" s="1"/>
    </row>
    <row r="1246" spans="1:27" outlineLevel="4" x14ac:dyDescent="0.25">
      <c r="A1246" s="16"/>
      <c r="B1246" s="12"/>
      <c r="C1246" s="16"/>
      <c r="D1246" s="16"/>
      <c r="E1246" s="17" t="s">
        <v>497</v>
      </c>
      <c r="F1246" s="25">
        <v>17</v>
      </c>
      <c r="G1246" s="25">
        <v>0.8</v>
      </c>
      <c r="H1246" s="25">
        <v>0.8</v>
      </c>
      <c r="I1246" s="25">
        <v>0.5</v>
      </c>
      <c r="J1246" s="25">
        <f>ROUND(F1246*G1246*H1246*I1246,2)</f>
        <v>5.44</v>
      </c>
      <c r="K1246" s="18"/>
      <c r="W1246" s="1"/>
      <c r="X1246" s="1"/>
      <c r="Y1246" s="1"/>
      <c r="Z1246" s="1"/>
      <c r="AA1246" s="1"/>
    </row>
    <row r="1247" spans="1:27" outlineLevel="4" x14ac:dyDescent="0.25">
      <c r="A1247" s="16"/>
      <c r="B1247" s="12"/>
      <c r="C1247" s="16"/>
      <c r="D1247" s="16"/>
      <c r="E1247" s="17" t="s">
        <v>498</v>
      </c>
      <c r="F1247" s="25"/>
      <c r="G1247" s="25">
        <v>230</v>
      </c>
      <c r="H1247" s="25">
        <v>0.2</v>
      </c>
      <c r="I1247" s="25">
        <v>0.4</v>
      </c>
      <c r="J1247" s="25">
        <f>ROUND(G1247*H1247*I1247,2)</f>
        <v>18.399999999999999</v>
      </c>
      <c r="K1247" s="18"/>
      <c r="W1247" s="1"/>
      <c r="X1247" s="1"/>
      <c r="Y1247" s="1"/>
      <c r="Z1247" s="1"/>
      <c r="AA1247" s="1"/>
    </row>
    <row r="1248" spans="1:27" outlineLevel="4" x14ac:dyDescent="0.25">
      <c r="A1248" s="16"/>
      <c r="B1248" s="12"/>
      <c r="C1248" s="16"/>
      <c r="D1248" s="16"/>
      <c r="E1248" s="17"/>
      <c r="F1248" s="25"/>
      <c r="G1248" s="25"/>
      <c r="H1248" s="25"/>
      <c r="I1248" s="25"/>
      <c r="J1248" s="25"/>
      <c r="K1248" s="18"/>
      <c r="W1248" s="1"/>
      <c r="X1248" s="1"/>
      <c r="Y1248" s="1"/>
      <c r="Z1248" s="1"/>
      <c r="AA1248" s="1"/>
    </row>
    <row r="1249" spans="1:27" outlineLevel="3" x14ac:dyDescent="0.25">
      <c r="A1249" s="12" t="s">
        <v>13</v>
      </c>
      <c r="B1249" s="12" t="s">
        <v>534</v>
      </c>
      <c r="C1249" s="12" t="s">
        <v>23</v>
      </c>
      <c r="D1249" s="12">
        <v>104737</v>
      </c>
      <c r="E1249" s="13" t="s">
        <v>281</v>
      </c>
      <c r="F1249" s="12"/>
      <c r="G1249" s="12"/>
      <c r="H1249" s="12"/>
      <c r="I1249" s="12"/>
      <c r="J1249" s="12" t="s">
        <v>89</v>
      </c>
      <c r="K1249" s="15">
        <f>SUM(J1251:J1252)</f>
        <v>21.509999999999998</v>
      </c>
      <c r="W1249" s="1"/>
      <c r="X1249" s="1"/>
      <c r="Y1249" s="1"/>
      <c r="Z1249" s="1"/>
      <c r="AA1249" s="1"/>
    </row>
    <row r="1250" spans="1:27" ht="36" outlineLevel="4" x14ac:dyDescent="0.25">
      <c r="A1250" s="16"/>
      <c r="B1250" s="12"/>
      <c r="C1250" s="16"/>
      <c r="D1250" s="16"/>
      <c r="E1250" s="17"/>
      <c r="F1250" s="25" t="s">
        <v>282</v>
      </c>
      <c r="G1250" s="16" t="s">
        <v>283</v>
      </c>
      <c r="H1250" s="16"/>
      <c r="I1250" s="16"/>
      <c r="J1250" s="16" t="s">
        <v>278</v>
      </c>
      <c r="K1250" s="18"/>
      <c r="W1250" s="1"/>
      <c r="X1250" s="1"/>
      <c r="Y1250" s="1"/>
      <c r="Z1250" s="1"/>
      <c r="AA1250" s="1"/>
    </row>
    <row r="1251" spans="1:27" outlineLevel="4" x14ac:dyDescent="0.25">
      <c r="A1251" s="16"/>
      <c r="B1251" s="12"/>
      <c r="C1251" s="16"/>
      <c r="D1251" s="16"/>
      <c r="E1251" s="17" t="s">
        <v>497</v>
      </c>
      <c r="F1251" s="25">
        <v>5.44</v>
      </c>
      <c r="G1251" s="25">
        <v>2.13</v>
      </c>
      <c r="H1251" s="25"/>
      <c r="I1251" s="25"/>
      <c r="J1251" s="25">
        <f t="shared" ref="J1251:J1252" si="34">ROUND(F1251-G1251,2)</f>
        <v>3.31</v>
      </c>
      <c r="K1251" s="18"/>
      <c r="W1251" s="1"/>
      <c r="X1251" s="1"/>
      <c r="Y1251" s="1"/>
      <c r="Z1251" s="1"/>
      <c r="AA1251" s="1"/>
    </row>
    <row r="1252" spans="1:27" outlineLevel="4" x14ac:dyDescent="0.25">
      <c r="A1252" s="16"/>
      <c r="B1252" s="12"/>
      <c r="C1252" s="16"/>
      <c r="D1252" s="16"/>
      <c r="E1252" s="17" t="s">
        <v>498</v>
      </c>
      <c r="F1252" s="25">
        <v>18.399999999999999</v>
      </c>
      <c r="G1252" s="25">
        <v>0.2</v>
      </c>
      <c r="H1252" s="25"/>
      <c r="I1252" s="25"/>
      <c r="J1252" s="25">
        <f t="shared" si="34"/>
        <v>18.2</v>
      </c>
      <c r="K1252" s="18"/>
      <c r="W1252" s="1"/>
      <c r="X1252" s="1"/>
      <c r="Y1252" s="1"/>
      <c r="Z1252" s="1"/>
      <c r="AA1252" s="1"/>
    </row>
    <row r="1253" spans="1:27" outlineLevel="1" x14ac:dyDescent="0.25">
      <c r="A1253" s="12"/>
      <c r="B1253" s="12"/>
      <c r="C1253" s="12"/>
      <c r="D1253" s="12"/>
      <c r="E1253" s="13"/>
      <c r="F1253" s="12"/>
      <c r="G1253" s="12"/>
      <c r="H1253" s="12"/>
      <c r="I1253" s="12"/>
      <c r="J1253" s="12"/>
      <c r="K1253" s="15"/>
      <c r="W1253" s="1"/>
      <c r="X1253" s="1"/>
      <c r="Y1253" s="1"/>
      <c r="Z1253" s="1"/>
      <c r="AA1253" s="1"/>
    </row>
    <row r="1254" spans="1:27" outlineLevel="1" collapsed="1" x14ac:dyDescent="0.25">
      <c r="A1254" s="12" t="s">
        <v>10</v>
      </c>
      <c r="B1254" s="12" t="s">
        <v>434</v>
      </c>
      <c r="C1254" s="12"/>
      <c r="D1254" s="12"/>
      <c r="E1254" s="13" t="s">
        <v>184</v>
      </c>
      <c r="F1254" s="12"/>
      <c r="G1254" s="12"/>
      <c r="H1254" s="12"/>
      <c r="I1254" s="12"/>
      <c r="J1254" s="12"/>
      <c r="K1254" s="15"/>
      <c r="W1254" s="1"/>
      <c r="X1254" s="1"/>
      <c r="Y1254" s="1"/>
      <c r="Z1254" s="1"/>
      <c r="AA1254" s="1"/>
    </row>
    <row r="1255" spans="1:27" ht="24" outlineLevel="3" x14ac:dyDescent="0.25">
      <c r="A1255" s="12" t="s">
        <v>13</v>
      </c>
      <c r="B1255" s="12" t="s">
        <v>513</v>
      </c>
      <c r="C1255" s="12" t="s">
        <v>23</v>
      </c>
      <c r="D1255" s="12">
        <v>96977</v>
      </c>
      <c r="E1255" s="13" t="s">
        <v>500</v>
      </c>
      <c r="F1255" s="12"/>
      <c r="G1255" s="12"/>
      <c r="H1255" s="12"/>
      <c r="I1255" s="12"/>
      <c r="J1255" s="12" t="s">
        <v>33</v>
      </c>
      <c r="K1255" s="15">
        <f>SUM(J1257:J1260)</f>
        <v>230.8</v>
      </c>
      <c r="W1255" s="1"/>
      <c r="X1255" s="1"/>
      <c r="Y1255" s="1"/>
      <c r="Z1255" s="1"/>
      <c r="AA1255" s="1"/>
    </row>
    <row r="1256" spans="1:27" outlineLevel="4" x14ac:dyDescent="0.25">
      <c r="A1256" s="16"/>
      <c r="B1256" s="12"/>
      <c r="C1256" s="16"/>
      <c r="D1256" s="16"/>
      <c r="E1256" s="17"/>
      <c r="F1256" s="25" t="s">
        <v>224</v>
      </c>
      <c r="G1256" s="16"/>
      <c r="H1256" s="16"/>
      <c r="I1256" s="16"/>
      <c r="J1256" s="16" t="s">
        <v>344</v>
      </c>
      <c r="K1256" s="18"/>
      <c r="W1256" s="1"/>
      <c r="X1256" s="1"/>
      <c r="Y1256" s="1"/>
      <c r="Z1256" s="1"/>
      <c r="AA1256" s="1"/>
    </row>
    <row r="1257" spans="1:27" outlineLevel="4" x14ac:dyDescent="0.25">
      <c r="A1257" s="16"/>
      <c r="B1257" s="12"/>
      <c r="C1257" s="16"/>
      <c r="D1257" s="16"/>
      <c r="E1257" s="17" t="s">
        <v>501</v>
      </c>
      <c r="F1257" s="27">
        <v>10</v>
      </c>
      <c r="G1257" s="25"/>
      <c r="H1257" s="16"/>
      <c r="I1257" s="16"/>
      <c r="J1257" s="25">
        <f>F1257</f>
        <v>10</v>
      </c>
      <c r="K1257" s="18"/>
      <c r="W1257" s="1"/>
      <c r="X1257" s="1"/>
      <c r="Y1257" s="1"/>
      <c r="Z1257" s="1"/>
      <c r="AA1257" s="1"/>
    </row>
    <row r="1258" spans="1:27" outlineLevel="4" x14ac:dyDescent="0.25">
      <c r="A1258" s="16"/>
      <c r="B1258" s="12"/>
      <c r="C1258" s="16"/>
      <c r="D1258" s="16"/>
      <c r="E1258" s="17" t="s">
        <v>501</v>
      </c>
      <c r="F1258" s="27">
        <v>0.8</v>
      </c>
      <c r="G1258" s="25"/>
      <c r="H1258" s="16"/>
      <c r="I1258" s="16"/>
      <c r="J1258" s="25">
        <f>F1258</f>
        <v>0.8</v>
      </c>
      <c r="K1258" s="18"/>
      <c r="W1258" s="1"/>
      <c r="X1258" s="1"/>
      <c r="Y1258" s="1"/>
      <c r="Z1258" s="1"/>
      <c r="AA1258" s="1"/>
    </row>
    <row r="1259" spans="1:27" outlineLevel="4" x14ac:dyDescent="0.25">
      <c r="A1259" s="16"/>
      <c r="B1259" s="12"/>
      <c r="C1259" s="16"/>
      <c r="D1259" s="16"/>
      <c r="E1259" s="17" t="s">
        <v>501</v>
      </c>
      <c r="F1259" s="27">
        <v>40</v>
      </c>
      <c r="G1259" s="25"/>
      <c r="H1259" s="16"/>
      <c r="I1259" s="16"/>
      <c r="J1259" s="25">
        <f>F1259</f>
        <v>40</v>
      </c>
      <c r="K1259" s="18"/>
      <c r="W1259" s="1"/>
      <c r="X1259" s="1"/>
      <c r="Y1259" s="1"/>
      <c r="Z1259" s="1"/>
      <c r="AA1259" s="1"/>
    </row>
    <row r="1260" spans="1:27" outlineLevel="4" x14ac:dyDescent="0.25">
      <c r="A1260" s="16"/>
      <c r="B1260" s="12"/>
      <c r="C1260" s="16"/>
      <c r="D1260" s="16"/>
      <c r="E1260" s="17" t="s">
        <v>501</v>
      </c>
      <c r="F1260" s="27">
        <v>180</v>
      </c>
      <c r="G1260" s="25"/>
      <c r="H1260" s="16"/>
      <c r="I1260" s="16"/>
      <c r="J1260" s="25">
        <f>F1260</f>
        <v>180</v>
      </c>
      <c r="K1260" s="18"/>
      <c r="W1260" s="1"/>
      <c r="X1260" s="1"/>
      <c r="Y1260" s="1"/>
      <c r="Z1260" s="1"/>
      <c r="AA1260" s="1"/>
    </row>
    <row r="1261" spans="1:27" outlineLevel="4" x14ac:dyDescent="0.25">
      <c r="A1261" s="16"/>
      <c r="B1261" s="12"/>
      <c r="C1261" s="16"/>
      <c r="D1261" s="16"/>
      <c r="E1261" s="17"/>
      <c r="F1261" s="25"/>
      <c r="G1261" s="16"/>
      <c r="H1261" s="16"/>
      <c r="I1261" s="16"/>
      <c r="J1261" s="16"/>
      <c r="K1261" s="18"/>
      <c r="W1261" s="1"/>
      <c r="X1261" s="1"/>
      <c r="Y1261" s="1"/>
      <c r="Z1261" s="1"/>
      <c r="AA1261" s="1"/>
    </row>
    <row r="1262" spans="1:27" ht="24" outlineLevel="3" x14ac:dyDescent="0.25">
      <c r="A1262" s="12" t="s">
        <v>13</v>
      </c>
      <c r="B1262" s="12" t="s">
        <v>514</v>
      </c>
      <c r="C1262" s="12" t="s">
        <v>23</v>
      </c>
      <c r="D1262" s="12">
        <v>96973</v>
      </c>
      <c r="E1262" s="13" t="s">
        <v>502</v>
      </c>
      <c r="F1262" s="12"/>
      <c r="G1262" s="12"/>
      <c r="H1262" s="12"/>
      <c r="I1262" s="12"/>
      <c r="J1262" s="12" t="s">
        <v>33</v>
      </c>
      <c r="K1262" s="15">
        <f>SUM(J1264:J1264)</f>
        <v>7.1</v>
      </c>
      <c r="W1262" s="1"/>
      <c r="X1262" s="1"/>
      <c r="Y1262" s="1"/>
      <c r="Z1262" s="1"/>
      <c r="AA1262" s="1"/>
    </row>
    <row r="1263" spans="1:27" outlineLevel="4" x14ac:dyDescent="0.25">
      <c r="A1263" s="16"/>
      <c r="B1263" s="12"/>
      <c r="C1263" s="16"/>
      <c r="D1263" s="16"/>
      <c r="E1263" s="17"/>
      <c r="F1263" s="25" t="s">
        <v>224</v>
      </c>
      <c r="G1263" s="16"/>
      <c r="H1263" s="16"/>
      <c r="I1263" s="16"/>
      <c r="J1263" s="16" t="s">
        <v>344</v>
      </c>
      <c r="K1263" s="18"/>
      <c r="W1263" s="1"/>
      <c r="X1263" s="1"/>
      <c r="Y1263" s="1"/>
      <c r="Z1263" s="1"/>
      <c r="AA1263" s="1"/>
    </row>
    <row r="1264" spans="1:27" outlineLevel="4" x14ac:dyDescent="0.25">
      <c r="A1264" s="16"/>
      <c r="B1264" s="12"/>
      <c r="C1264" s="16"/>
      <c r="D1264" s="16"/>
      <c r="E1264" s="17" t="s">
        <v>503</v>
      </c>
      <c r="F1264" s="27">
        <v>7.1</v>
      </c>
      <c r="G1264" s="25"/>
      <c r="H1264" s="16"/>
      <c r="I1264" s="16"/>
      <c r="J1264" s="25">
        <f>F1264</f>
        <v>7.1</v>
      </c>
      <c r="K1264" s="18"/>
      <c r="W1264" s="1"/>
      <c r="X1264" s="1"/>
      <c r="Y1264" s="1"/>
      <c r="Z1264" s="1"/>
      <c r="AA1264" s="1"/>
    </row>
    <row r="1265" spans="1:27" outlineLevel="1" x14ac:dyDescent="0.25">
      <c r="A1265" s="12"/>
      <c r="B1265" s="12"/>
      <c r="C1265" s="12"/>
      <c r="D1265" s="12"/>
      <c r="E1265" s="13"/>
      <c r="F1265" s="12"/>
      <c r="G1265" s="12"/>
      <c r="H1265" s="12"/>
      <c r="I1265" s="12"/>
      <c r="J1265" s="12"/>
      <c r="K1265" s="15"/>
      <c r="W1265" s="1"/>
      <c r="X1265" s="1"/>
      <c r="Y1265" s="1"/>
      <c r="Z1265" s="1"/>
      <c r="AA1265" s="1"/>
    </row>
    <row r="1266" spans="1:27" outlineLevel="3" x14ac:dyDescent="0.25">
      <c r="A1266" s="12" t="s">
        <v>13</v>
      </c>
      <c r="B1266" s="12" t="s">
        <v>515</v>
      </c>
      <c r="C1266" s="12" t="s">
        <v>32</v>
      </c>
      <c r="D1266" s="12">
        <v>9011051</v>
      </c>
      <c r="E1266" s="13" t="s">
        <v>571</v>
      </c>
      <c r="F1266" s="12"/>
      <c r="G1266" s="12"/>
      <c r="H1266" s="12"/>
      <c r="I1266" s="12"/>
      <c r="J1266" s="12" t="s">
        <v>33</v>
      </c>
      <c r="K1266" s="15">
        <f>SUM(J1268:J1268)</f>
        <v>15</v>
      </c>
      <c r="W1266" s="1"/>
      <c r="X1266" s="1"/>
      <c r="Y1266" s="1"/>
      <c r="Z1266" s="1"/>
      <c r="AA1266" s="1"/>
    </row>
    <row r="1267" spans="1:27" outlineLevel="4" x14ac:dyDescent="0.25">
      <c r="A1267" s="16"/>
      <c r="B1267" s="12"/>
      <c r="C1267" s="16"/>
      <c r="D1267" s="16"/>
      <c r="E1267" s="17"/>
      <c r="F1267" s="25" t="s">
        <v>224</v>
      </c>
      <c r="G1267" s="16"/>
      <c r="H1267" s="16"/>
      <c r="I1267" s="16"/>
      <c r="J1267" s="16" t="s">
        <v>344</v>
      </c>
      <c r="K1267" s="18"/>
      <c r="W1267" s="1"/>
      <c r="X1267" s="1"/>
      <c r="Y1267" s="1"/>
      <c r="Z1267" s="1"/>
      <c r="AA1267" s="1"/>
    </row>
    <row r="1268" spans="1:27" outlineLevel="4" x14ac:dyDescent="0.25">
      <c r="A1268" s="16"/>
      <c r="B1268" s="12"/>
      <c r="C1268" s="16"/>
      <c r="D1268" s="16"/>
      <c r="E1268" s="17" t="s">
        <v>504</v>
      </c>
      <c r="F1268" s="27">
        <v>15</v>
      </c>
      <c r="G1268" s="25"/>
      <c r="H1268" s="16"/>
      <c r="I1268" s="16"/>
      <c r="J1268" s="25">
        <f>F1268</f>
        <v>15</v>
      </c>
      <c r="K1268" s="18"/>
      <c r="W1268" s="1"/>
      <c r="X1268" s="1"/>
      <c r="Y1268" s="1"/>
      <c r="Z1268" s="1"/>
      <c r="AA1268" s="1"/>
    </row>
    <row r="1269" spans="1:27" outlineLevel="1" x14ac:dyDescent="0.25">
      <c r="A1269" s="12"/>
      <c r="B1269" s="12"/>
      <c r="C1269" s="12"/>
      <c r="D1269" s="12"/>
      <c r="E1269" s="13"/>
      <c r="F1269" s="12"/>
      <c r="G1269" s="12"/>
      <c r="H1269" s="12"/>
      <c r="I1269" s="12"/>
      <c r="J1269" s="12"/>
      <c r="K1269" s="15"/>
      <c r="W1269" s="1"/>
      <c r="X1269" s="1"/>
      <c r="Y1269" s="1"/>
      <c r="Z1269" s="1"/>
      <c r="AA1269" s="1"/>
    </row>
    <row r="1270" spans="1:27" outlineLevel="3" x14ac:dyDescent="0.25">
      <c r="A1270" s="12" t="s">
        <v>13</v>
      </c>
      <c r="B1270" s="12" t="s">
        <v>516</v>
      </c>
      <c r="C1270" s="12" t="s">
        <v>23</v>
      </c>
      <c r="D1270" s="12">
        <v>104746</v>
      </c>
      <c r="E1270" s="28" t="s">
        <v>505</v>
      </c>
      <c r="F1270" s="12"/>
      <c r="G1270" s="12"/>
      <c r="H1270" s="12"/>
      <c r="I1270" s="12"/>
      <c r="J1270" s="12" t="s">
        <v>24</v>
      </c>
      <c r="K1270" s="15">
        <f>SUM(J1272:J1272)</f>
        <v>3</v>
      </c>
      <c r="W1270" s="1"/>
      <c r="X1270" s="1"/>
      <c r="Y1270" s="1"/>
      <c r="Z1270" s="1"/>
      <c r="AA1270" s="1"/>
    </row>
    <row r="1271" spans="1:27" outlineLevel="4" x14ac:dyDescent="0.25">
      <c r="A1271" s="16"/>
      <c r="B1271" s="12"/>
      <c r="C1271" s="16"/>
      <c r="D1271" s="16"/>
      <c r="E1271" s="17"/>
      <c r="F1271" s="25" t="s">
        <v>270</v>
      </c>
      <c r="G1271" s="16"/>
      <c r="H1271" s="16"/>
      <c r="I1271" s="16"/>
      <c r="J1271" s="16" t="s">
        <v>327</v>
      </c>
      <c r="K1271" s="18"/>
      <c r="W1271" s="1"/>
      <c r="X1271" s="1"/>
      <c r="Y1271" s="1"/>
      <c r="Z1271" s="1"/>
      <c r="AA1271" s="1"/>
    </row>
    <row r="1272" spans="1:27" outlineLevel="4" x14ac:dyDescent="0.25">
      <c r="A1272" s="16"/>
      <c r="B1272" s="12"/>
      <c r="C1272" s="16"/>
      <c r="D1272" s="16"/>
      <c r="E1272" s="17" t="s">
        <v>506</v>
      </c>
      <c r="F1272" s="27">
        <v>3</v>
      </c>
      <c r="G1272" s="25"/>
      <c r="H1272" s="16"/>
      <c r="I1272" s="16"/>
      <c r="J1272" s="25">
        <f>F1272</f>
        <v>3</v>
      </c>
      <c r="K1272" s="18"/>
      <c r="W1272" s="1"/>
      <c r="X1272" s="1"/>
      <c r="Y1272" s="1"/>
      <c r="Z1272" s="1"/>
      <c r="AA1272" s="1"/>
    </row>
    <row r="1273" spans="1:27" outlineLevel="1" x14ac:dyDescent="0.25">
      <c r="A1273" s="12"/>
      <c r="B1273" s="12"/>
      <c r="C1273" s="12"/>
      <c r="D1273" s="12"/>
      <c r="E1273" s="13"/>
      <c r="F1273" s="12"/>
      <c r="G1273" s="12"/>
      <c r="H1273" s="12"/>
      <c r="I1273" s="12"/>
      <c r="J1273" s="12"/>
      <c r="K1273" s="15"/>
      <c r="W1273" s="1"/>
      <c r="X1273" s="1"/>
      <c r="Y1273" s="1"/>
      <c r="Z1273" s="1"/>
      <c r="AA1273" s="1"/>
    </row>
    <row r="1274" spans="1:27" outlineLevel="3" x14ac:dyDescent="0.25">
      <c r="A1274" s="12" t="s">
        <v>13</v>
      </c>
      <c r="B1274" s="12" t="s">
        <v>517</v>
      </c>
      <c r="C1274" s="12" t="s">
        <v>86</v>
      </c>
      <c r="D1274" s="12" t="s">
        <v>569</v>
      </c>
      <c r="E1274" s="13" t="s">
        <v>570</v>
      </c>
      <c r="F1274" s="12"/>
      <c r="G1274" s="12"/>
      <c r="H1274" s="12"/>
      <c r="I1274" s="12"/>
      <c r="J1274" s="12" t="s">
        <v>24</v>
      </c>
      <c r="K1274" s="15">
        <f>SUM(J1276:J1276)</f>
        <v>8</v>
      </c>
      <c r="W1274" s="1"/>
      <c r="X1274" s="1"/>
      <c r="Y1274" s="1"/>
      <c r="Z1274" s="1"/>
      <c r="AA1274" s="1"/>
    </row>
    <row r="1275" spans="1:27" outlineLevel="4" x14ac:dyDescent="0.25">
      <c r="A1275" s="16"/>
      <c r="B1275" s="12"/>
      <c r="C1275" s="16"/>
      <c r="D1275" s="16"/>
      <c r="E1275" s="17"/>
      <c r="F1275" s="25" t="s">
        <v>270</v>
      </c>
      <c r="G1275" s="16"/>
      <c r="H1275" s="16"/>
      <c r="I1275" s="16"/>
      <c r="J1275" s="16" t="s">
        <v>327</v>
      </c>
      <c r="K1275" s="18"/>
      <c r="W1275" s="1"/>
      <c r="X1275" s="1"/>
      <c r="Y1275" s="1"/>
      <c r="Z1275" s="1"/>
      <c r="AA1275" s="1"/>
    </row>
    <row r="1276" spans="1:27" outlineLevel="4" x14ac:dyDescent="0.25">
      <c r="A1276" s="16"/>
      <c r="B1276" s="12"/>
      <c r="C1276" s="16"/>
      <c r="D1276" s="16"/>
      <c r="E1276" s="17" t="s">
        <v>507</v>
      </c>
      <c r="F1276" s="27">
        <v>8</v>
      </c>
      <c r="G1276" s="25"/>
      <c r="H1276" s="16"/>
      <c r="I1276" s="16"/>
      <c r="J1276" s="25">
        <f>F1276</f>
        <v>8</v>
      </c>
      <c r="K1276" s="18"/>
      <c r="W1276" s="1"/>
      <c r="X1276" s="1"/>
      <c r="Y1276" s="1"/>
      <c r="Z1276" s="1"/>
      <c r="AA1276" s="1"/>
    </row>
    <row r="1277" spans="1:27" outlineLevel="1" x14ac:dyDescent="0.25">
      <c r="A1277" s="12"/>
      <c r="B1277" s="12"/>
      <c r="C1277" s="12"/>
      <c r="D1277" s="12"/>
      <c r="E1277" s="13"/>
      <c r="F1277" s="12"/>
      <c r="G1277" s="12"/>
      <c r="H1277" s="12"/>
      <c r="I1277" s="12"/>
      <c r="J1277" s="12"/>
      <c r="K1277" s="15"/>
      <c r="W1277" s="1"/>
      <c r="X1277" s="1"/>
      <c r="Y1277" s="1"/>
      <c r="Z1277" s="1"/>
      <c r="AA1277" s="1"/>
    </row>
    <row r="1278" spans="1:27" outlineLevel="3" x14ac:dyDescent="0.25">
      <c r="A1278" s="12" t="s">
        <v>13</v>
      </c>
      <c r="B1278" s="12" t="s">
        <v>518</v>
      </c>
      <c r="C1278" s="12" t="s">
        <v>86</v>
      </c>
      <c r="D1278" s="12" t="s">
        <v>564</v>
      </c>
      <c r="E1278" s="13" t="s">
        <v>563</v>
      </c>
      <c r="F1278" s="12"/>
      <c r="G1278" s="12"/>
      <c r="H1278" s="12"/>
      <c r="I1278" s="12"/>
      <c r="J1278" s="12" t="s">
        <v>24</v>
      </c>
      <c r="K1278" s="15">
        <f>SUM(J1280:J1280)</f>
        <v>50</v>
      </c>
      <c r="W1278" s="1"/>
      <c r="X1278" s="1"/>
      <c r="Y1278" s="1"/>
      <c r="Z1278" s="1"/>
      <c r="AA1278" s="1"/>
    </row>
    <row r="1279" spans="1:27" outlineLevel="4" x14ac:dyDescent="0.25">
      <c r="A1279" s="16"/>
      <c r="B1279" s="12"/>
      <c r="C1279" s="16"/>
      <c r="D1279" s="16"/>
      <c r="E1279" s="17"/>
      <c r="F1279" s="25" t="s">
        <v>270</v>
      </c>
      <c r="G1279" s="16"/>
      <c r="H1279" s="16"/>
      <c r="I1279" s="16"/>
      <c r="J1279" s="16" t="s">
        <v>327</v>
      </c>
      <c r="K1279" s="18"/>
      <c r="W1279" s="1"/>
      <c r="X1279" s="1"/>
      <c r="Y1279" s="1"/>
      <c r="Z1279" s="1"/>
      <c r="AA1279" s="1"/>
    </row>
    <row r="1280" spans="1:27" outlineLevel="4" x14ac:dyDescent="0.25">
      <c r="A1280" s="16"/>
      <c r="B1280" s="12"/>
      <c r="C1280" s="16"/>
      <c r="D1280" s="16"/>
      <c r="E1280" s="17" t="s">
        <v>508</v>
      </c>
      <c r="F1280" s="27">
        <v>50</v>
      </c>
      <c r="G1280" s="25"/>
      <c r="H1280" s="16"/>
      <c r="I1280" s="16"/>
      <c r="J1280" s="25">
        <f>F1280</f>
        <v>50</v>
      </c>
      <c r="K1280" s="18"/>
      <c r="W1280" s="1"/>
      <c r="X1280" s="1"/>
      <c r="Y1280" s="1"/>
      <c r="Z1280" s="1"/>
      <c r="AA1280" s="1"/>
    </row>
    <row r="1281" spans="1:27" outlineLevel="1" x14ac:dyDescent="0.25">
      <c r="A1281" s="12"/>
      <c r="B1281" s="12"/>
      <c r="C1281" s="12"/>
      <c r="D1281" s="12"/>
      <c r="E1281" s="13"/>
      <c r="F1281" s="12"/>
      <c r="G1281" s="12"/>
      <c r="H1281" s="12"/>
      <c r="I1281" s="12"/>
      <c r="J1281" s="12"/>
      <c r="K1281" s="15"/>
      <c r="W1281" s="1"/>
      <c r="X1281" s="1"/>
      <c r="Y1281" s="1"/>
      <c r="Z1281" s="1"/>
      <c r="AA1281" s="1"/>
    </row>
    <row r="1282" spans="1:27" outlineLevel="3" x14ac:dyDescent="0.25">
      <c r="A1282" s="12" t="s">
        <v>13</v>
      </c>
      <c r="B1282" s="12" t="s">
        <v>519</v>
      </c>
      <c r="C1282" s="12" t="s">
        <v>86</v>
      </c>
      <c r="D1282" s="12" t="s">
        <v>509</v>
      </c>
      <c r="E1282" s="13" t="s">
        <v>510</v>
      </c>
      <c r="F1282" s="12"/>
      <c r="G1282" s="12"/>
      <c r="H1282" s="12"/>
      <c r="I1282" s="12"/>
      <c r="J1282" s="12" t="s">
        <v>33</v>
      </c>
      <c r="K1282" s="15">
        <f>SUM(J1284:J1286)</f>
        <v>244.9</v>
      </c>
      <c r="W1282" s="1"/>
      <c r="X1282" s="1"/>
      <c r="Y1282" s="1"/>
      <c r="Z1282" s="1"/>
      <c r="AA1282" s="1"/>
    </row>
    <row r="1283" spans="1:27" outlineLevel="4" x14ac:dyDescent="0.25">
      <c r="A1283" s="16"/>
      <c r="B1283" s="12"/>
      <c r="C1283" s="16"/>
      <c r="D1283" s="16"/>
      <c r="E1283" s="17"/>
      <c r="F1283" s="25" t="s">
        <v>224</v>
      </c>
      <c r="G1283" s="16" t="s">
        <v>270</v>
      </c>
      <c r="H1283" s="16"/>
      <c r="I1283" s="16"/>
      <c r="J1283" s="16" t="s">
        <v>344</v>
      </c>
      <c r="K1283" s="18"/>
      <c r="W1283" s="1"/>
      <c r="X1283" s="1"/>
      <c r="Y1283" s="1"/>
      <c r="Z1283" s="1"/>
      <c r="AA1283" s="1"/>
    </row>
    <row r="1284" spans="1:27" outlineLevel="4" x14ac:dyDescent="0.25">
      <c r="A1284" s="16"/>
      <c r="B1284" s="12"/>
      <c r="C1284" s="16"/>
      <c r="D1284" s="16"/>
      <c r="E1284" s="17" t="s">
        <v>511</v>
      </c>
      <c r="F1284" s="25">
        <v>40</v>
      </c>
      <c r="G1284" s="25"/>
      <c r="H1284" s="16"/>
      <c r="I1284" s="16"/>
      <c r="J1284" s="25">
        <f>F1284</f>
        <v>40</v>
      </c>
      <c r="K1284" s="18"/>
      <c r="W1284" s="1"/>
      <c r="X1284" s="1"/>
      <c r="Y1284" s="1"/>
      <c r="Z1284" s="1"/>
      <c r="AA1284" s="1"/>
    </row>
    <row r="1285" spans="1:27" outlineLevel="1" x14ac:dyDescent="0.25">
      <c r="A1285" s="12"/>
      <c r="B1285" s="12"/>
      <c r="C1285" s="12"/>
      <c r="D1285" s="12"/>
      <c r="E1285" s="17" t="s">
        <v>511</v>
      </c>
      <c r="F1285" s="25">
        <v>24.9</v>
      </c>
      <c r="G1285" s="12"/>
      <c r="H1285" s="12"/>
      <c r="I1285" s="12"/>
      <c r="J1285" s="25">
        <f>F1285</f>
        <v>24.9</v>
      </c>
      <c r="K1285" s="15"/>
      <c r="W1285" s="1"/>
      <c r="X1285" s="1"/>
      <c r="Y1285" s="1"/>
      <c r="Z1285" s="1"/>
      <c r="AA1285" s="1"/>
    </row>
    <row r="1286" spans="1:27" outlineLevel="1" x14ac:dyDescent="0.25">
      <c r="A1286" s="12"/>
      <c r="B1286" s="12"/>
      <c r="C1286" s="12"/>
      <c r="D1286" s="12"/>
      <c r="E1286" s="17" t="s">
        <v>521</v>
      </c>
      <c r="F1286" s="25">
        <v>1.5</v>
      </c>
      <c r="G1286" s="12">
        <v>120</v>
      </c>
      <c r="H1286" s="12"/>
      <c r="I1286" s="12"/>
      <c r="J1286" s="25">
        <f>F1286*G1286</f>
        <v>180</v>
      </c>
      <c r="K1286" s="15"/>
      <c r="W1286" s="1"/>
      <c r="X1286" s="1"/>
      <c r="Y1286" s="1"/>
      <c r="Z1286" s="1"/>
      <c r="AA1286" s="1"/>
    </row>
    <row r="1287" spans="1:27" outlineLevel="1" x14ac:dyDescent="0.25">
      <c r="A1287" s="12"/>
      <c r="B1287" s="12"/>
      <c r="C1287" s="12"/>
      <c r="D1287" s="12"/>
      <c r="E1287" s="13"/>
      <c r="F1287" s="12"/>
      <c r="G1287" s="12"/>
      <c r="H1287" s="12"/>
      <c r="I1287" s="12"/>
      <c r="J1287" s="12"/>
      <c r="K1287" s="15"/>
      <c r="W1287" s="1"/>
      <c r="X1287" s="1"/>
      <c r="Y1287" s="1"/>
      <c r="Z1287" s="1"/>
      <c r="AA1287" s="1"/>
    </row>
    <row r="1288" spans="1:27" outlineLevel="3" x14ac:dyDescent="0.25">
      <c r="A1288" s="12" t="s">
        <v>13</v>
      </c>
      <c r="B1288" s="12" t="s">
        <v>520</v>
      </c>
      <c r="C1288" s="12" t="s">
        <v>522</v>
      </c>
      <c r="D1288" s="12">
        <v>1</v>
      </c>
      <c r="E1288" s="13" t="s">
        <v>512</v>
      </c>
      <c r="F1288" s="12"/>
      <c r="G1288" s="12"/>
      <c r="H1288" s="12"/>
      <c r="I1288" s="12"/>
      <c r="J1288" s="12" t="s">
        <v>24</v>
      </c>
      <c r="K1288" s="15">
        <f>SUM(J1290:J1290)</f>
        <v>11</v>
      </c>
      <c r="W1288" s="1"/>
      <c r="X1288" s="1"/>
      <c r="Y1288" s="1"/>
      <c r="Z1288" s="1"/>
      <c r="AA1288" s="1"/>
    </row>
    <row r="1289" spans="1:27" outlineLevel="4" x14ac:dyDescent="0.25">
      <c r="A1289" s="16"/>
      <c r="B1289" s="12"/>
      <c r="C1289" s="16"/>
      <c r="D1289" s="16"/>
      <c r="E1289" s="17"/>
      <c r="F1289" s="25" t="s">
        <v>270</v>
      </c>
      <c r="G1289" s="16"/>
      <c r="H1289" s="16"/>
      <c r="I1289" s="16"/>
      <c r="J1289" s="16" t="s">
        <v>327</v>
      </c>
      <c r="K1289" s="18"/>
      <c r="W1289" s="1"/>
      <c r="X1289" s="1"/>
      <c r="Y1289" s="1"/>
      <c r="Z1289" s="1"/>
      <c r="AA1289" s="1"/>
    </row>
    <row r="1290" spans="1:27" outlineLevel="4" x14ac:dyDescent="0.25">
      <c r="A1290" s="16"/>
      <c r="B1290" s="12"/>
      <c r="C1290" s="16"/>
      <c r="D1290" s="16"/>
      <c r="E1290" s="17" t="s">
        <v>512</v>
      </c>
      <c r="F1290" s="27">
        <v>11</v>
      </c>
      <c r="G1290" s="25"/>
      <c r="H1290" s="16"/>
      <c r="I1290" s="16"/>
      <c r="J1290" s="25">
        <f>F1290</f>
        <v>11</v>
      </c>
      <c r="K1290" s="18"/>
      <c r="W1290" s="1"/>
      <c r="X1290" s="1"/>
      <c r="Y1290" s="1"/>
      <c r="Z1290" s="1"/>
      <c r="AA1290" s="1"/>
    </row>
    <row r="1291" spans="1:27" outlineLevel="1" x14ac:dyDescent="0.25">
      <c r="A1291" s="12"/>
      <c r="B1291" s="12"/>
      <c r="C1291" s="12"/>
      <c r="D1291" s="12"/>
      <c r="E1291" s="13"/>
      <c r="F1291" s="12"/>
      <c r="G1291" s="12"/>
      <c r="H1291" s="12"/>
      <c r="I1291" s="12"/>
      <c r="J1291" s="12"/>
      <c r="K1291" s="15"/>
      <c r="W1291" s="1"/>
      <c r="X1291" s="1"/>
      <c r="Y1291" s="1"/>
      <c r="Z1291" s="1"/>
      <c r="AA1291" s="1"/>
    </row>
    <row r="1292" spans="1:27" outlineLevel="3" x14ac:dyDescent="0.25">
      <c r="A1292" s="12" t="s">
        <v>13</v>
      </c>
      <c r="B1292" s="12" t="s">
        <v>524</v>
      </c>
      <c r="C1292" s="12" t="s">
        <v>23</v>
      </c>
      <c r="D1292" s="12">
        <v>93358</v>
      </c>
      <c r="E1292" s="13" t="s">
        <v>275</v>
      </c>
      <c r="F1292" s="12"/>
      <c r="G1292" s="12"/>
      <c r="H1292" s="12"/>
      <c r="I1292" s="12"/>
      <c r="J1292" s="12" t="s">
        <v>89</v>
      </c>
      <c r="K1292" s="15">
        <f>SUM(J1294:J1294)</f>
        <v>11.54</v>
      </c>
      <c r="W1292" s="1"/>
      <c r="X1292" s="1"/>
      <c r="Y1292" s="1"/>
      <c r="Z1292" s="1"/>
      <c r="AA1292" s="1"/>
    </row>
    <row r="1293" spans="1:27" outlineLevel="4" x14ac:dyDescent="0.25">
      <c r="A1293" s="16"/>
      <c r="B1293" s="12"/>
      <c r="C1293" s="16"/>
      <c r="D1293" s="16"/>
      <c r="E1293" s="17"/>
      <c r="F1293" s="16" t="s">
        <v>224</v>
      </c>
      <c r="G1293" s="16" t="s">
        <v>277</v>
      </c>
      <c r="H1293" s="16" t="s">
        <v>232</v>
      </c>
      <c r="I1293" s="16"/>
      <c r="J1293" s="16" t="s">
        <v>278</v>
      </c>
      <c r="K1293" s="18"/>
      <c r="W1293" s="1"/>
      <c r="X1293" s="1"/>
      <c r="Y1293" s="1"/>
      <c r="Z1293" s="1"/>
      <c r="AA1293" s="1"/>
    </row>
    <row r="1294" spans="1:27" outlineLevel="4" x14ac:dyDescent="0.25">
      <c r="A1294" s="16"/>
      <c r="B1294" s="12"/>
      <c r="C1294" s="16"/>
      <c r="D1294" s="16"/>
      <c r="E1294" s="17" t="s">
        <v>525</v>
      </c>
      <c r="F1294" s="25">
        <v>230.8</v>
      </c>
      <c r="G1294" s="25">
        <v>0.1</v>
      </c>
      <c r="H1294" s="25">
        <v>0.5</v>
      </c>
      <c r="I1294" s="25"/>
      <c r="J1294" s="25">
        <f>ROUND(F1294*G1294*H1294,2)</f>
        <v>11.54</v>
      </c>
      <c r="K1294" s="18"/>
      <c r="W1294" s="1"/>
      <c r="X1294" s="1"/>
      <c r="Y1294" s="1"/>
      <c r="Z1294" s="1"/>
      <c r="AA1294" s="1"/>
    </row>
    <row r="1295" spans="1:27" outlineLevel="4" x14ac:dyDescent="0.25">
      <c r="A1295" s="16"/>
      <c r="B1295" s="12"/>
      <c r="C1295" s="16"/>
      <c r="D1295" s="16"/>
      <c r="E1295" s="17"/>
      <c r="F1295" s="25"/>
      <c r="G1295" s="25"/>
      <c r="H1295" s="25"/>
      <c r="I1295" s="25"/>
      <c r="J1295" s="25"/>
      <c r="K1295" s="18"/>
      <c r="W1295" s="1"/>
      <c r="X1295" s="1"/>
      <c r="Y1295" s="1"/>
      <c r="Z1295" s="1"/>
      <c r="AA1295" s="1"/>
    </row>
    <row r="1296" spans="1:27" outlineLevel="3" x14ac:dyDescent="0.25">
      <c r="A1296" s="12" t="s">
        <v>13</v>
      </c>
      <c r="B1296" s="12" t="s">
        <v>523</v>
      </c>
      <c r="C1296" s="12" t="s">
        <v>23</v>
      </c>
      <c r="D1296" s="12">
        <v>104737</v>
      </c>
      <c r="E1296" s="13" t="s">
        <v>281</v>
      </c>
      <c r="F1296" s="12"/>
      <c r="G1296" s="12"/>
      <c r="H1296" s="12"/>
      <c r="I1296" s="12"/>
      <c r="J1296" s="12" t="s">
        <v>89</v>
      </c>
      <c r="K1296" s="15">
        <f>SUM(J1298:J1298)</f>
        <v>11.53</v>
      </c>
      <c r="W1296" s="1"/>
      <c r="X1296" s="1"/>
      <c r="Y1296" s="1"/>
      <c r="Z1296" s="1"/>
      <c r="AA1296" s="1"/>
    </row>
    <row r="1297" spans="1:27" ht="36" outlineLevel="4" x14ac:dyDescent="0.25">
      <c r="A1297" s="16"/>
      <c r="B1297" s="12"/>
      <c r="C1297" s="16"/>
      <c r="D1297" s="16"/>
      <c r="E1297" s="17"/>
      <c r="F1297" s="25" t="s">
        <v>282</v>
      </c>
      <c r="G1297" s="16" t="s">
        <v>283</v>
      </c>
      <c r="H1297" s="16"/>
      <c r="I1297" s="16"/>
      <c r="J1297" s="16" t="s">
        <v>278</v>
      </c>
      <c r="K1297" s="18"/>
      <c r="W1297" s="1"/>
      <c r="X1297" s="1"/>
      <c r="Y1297" s="1"/>
      <c r="Z1297" s="1"/>
      <c r="AA1297" s="1"/>
    </row>
    <row r="1298" spans="1:27" outlineLevel="4" x14ac:dyDescent="0.25">
      <c r="A1298" s="16"/>
      <c r="B1298" s="12"/>
      <c r="C1298" s="16"/>
      <c r="D1298" s="16"/>
      <c r="E1298" s="17" t="s">
        <v>525</v>
      </c>
      <c r="F1298" s="25">
        <v>11.54</v>
      </c>
      <c r="G1298" s="25">
        <v>0.01</v>
      </c>
      <c r="H1298" s="25"/>
      <c r="I1298" s="25"/>
      <c r="J1298" s="25">
        <f t="shared" ref="J1298" si="35">ROUND(F1298-G1298,2)</f>
        <v>11.53</v>
      </c>
      <c r="K1298" s="18"/>
      <c r="W1298" s="1"/>
      <c r="X1298" s="1"/>
      <c r="Y1298" s="1"/>
      <c r="Z1298" s="1"/>
      <c r="AA1298" s="1"/>
    </row>
    <row r="1299" spans="1:27" outlineLevel="1" x14ac:dyDescent="0.25">
      <c r="A1299" s="12"/>
      <c r="B1299" s="12"/>
      <c r="C1299" s="12"/>
      <c r="D1299" s="12"/>
      <c r="E1299" s="13"/>
      <c r="F1299" s="12"/>
      <c r="G1299" s="12"/>
      <c r="H1299" s="12"/>
      <c r="I1299" s="12"/>
      <c r="J1299" s="12"/>
      <c r="K1299" s="15"/>
      <c r="W1299" s="1"/>
      <c r="X1299" s="1"/>
      <c r="Y1299" s="1"/>
      <c r="Z1299" s="1"/>
      <c r="AA1299" s="1"/>
    </row>
    <row r="1300" spans="1:27" outlineLevel="1" collapsed="1" x14ac:dyDescent="0.25">
      <c r="A1300" s="12" t="s">
        <v>10</v>
      </c>
      <c r="B1300" s="12" t="s">
        <v>187</v>
      </c>
      <c r="C1300" s="12"/>
      <c r="D1300" s="12"/>
      <c r="E1300" s="13" t="s">
        <v>185</v>
      </c>
      <c r="F1300" s="12"/>
      <c r="G1300" s="12"/>
      <c r="H1300" s="12"/>
      <c r="I1300" s="12"/>
      <c r="J1300" s="12"/>
      <c r="K1300" s="15"/>
      <c r="W1300" s="1"/>
      <c r="X1300" s="1"/>
      <c r="Y1300" s="1"/>
      <c r="Z1300" s="1"/>
      <c r="AA1300" s="1"/>
    </row>
    <row r="1301" spans="1:27" ht="36" outlineLevel="3" x14ac:dyDescent="0.25">
      <c r="A1301" s="12" t="s">
        <v>13</v>
      </c>
      <c r="B1301" s="12" t="s">
        <v>526</v>
      </c>
      <c r="C1301" s="12" t="s">
        <v>23</v>
      </c>
      <c r="D1301" s="12">
        <v>101495</v>
      </c>
      <c r="E1301" s="13" t="s">
        <v>527</v>
      </c>
      <c r="F1301" s="12"/>
      <c r="G1301" s="12"/>
      <c r="H1301" s="12"/>
      <c r="I1301" s="12"/>
      <c r="J1301" s="12" t="s">
        <v>24</v>
      </c>
      <c r="K1301" s="15">
        <f>J1303</f>
        <v>1</v>
      </c>
      <c r="W1301" s="1"/>
      <c r="X1301" s="1"/>
      <c r="Y1301" s="1"/>
      <c r="Z1301" s="1"/>
      <c r="AA1301" s="1"/>
    </row>
    <row r="1302" spans="1:27" outlineLevel="4" x14ac:dyDescent="0.25">
      <c r="A1302" s="16"/>
      <c r="B1302" s="12"/>
      <c r="C1302" s="16"/>
      <c r="D1302" s="16"/>
      <c r="E1302" s="17"/>
      <c r="F1302" s="25" t="s">
        <v>270</v>
      </c>
      <c r="G1302" s="16"/>
      <c r="H1302" s="16"/>
      <c r="I1302" s="16"/>
      <c r="J1302" s="16" t="s">
        <v>327</v>
      </c>
      <c r="K1302" s="18"/>
      <c r="W1302" s="1"/>
      <c r="X1302" s="1"/>
      <c r="Y1302" s="1"/>
      <c r="Z1302" s="1"/>
      <c r="AA1302" s="1"/>
    </row>
    <row r="1303" spans="1:27" outlineLevel="4" x14ac:dyDescent="0.25">
      <c r="A1303" s="16"/>
      <c r="B1303" s="12"/>
      <c r="C1303" s="16"/>
      <c r="D1303" s="16"/>
      <c r="E1303" s="17" t="s">
        <v>185</v>
      </c>
      <c r="F1303" s="25">
        <v>1</v>
      </c>
      <c r="G1303" s="25"/>
      <c r="H1303" s="16"/>
      <c r="I1303" s="16"/>
      <c r="J1303" s="25">
        <f>F1303</f>
        <v>1</v>
      </c>
      <c r="K1303" s="18"/>
      <c r="W1303" s="1"/>
      <c r="X1303" s="1"/>
      <c r="Y1303" s="1"/>
      <c r="Z1303" s="1"/>
      <c r="AA1303" s="1"/>
    </row>
    <row r="1304" spans="1:27" outlineLevel="4" x14ac:dyDescent="0.25">
      <c r="A1304" s="16"/>
      <c r="B1304" s="12"/>
      <c r="C1304" s="16"/>
      <c r="D1304" s="16"/>
      <c r="E1304" s="17"/>
      <c r="F1304" s="25"/>
      <c r="G1304" s="16"/>
      <c r="H1304" s="16"/>
      <c r="I1304" s="16"/>
      <c r="J1304" s="16"/>
      <c r="K1304" s="18"/>
      <c r="W1304" s="1"/>
      <c r="X1304" s="1"/>
      <c r="Y1304" s="1"/>
      <c r="Z1304" s="1"/>
      <c r="AA1304" s="1"/>
    </row>
    <row r="1305" spans="1:27" outlineLevel="3" x14ac:dyDescent="0.25">
      <c r="A1305" s="12" t="s">
        <v>13</v>
      </c>
      <c r="B1305" s="12" t="s">
        <v>528</v>
      </c>
      <c r="C1305" s="12" t="s">
        <v>32</v>
      </c>
      <c r="D1305" s="12">
        <v>9080004</v>
      </c>
      <c r="E1305" s="13" t="s">
        <v>529</v>
      </c>
      <c r="F1305" s="12"/>
      <c r="G1305" s="12"/>
      <c r="H1305" s="12"/>
      <c r="I1305" s="12"/>
      <c r="J1305" s="12" t="s">
        <v>24</v>
      </c>
      <c r="K1305" s="15">
        <f>J1307</f>
        <v>1</v>
      </c>
      <c r="W1305" s="1"/>
      <c r="X1305" s="1"/>
      <c r="Y1305" s="1"/>
      <c r="Z1305" s="1"/>
      <c r="AA1305" s="1"/>
    </row>
    <row r="1306" spans="1:27" outlineLevel="4" x14ac:dyDescent="0.25">
      <c r="A1306" s="16"/>
      <c r="B1306" s="12"/>
      <c r="C1306" s="16"/>
      <c r="D1306" s="16"/>
      <c r="E1306" s="17"/>
      <c r="F1306" s="25" t="s">
        <v>270</v>
      </c>
      <c r="G1306" s="16"/>
      <c r="H1306" s="16"/>
      <c r="I1306" s="16"/>
      <c r="J1306" s="16" t="s">
        <v>327</v>
      </c>
      <c r="K1306" s="18"/>
      <c r="W1306" s="1"/>
      <c r="X1306" s="1"/>
      <c r="Y1306" s="1"/>
      <c r="Z1306" s="1"/>
      <c r="AA1306" s="1"/>
    </row>
    <row r="1307" spans="1:27" outlineLevel="4" x14ac:dyDescent="0.25">
      <c r="A1307" s="16"/>
      <c r="B1307" s="12"/>
      <c r="C1307" s="16"/>
      <c r="D1307" s="16"/>
      <c r="E1307" s="17" t="s">
        <v>530</v>
      </c>
      <c r="F1307" s="25">
        <v>1</v>
      </c>
      <c r="G1307" s="25"/>
      <c r="H1307" s="16"/>
      <c r="I1307" s="16"/>
      <c r="J1307" s="25">
        <f>F1307</f>
        <v>1</v>
      </c>
      <c r="K1307" s="18"/>
      <c r="W1307" s="1"/>
      <c r="X1307" s="1"/>
      <c r="Y1307" s="1"/>
      <c r="Z1307" s="1"/>
      <c r="AA1307" s="1"/>
    </row>
    <row r="1308" spans="1:27" outlineLevel="4" x14ac:dyDescent="0.25">
      <c r="A1308" s="16"/>
      <c r="B1308" s="12"/>
      <c r="C1308" s="16"/>
      <c r="D1308" s="16"/>
      <c r="E1308" s="17"/>
      <c r="F1308" s="25"/>
      <c r="G1308" s="16"/>
      <c r="H1308" s="16"/>
      <c r="I1308" s="16"/>
      <c r="J1308" s="16"/>
      <c r="K1308" s="18"/>
      <c r="W1308" s="1"/>
      <c r="X1308" s="1"/>
      <c r="Y1308" s="1"/>
      <c r="Z1308" s="1"/>
      <c r="AA1308" s="1"/>
    </row>
    <row r="1309" spans="1:27" outlineLevel="1" x14ac:dyDescent="0.25">
      <c r="A1309" s="12" t="s">
        <v>10</v>
      </c>
      <c r="B1309" s="12" t="s">
        <v>435</v>
      </c>
      <c r="C1309" s="12"/>
      <c r="D1309" s="12"/>
      <c r="E1309" s="13" t="s">
        <v>186</v>
      </c>
      <c r="F1309" s="12"/>
      <c r="G1309" s="12"/>
      <c r="H1309" s="12"/>
      <c r="I1309" s="12"/>
      <c r="J1309" s="12"/>
      <c r="K1309" s="15"/>
      <c r="W1309" s="1"/>
      <c r="X1309" s="1"/>
      <c r="Y1309" s="1"/>
      <c r="Z1309" s="1"/>
      <c r="AA1309" s="1"/>
    </row>
    <row r="1310" spans="1:27" ht="24" outlineLevel="3" x14ac:dyDescent="0.25">
      <c r="A1310" s="12" t="s">
        <v>13</v>
      </c>
      <c r="B1310" s="12" t="s">
        <v>436</v>
      </c>
      <c r="C1310" s="12" t="s">
        <v>86</v>
      </c>
      <c r="D1310" s="12" t="s">
        <v>573</v>
      </c>
      <c r="E1310" s="13" t="s">
        <v>572</v>
      </c>
      <c r="F1310" s="12"/>
      <c r="G1310" s="12"/>
      <c r="H1310" s="12"/>
      <c r="I1310" s="12"/>
      <c r="J1310" s="12" t="s">
        <v>24</v>
      </c>
      <c r="K1310" s="15">
        <f>J1312</f>
        <v>15</v>
      </c>
      <c r="W1310" s="1"/>
      <c r="X1310" s="1"/>
      <c r="Y1310" s="1"/>
      <c r="Z1310" s="1"/>
      <c r="AA1310" s="1"/>
    </row>
    <row r="1311" spans="1:27" outlineLevel="4" x14ac:dyDescent="0.25">
      <c r="A1311" s="16"/>
      <c r="B1311" s="12"/>
      <c r="C1311" s="16"/>
      <c r="D1311" s="16"/>
      <c r="E1311" s="17"/>
      <c r="F1311" s="25" t="s">
        <v>270</v>
      </c>
      <c r="G1311" s="16"/>
      <c r="H1311" s="16"/>
      <c r="I1311" s="16"/>
      <c r="J1311" s="16" t="s">
        <v>327</v>
      </c>
      <c r="K1311" s="18"/>
      <c r="W1311" s="1"/>
      <c r="X1311" s="1"/>
      <c r="Y1311" s="1"/>
      <c r="Z1311" s="1"/>
      <c r="AA1311" s="1"/>
    </row>
    <row r="1312" spans="1:27" outlineLevel="4" x14ac:dyDescent="0.25">
      <c r="A1312" s="16"/>
      <c r="B1312" s="12"/>
      <c r="C1312" s="16"/>
      <c r="D1312" s="16"/>
      <c r="E1312" s="17" t="s">
        <v>442</v>
      </c>
      <c r="F1312" s="25">
        <v>15</v>
      </c>
      <c r="G1312" s="25"/>
      <c r="H1312" s="16"/>
      <c r="I1312" s="16"/>
      <c r="J1312" s="25">
        <f>F1312</f>
        <v>15</v>
      </c>
      <c r="K1312" s="18"/>
      <c r="W1312" s="1"/>
      <c r="X1312" s="1"/>
      <c r="Y1312" s="1"/>
      <c r="Z1312" s="1"/>
      <c r="AA1312" s="1"/>
    </row>
    <row r="1313" spans="1:27" outlineLevel="4" x14ac:dyDescent="0.25">
      <c r="A1313" s="16"/>
      <c r="B1313" s="12"/>
      <c r="C1313" s="16"/>
      <c r="D1313" s="16"/>
      <c r="E1313" s="17"/>
      <c r="F1313" s="25"/>
      <c r="G1313" s="16"/>
      <c r="H1313" s="16"/>
      <c r="I1313" s="16"/>
      <c r="J1313" s="16"/>
      <c r="K1313" s="18"/>
      <c r="W1313" s="1"/>
      <c r="X1313" s="1"/>
      <c r="Y1313" s="1"/>
      <c r="Z1313" s="1"/>
      <c r="AA1313" s="1"/>
    </row>
    <row r="1314" spans="1:27" ht="24" outlineLevel="3" x14ac:dyDescent="0.25">
      <c r="A1314" s="12" t="s">
        <v>13</v>
      </c>
      <c r="B1314" s="12" t="s">
        <v>437</v>
      </c>
      <c r="C1314" s="12" t="s">
        <v>23</v>
      </c>
      <c r="D1314" s="12">
        <v>101654</v>
      </c>
      <c r="E1314" s="13" t="s">
        <v>443</v>
      </c>
      <c r="F1314" s="12"/>
      <c r="G1314" s="12"/>
      <c r="H1314" s="12"/>
      <c r="I1314" s="12"/>
      <c r="J1314" s="12" t="s">
        <v>24</v>
      </c>
      <c r="K1314" s="15">
        <f>J1316</f>
        <v>7</v>
      </c>
      <c r="W1314" s="1"/>
      <c r="X1314" s="1"/>
      <c r="Y1314" s="1"/>
      <c r="Z1314" s="1"/>
      <c r="AA1314" s="1"/>
    </row>
    <row r="1315" spans="1:27" outlineLevel="4" x14ac:dyDescent="0.25">
      <c r="A1315" s="16"/>
      <c r="B1315" s="12"/>
      <c r="C1315" s="16"/>
      <c r="D1315" s="16"/>
      <c r="E1315" s="17"/>
      <c r="F1315" s="25" t="s">
        <v>270</v>
      </c>
      <c r="G1315" s="16"/>
      <c r="H1315" s="16"/>
      <c r="I1315" s="16"/>
      <c r="J1315" s="16" t="s">
        <v>327</v>
      </c>
      <c r="K1315" s="18"/>
      <c r="W1315" s="1"/>
      <c r="X1315" s="1"/>
      <c r="Y1315" s="1"/>
      <c r="Z1315" s="1"/>
      <c r="AA1315" s="1"/>
    </row>
    <row r="1316" spans="1:27" outlineLevel="4" x14ac:dyDescent="0.25">
      <c r="A1316" s="16"/>
      <c r="B1316" s="12"/>
      <c r="C1316" s="16"/>
      <c r="D1316" s="16"/>
      <c r="E1316" s="17" t="s">
        <v>444</v>
      </c>
      <c r="F1316" s="25">
        <v>7</v>
      </c>
      <c r="G1316" s="25"/>
      <c r="H1316" s="16"/>
      <c r="I1316" s="16"/>
      <c r="J1316" s="25">
        <f>F1316</f>
        <v>7</v>
      </c>
      <c r="K1316" s="18"/>
      <c r="W1316" s="1"/>
      <c r="X1316" s="1"/>
      <c r="Y1316" s="1"/>
      <c r="Z1316" s="1"/>
      <c r="AA1316" s="1"/>
    </row>
    <row r="1317" spans="1:27" outlineLevel="4" x14ac:dyDescent="0.25">
      <c r="A1317" s="16"/>
      <c r="B1317" s="12"/>
      <c r="C1317" s="16"/>
      <c r="D1317" s="16"/>
      <c r="E1317" s="17"/>
      <c r="F1317" s="25"/>
      <c r="G1317" s="16"/>
      <c r="H1317" s="16"/>
      <c r="I1317" s="16"/>
      <c r="J1317" s="16"/>
      <c r="K1317" s="18"/>
      <c r="W1317" s="1"/>
      <c r="X1317" s="1"/>
      <c r="Y1317" s="1"/>
      <c r="Z1317" s="1"/>
      <c r="AA1317" s="1"/>
    </row>
    <row r="1318" spans="1:27" ht="24" outlineLevel="3" x14ac:dyDescent="0.25">
      <c r="A1318" s="12" t="s">
        <v>13</v>
      </c>
      <c r="B1318" s="12" t="s">
        <v>438</v>
      </c>
      <c r="C1318" s="12" t="s">
        <v>23</v>
      </c>
      <c r="D1318" s="12">
        <v>101632</v>
      </c>
      <c r="E1318" s="13" t="s">
        <v>445</v>
      </c>
      <c r="F1318" s="12"/>
      <c r="G1318" s="12"/>
      <c r="H1318" s="12"/>
      <c r="I1318" s="12"/>
      <c r="J1318" s="12" t="s">
        <v>24</v>
      </c>
      <c r="K1318" s="15">
        <f>SUM(J1320:J1321)</f>
        <v>19</v>
      </c>
      <c r="W1318" s="1"/>
      <c r="X1318" s="1"/>
      <c r="Y1318" s="1"/>
      <c r="Z1318" s="1"/>
      <c r="AA1318" s="1"/>
    </row>
    <row r="1319" spans="1:27" outlineLevel="4" x14ac:dyDescent="0.25">
      <c r="A1319" s="16"/>
      <c r="B1319" s="12"/>
      <c r="C1319" s="16"/>
      <c r="D1319" s="16"/>
      <c r="E1319" s="17"/>
      <c r="F1319" s="25" t="s">
        <v>270</v>
      </c>
      <c r="G1319" s="16"/>
      <c r="H1319" s="16"/>
      <c r="I1319" s="16"/>
      <c r="J1319" s="16" t="s">
        <v>327</v>
      </c>
      <c r="K1319" s="18"/>
      <c r="W1319" s="1"/>
      <c r="X1319" s="1"/>
      <c r="Y1319" s="1"/>
      <c r="Z1319" s="1"/>
      <c r="AA1319" s="1"/>
    </row>
    <row r="1320" spans="1:27" outlineLevel="4" x14ac:dyDescent="0.25">
      <c r="A1320" s="16"/>
      <c r="B1320" s="12"/>
      <c r="C1320" s="16"/>
      <c r="D1320" s="16"/>
      <c r="E1320" s="17" t="s">
        <v>446</v>
      </c>
      <c r="F1320" s="25">
        <v>7</v>
      </c>
      <c r="G1320" s="25"/>
      <c r="H1320" s="16"/>
      <c r="I1320" s="16"/>
      <c r="J1320" s="25">
        <f>F1320</f>
        <v>7</v>
      </c>
      <c r="K1320" s="18"/>
      <c r="W1320" s="1"/>
      <c r="X1320" s="1"/>
      <c r="Y1320" s="1"/>
      <c r="Z1320" s="1"/>
      <c r="AA1320" s="1"/>
    </row>
    <row r="1321" spans="1:27" outlineLevel="4" x14ac:dyDescent="0.25">
      <c r="A1321" s="16"/>
      <c r="B1321" s="12"/>
      <c r="C1321" s="16"/>
      <c r="D1321" s="16"/>
      <c r="E1321" s="17" t="s">
        <v>447</v>
      </c>
      <c r="F1321" s="25">
        <v>12</v>
      </c>
      <c r="G1321" s="25"/>
      <c r="H1321" s="16"/>
      <c r="I1321" s="16"/>
      <c r="J1321" s="25">
        <f>F1321</f>
        <v>12</v>
      </c>
      <c r="K1321" s="18"/>
      <c r="W1321" s="1"/>
      <c r="X1321" s="1"/>
      <c r="Y1321" s="1"/>
      <c r="Z1321" s="1"/>
      <c r="AA1321" s="1"/>
    </row>
    <row r="1322" spans="1:27" outlineLevel="4" x14ac:dyDescent="0.25">
      <c r="A1322" s="16"/>
      <c r="B1322" s="12"/>
      <c r="C1322" s="16"/>
      <c r="D1322" s="16"/>
      <c r="E1322" s="17"/>
      <c r="F1322" s="25"/>
      <c r="G1322" s="16"/>
      <c r="H1322" s="16"/>
      <c r="I1322" s="16"/>
      <c r="J1322" s="16"/>
      <c r="K1322" s="18"/>
      <c r="W1322" s="1"/>
      <c r="X1322" s="1"/>
      <c r="Y1322" s="1"/>
      <c r="Z1322" s="1"/>
      <c r="AA1322" s="1"/>
    </row>
    <row r="1323" spans="1:27" ht="24" outlineLevel="3" x14ac:dyDescent="0.25">
      <c r="A1323" s="12" t="s">
        <v>13</v>
      </c>
      <c r="B1323" s="12" t="s">
        <v>439</v>
      </c>
      <c r="C1323" s="12" t="s">
        <v>86</v>
      </c>
      <c r="D1323" s="12" t="s">
        <v>531</v>
      </c>
      <c r="E1323" s="13" t="s">
        <v>532</v>
      </c>
      <c r="F1323" s="12"/>
      <c r="G1323" s="12"/>
      <c r="H1323" s="12"/>
      <c r="I1323" s="12"/>
      <c r="J1323" s="12" t="s">
        <v>24</v>
      </c>
      <c r="K1323" s="15">
        <f>J1325</f>
        <v>7</v>
      </c>
      <c r="W1323" s="1"/>
      <c r="X1323" s="1"/>
      <c r="Y1323" s="1"/>
      <c r="Z1323" s="1"/>
      <c r="AA1323" s="1"/>
    </row>
    <row r="1324" spans="1:27" outlineLevel="4" x14ac:dyDescent="0.25">
      <c r="A1324" s="16"/>
      <c r="B1324" s="12"/>
      <c r="C1324" s="16"/>
      <c r="D1324" s="16"/>
      <c r="E1324" s="17"/>
      <c r="F1324" s="25" t="s">
        <v>270</v>
      </c>
      <c r="G1324" s="16"/>
      <c r="H1324" s="16"/>
      <c r="I1324" s="16"/>
      <c r="J1324" s="16" t="s">
        <v>327</v>
      </c>
      <c r="K1324" s="18"/>
      <c r="W1324" s="1"/>
      <c r="X1324" s="1"/>
      <c r="Y1324" s="1"/>
      <c r="Z1324" s="1"/>
      <c r="AA1324" s="1"/>
    </row>
    <row r="1325" spans="1:27" outlineLevel="4" x14ac:dyDescent="0.25">
      <c r="A1325" s="16"/>
      <c r="B1325" s="12"/>
      <c r="C1325" s="16"/>
      <c r="D1325" s="16"/>
      <c r="E1325" s="17" t="s">
        <v>448</v>
      </c>
      <c r="F1325" s="25">
        <v>7</v>
      </c>
      <c r="G1325" s="25"/>
      <c r="H1325" s="16"/>
      <c r="I1325" s="16"/>
      <c r="J1325" s="25">
        <f>F1325</f>
        <v>7</v>
      </c>
      <c r="K1325" s="18"/>
      <c r="W1325" s="1"/>
      <c r="X1325" s="1"/>
      <c r="Y1325" s="1"/>
      <c r="Z1325" s="1"/>
      <c r="AA1325" s="1"/>
    </row>
    <row r="1326" spans="1:27" outlineLevel="4" x14ac:dyDescent="0.25">
      <c r="A1326" s="16"/>
      <c r="B1326" s="12"/>
      <c r="C1326" s="16"/>
      <c r="D1326" s="16"/>
      <c r="E1326" s="17"/>
      <c r="F1326" s="25"/>
      <c r="G1326" s="16"/>
      <c r="H1326" s="16"/>
      <c r="I1326" s="16"/>
      <c r="J1326" s="16"/>
      <c r="K1326" s="18"/>
      <c r="W1326" s="1"/>
      <c r="X1326" s="1"/>
      <c r="Y1326" s="1"/>
      <c r="Z1326" s="1"/>
      <c r="AA1326" s="1"/>
    </row>
    <row r="1327" spans="1:27" ht="24" outlineLevel="3" x14ac:dyDescent="0.25">
      <c r="A1327" s="12" t="s">
        <v>13</v>
      </c>
      <c r="B1327" s="12" t="s">
        <v>440</v>
      </c>
      <c r="C1327" s="12" t="s">
        <v>23</v>
      </c>
      <c r="D1327" s="12">
        <v>105546</v>
      </c>
      <c r="E1327" s="13" t="s">
        <v>449</v>
      </c>
      <c r="F1327" s="12"/>
      <c r="G1327" s="12"/>
      <c r="H1327" s="12"/>
      <c r="I1327" s="12"/>
      <c r="J1327" s="12" t="s">
        <v>24</v>
      </c>
      <c r="K1327" s="15">
        <f>J1329</f>
        <v>19</v>
      </c>
      <c r="W1327" s="1"/>
      <c r="X1327" s="1"/>
      <c r="Y1327" s="1"/>
      <c r="Z1327" s="1"/>
      <c r="AA1327" s="1"/>
    </row>
    <row r="1328" spans="1:27" outlineLevel="4" x14ac:dyDescent="0.25">
      <c r="A1328" s="16"/>
      <c r="B1328" s="12"/>
      <c r="C1328" s="16"/>
      <c r="D1328" s="16"/>
      <c r="E1328" s="17"/>
      <c r="F1328" s="25" t="s">
        <v>270</v>
      </c>
      <c r="G1328" s="16"/>
      <c r="H1328" s="16"/>
      <c r="I1328" s="16"/>
      <c r="J1328" s="16" t="s">
        <v>327</v>
      </c>
      <c r="K1328" s="18"/>
      <c r="W1328" s="1"/>
      <c r="X1328" s="1"/>
      <c r="Y1328" s="1"/>
      <c r="Z1328" s="1"/>
      <c r="AA1328" s="1"/>
    </row>
    <row r="1329" spans="1:27" outlineLevel="4" x14ac:dyDescent="0.25">
      <c r="A1329" s="16"/>
      <c r="B1329" s="12"/>
      <c r="C1329" s="16"/>
      <c r="D1329" s="16"/>
      <c r="E1329" s="17" t="s">
        <v>450</v>
      </c>
      <c r="F1329" s="25">
        <v>19</v>
      </c>
      <c r="G1329" s="25"/>
      <c r="H1329" s="16"/>
      <c r="I1329" s="16"/>
      <c r="J1329" s="25">
        <f>F1329</f>
        <v>19</v>
      </c>
      <c r="K1329" s="18"/>
      <c r="W1329" s="1"/>
      <c r="X1329" s="1"/>
      <c r="Y1329" s="1"/>
      <c r="Z1329" s="1"/>
      <c r="AA1329" s="1"/>
    </row>
    <row r="1330" spans="1:27" outlineLevel="4" x14ac:dyDescent="0.25">
      <c r="A1330" s="16"/>
      <c r="B1330" s="12"/>
      <c r="C1330" s="16"/>
      <c r="D1330" s="16"/>
      <c r="E1330" s="17"/>
      <c r="F1330" s="25"/>
      <c r="G1330" s="16"/>
      <c r="H1330" s="16"/>
      <c r="I1330" s="16"/>
      <c r="J1330" s="16"/>
      <c r="K1330" s="18"/>
      <c r="W1330" s="1"/>
      <c r="X1330" s="1"/>
      <c r="Y1330" s="1"/>
      <c r="Z1330" s="1"/>
      <c r="AA1330" s="1"/>
    </row>
    <row r="1331" spans="1:27" ht="24" outlineLevel="3" x14ac:dyDescent="0.25">
      <c r="A1331" s="12" t="s">
        <v>13</v>
      </c>
      <c r="B1331" s="12" t="s">
        <v>441</v>
      </c>
      <c r="C1331" s="12" t="s">
        <v>23</v>
      </c>
      <c r="D1331" s="12">
        <v>103788</v>
      </c>
      <c r="E1331" s="13" t="s">
        <v>453</v>
      </c>
      <c r="F1331" s="12"/>
      <c r="G1331" s="12"/>
      <c r="H1331" s="12"/>
      <c r="I1331" s="12"/>
      <c r="J1331" s="12" t="s">
        <v>24</v>
      </c>
      <c r="K1331" s="15">
        <f>J1333</f>
        <v>1</v>
      </c>
      <c r="W1331" s="1"/>
      <c r="X1331" s="1"/>
      <c r="Y1331" s="1"/>
      <c r="Z1331" s="1"/>
      <c r="AA1331" s="1"/>
    </row>
    <row r="1332" spans="1:27" outlineLevel="4" x14ac:dyDescent="0.25">
      <c r="A1332" s="16"/>
      <c r="B1332" s="12"/>
      <c r="C1332" s="16"/>
      <c r="D1332" s="16"/>
      <c r="E1332" s="17"/>
      <c r="F1332" s="25" t="s">
        <v>270</v>
      </c>
      <c r="G1332" s="16"/>
      <c r="H1332" s="16"/>
      <c r="I1332" s="16"/>
      <c r="J1332" s="16" t="s">
        <v>327</v>
      </c>
      <c r="K1332" s="18"/>
      <c r="W1332" s="1"/>
      <c r="X1332" s="1"/>
      <c r="Y1332" s="1"/>
      <c r="Z1332" s="1"/>
      <c r="AA1332" s="1"/>
    </row>
    <row r="1333" spans="1:27" outlineLevel="4" x14ac:dyDescent="0.25">
      <c r="A1333" s="16"/>
      <c r="B1333" s="12"/>
      <c r="C1333" s="16"/>
      <c r="D1333" s="16"/>
      <c r="E1333" s="17" t="s">
        <v>454</v>
      </c>
      <c r="F1333" s="25">
        <v>1</v>
      </c>
      <c r="G1333" s="25"/>
      <c r="H1333" s="16"/>
      <c r="I1333" s="16"/>
      <c r="J1333" s="25">
        <f>F1333</f>
        <v>1</v>
      </c>
      <c r="K1333" s="18"/>
      <c r="W1333" s="1"/>
      <c r="X1333" s="1"/>
      <c r="Y1333" s="1"/>
      <c r="Z1333" s="1"/>
      <c r="AA1333" s="1"/>
    </row>
    <row r="1334" spans="1:27" outlineLevel="4" x14ac:dyDescent="0.25">
      <c r="A1334" s="16"/>
      <c r="B1334" s="12"/>
      <c r="C1334" s="16"/>
      <c r="D1334" s="16"/>
      <c r="E1334" s="17"/>
      <c r="F1334" s="25"/>
      <c r="G1334" s="16"/>
      <c r="H1334" s="16"/>
      <c r="I1334" s="16"/>
      <c r="J1334" s="16"/>
      <c r="K1334" s="18"/>
      <c r="W1334" s="1"/>
      <c r="X1334" s="1"/>
      <c r="Y1334" s="1"/>
      <c r="Z1334" s="1"/>
      <c r="AA1334" s="1"/>
    </row>
    <row r="1335" spans="1:27" ht="24" outlineLevel="3" x14ac:dyDescent="0.25">
      <c r="A1335" s="12" t="s">
        <v>13</v>
      </c>
      <c r="B1335" s="12" t="s">
        <v>451</v>
      </c>
      <c r="C1335" s="12" t="s">
        <v>23</v>
      </c>
      <c r="D1335" s="12">
        <v>100911</v>
      </c>
      <c r="E1335" s="13" t="s">
        <v>455</v>
      </c>
      <c r="F1335" s="12"/>
      <c r="G1335" s="12"/>
      <c r="H1335" s="12"/>
      <c r="I1335" s="12"/>
      <c r="J1335" s="12" t="s">
        <v>24</v>
      </c>
      <c r="K1335" s="15">
        <f>J1337</f>
        <v>1</v>
      </c>
      <c r="W1335" s="1"/>
      <c r="X1335" s="1"/>
      <c r="Y1335" s="1"/>
      <c r="Z1335" s="1"/>
      <c r="AA1335" s="1"/>
    </row>
    <row r="1336" spans="1:27" outlineLevel="4" x14ac:dyDescent="0.25">
      <c r="A1336" s="16"/>
      <c r="B1336" s="12"/>
      <c r="C1336" s="16"/>
      <c r="D1336" s="16"/>
      <c r="E1336" s="17"/>
      <c r="F1336" s="25" t="s">
        <v>270</v>
      </c>
      <c r="G1336" s="16"/>
      <c r="H1336" s="16"/>
      <c r="I1336" s="16"/>
      <c r="J1336" s="16" t="s">
        <v>327</v>
      </c>
      <c r="K1336" s="18"/>
      <c r="W1336" s="1"/>
      <c r="X1336" s="1"/>
      <c r="Y1336" s="1"/>
      <c r="Z1336" s="1"/>
      <c r="AA1336" s="1"/>
    </row>
    <row r="1337" spans="1:27" outlineLevel="4" x14ac:dyDescent="0.25">
      <c r="A1337" s="16"/>
      <c r="B1337" s="12"/>
      <c r="C1337" s="16"/>
      <c r="D1337" s="16"/>
      <c r="E1337" s="17" t="s">
        <v>456</v>
      </c>
      <c r="F1337" s="25">
        <v>1</v>
      </c>
      <c r="G1337" s="25"/>
      <c r="H1337" s="16"/>
      <c r="I1337" s="16"/>
      <c r="J1337" s="25">
        <f>F1337</f>
        <v>1</v>
      </c>
      <c r="K1337" s="18"/>
      <c r="W1337" s="1"/>
      <c r="X1337" s="1"/>
      <c r="Y1337" s="1"/>
      <c r="Z1337" s="1"/>
      <c r="AA1337" s="1"/>
    </row>
    <row r="1338" spans="1:27" outlineLevel="4" x14ac:dyDescent="0.25">
      <c r="A1338" s="16"/>
      <c r="B1338" s="12"/>
      <c r="C1338" s="16"/>
      <c r="D1338" s="16"/>
      <c r="E1338" s="17"/>
      <c r="F1338" s="25"/>
      <c r="G1338" s="16"/>
      <c r="H1338" s="16"/>
      <c r="I1338" s="16"/>
      <c r="J1338" s="16"/>
      <c r="K1338" s="18"/>
      <c r="W1338" s="1"/>
      <c r="X1338" s="1"/>
      <c r="Y1338" s="1"/>
      <c r="Z1338" s="1"/>
      <c r="AA1338" s="1"/>
    </row>
    <row r="1339" spans="1:27" outlineLevel="3" x14ac:dyDescent="0.25">
      <c r="A1339" s="12" t="s">
        <v>13</v>
      </c>
      <c r="B1339" s="12" t="s">
        <v>452</v>
      </c>
      <c r="C1339" s="12" t="s">
        <v>86</v>
      </c>
      <c r="D1339" s="12" t="s">
        <v>457</v>
      </c>
      <c r="E1339" s="13" t="s">
        <v>458</v>
      </c>
      <c r="F1339" s="12"/>
      <c r="G1339" s="12"/>
      <c r="H1339" s="12"/>
      <c r="I1339" s="12"/>
      <c r="J1339" s="12" t="s">
        <v>24</v>
      </c>
      <c r="K1339" s="15">
        <f>J1341</f>
        <v>2</v>
      </c>
      <c r="W1339" s="1"/>
      <c r="X1339" s="1"/>
      <c r="Y1339" s="1"/>
      <c r="Z1339" s="1"/>
      <c r="AA1339" s="1"/>
    </row>
    <row r="1340" spans="1:27" outlineLevel="4" x14ac:dyDescent="0.25">
      <c r="A1340" s="16"/>
      <c r="B1340" s="12"/>
      <c r="C1340" s="16"/>
      <c r="D1340" s="16"/>
      <c r="E1340" s="17"/>
      <c r="F1340" s="25" t="s">
        <v>270</v>
      </c>
      <c r="G1340" s="16"/>
      <c r="H1340" s="16"/>
      <c r="I1340" s="16"/>
      <c r="J1340" s="16" t="s">
        <v>327</v>
      </c>
      <c r="K1340" s="18"/>
      <c r="W1340" s="1"/>
      <c r="X1340" s="1"/>
      <c r="Y1340" s="1"/>
      <c r="Z1340" s="1"/>
      <c r="AA1340" s="1"/>
    </row>
    <row r="1341" spans="1:27" outlineLevel="4" x14ac:dyDescent="0.25">
      <c r="A1341" s="16"/>
      <c r="B1341" s="12"/>
      <c r="C1341" s="16"/>
      <c r="D1341" s="16"/>
      <c r="E1341" s="17" t="s">
        <v>459</v>
      </c>
      <c r="F1341" s="25">
        <v>2</v>
      </c>
      <c r="G1341" s="25"/>
      <c r="H1341" s="16"/>
      <c r="I1341" s="16"/>
      <c r="J1341" s="25">
        <f>F1341</f>
        <v>2</v>
      </c>
      <c r="K1341" s="18"/>
      <c r="W1341" s="1"/>
      <c r="X1341" s="1"/>
      <c r="Y1341" s="1"/>
      <c r="Z1341" s="1"/>
      <c r="AA1341" s="1"/>
    </row>
    <row r="1342" spans="1:27" outlineLevel="4" x14ac:dyDescent="0.25">
      <c r="A1342" s="16"/>
      <c r="B1342" s="12"/>
      <c r="C1342" s="16"/>
      <c r="D1342" s="16"/>
      <c r="E1342" s="17"/>
      <c r="F1342" s="25"/>
      <c r="G1342" s="16"/>
      <c r="H1342" s="16"/>
      <c r="I1342" s="16"/>
      <c r="J1342" s="16"/>
      <c r="K1342" s="18"/>
      <c r="W1342" s="1"/>
      <c r="X1342" s="1"/>
      <c r="Y1342" s="1"/>
      <c r="Z1342" s="1"/>
      <c r="AA1342" s="1"/>
    </row>
    <row r="1343" spans="1:27" outlineLevel="3" x14ac:dyDescent="0.25">
      <c r="A1343" s="12" t="s">
        <v>13</v>
      </c>
      <c r="B1343" s="12" t="s">
        <v>460</v>
      </c>
      <c r="C1343" s="12" t="s">
        <v>522</v>
      </c>
      <c r="D1343" s="12">
        <v>6</v>
      </c>
      <c r="E1343" s="13" t="s">
        <v>462</v>
      </c>
      <c r="F1343" s="12"/>
      <c r="G1343" s="12"/>
      <c r="H1343" s="12"/>
      <c r="I1343" s="12"/>
      <c r="J1343" s="12" t="s">
        <v>24</v>
      </c>
      <c r="K1343" s="15">
        <f>J1345</f>
        <v>44</v>
      </c>
      <c r="W1343" s="1"/>
      <c r="X1343" s="1"/>
      <c r="Y1343" s="1"/>
      <c r="Z1343" s="1"/>
      <c r="AA1343" s="1"/>
    </row>
    <row r="1344" spans="1:27" outlineLevel="4" x14ac:dyDescent="0.25">
      <c r="A1344" s="16"/>
      <c r="B1344" s="12"/>
      <c r="C1344" s="16"/>
      <c r="D1344" s="16"/>
      <c r="E1344" s="17"/>
      <c r="F1344" s="25" t="s">
        <v>270</v>
      </c>
      <c r="G1344" s="16"/>
      <c r="H1344" s="16"/>
      <c r="I1344" s="16"/>
      <c r="J1344" s="16" t="s">
        <v>327</v>
      </c>
      <c r="K1344" s="18"/>
      <c r="W1344" s="1"/>
      <c r="X1344" s="1"/>
      <c r="Y1344" s="1"/>
      <c r="Z1344" s="1"/>
      <c r="AA1344" s="1"/>
    </row>
    <row r="1345" spans="1:27" outlineLevel="4" x14ac:dyDescent="0.25">
      <c r="A1345" s="16"/>
      <c r="B1345" s="12"/>
      <c r="C1345" s="16"/>
      <c r="D1345" s="16"/>
      <c r="E1345" s="17" t="s">
        <v>461</v>
      </c>
      <c r="F1345" s="25">
        <v>44</v>
      </c>
      <c r="G1345" s="25"/>
      <c r="H1345" s="16"/>
      <c r="I1345" s="16"/>
      <c r="J1345" s="25">
        <f>F1345</f>
        <v>44</v>
      </c>
      <c r="K1345" s="18"/>
      <c r="W1345" s="1"/>
      <c r="X1345" s="1"/>
      <c r="Y1345" s="1"/>
      <c r="Z1345" s="1"/>
      <c r="AA1345" s="1"/>
    </row>
    <row r="1346" spans="1:27" outlineLevel="4" x14ac:dyDescent="0.25">
      <c r="A1346" s="16"/>
      <c r="B1346" s="12"/>
      <c r="C1346" s="16"/>
      <c r="D1346" s="16"/>
      <c r="E1346" s="17"/>
      <c r="F1346" s="25"/>
      <c r="G1346" s="16"/>
      <c r="H1346" s="16"/>
      <c r="I1346" s="16"/>
      <c r="J1346" s="16"/>
      <c r="K1346" s="18"/>
      <c r="W1346" s="1"/>
      <c r="X1346" s="1"/>
      <c r="Y1346" s="1"/>
      <c r="Z1346" s="1"/>
      <c r="AA1346" s="1"/>
    </row>
    <row r="1347" spans="1:27" x14ac:dyDescent="0.25">
      <c r="A1347" s="12" t="s">
        <v>8</v>
      </c>
      <c r="B1347" s="12">
        <v>9</v>
      </c>
      <c r="C1347" s="12"/>
      <c r="D1347" s="12"/>
      <c r="E1347" s="13" t="s">
        <v>188</v>
      </c>
      <c r="F1347" s="12"/>
      <c r="G1347" s="12"/>
      <c r="H1347" s="12"/>
      <c r="I1347" s="12"/>
      <c r="J1347" s="12"/>
      <c r="K1347" s="14"/>
      <c r="W1347" s="1"/>
      <c r="X1347" s="1"/>
      <c r="Y1347" s="1"/>
      <c r="Z1347" s="1"/>
      <c r="AA1347" s="1"/>
    </row>
    <row r="1348" spans="1:27" outlineLevel="1" x14ac:dyDescent="0.25">
      <c r="A1348" s="12" t="s">
        <v>10</v>
      </c>
      <c r="B1348" s="12" t="s">
        <v>182</v>
      </c>
      <c r="C1348" s="12"/>
      <c r="D1348" s="12"/>
      <c r="E1348" s="13" t="s">
        <v>190</v>
      </c>
      <c r="F1348" s="12"/>
      <c r="G1348" s="12"/>
      <c r="H1348" s="12"/>
      <c r="I1348" s="12"/>
      <c r="J1348" s="12"/>
      <c r="K1348" s="15"/>
      <c r="W1348" s="1"/>
      <c r="X1348" s="1"/>
      <c r="Y1348" s="1"/>
      <c r="Z1348" s="1"/>
      <c r="AA1348" s="1"/>
    </row>
    <row r="1349" spans="1:27" outlineLevel="2" collapsed="1" x14ac:dyDescent="0.25">
      <c r="A1349" s="12" t="s">
        <v>72</v>
      </c>
      <c r="B1349" s="12" t="s">
        <v>191</v>
      </c>
      <c r="C1349" s="12"/>
      <c r="D1349" s="12"/>
      <c r="E1349" s="13" t="s">
        <v>192</v>
      </c>
      <c r="F1349" s="12"/>
      <c r="G1349" s="12"/>
      <c r="H1349" s="12"/>
      <c r="I1349" s="12"/>
      <c r="J1349" s="12"/>
      <c r="K1349" s="14"/>
      <c r="W1349" s="1"/>
      <c r="X1349" s="1"/>
      <c r="Y1349" s="1"/>
      <c r="Z1349" s="1"/>
      <c r="AA1349" s="1"/>
    </row>
    <row r="1350" spans="1:27" ht="36" outlineLevel="3" x14ac:dyDescent="0.25">
      <c r="A1350" s="12" t="s">
        <v>13</v>
      </c>
      <c r="B1350" s="12" t="s">
        <v>235</v>
      </c>
      <c r="C1350" s="12" t="s">
        <v>23</v>
      </c>
      <c r="D1350" s="12" t="s">
        <v>236</v>
      </c>
      <c r="E1350" s="13" t="s">
        <v>237</v>
      </c>
      <c r="F1350" s="12"/>
      <c r="G1350" s="12"/>
      <c r="H1350" s="12"/>
      <c r="I1350" s="12"/>
      <c r="J1350" s="12" t="s">
        <v>88</v>
      </c>
      <c r="K1350" s="15">
        <f>SUM(J1352:J1355)</f>
        <v>57.75</v>
      </c>
      <c r="W1350" s="1"/>
      <c r="X1350" s="1"/>
      <c r="Y1350" s="1"/>
      <c r="Z1350" s="1"/>
      <c r="AA1350" s="1"/>
    </row>
    <row r="1351" spans="1:27" outlineLevel="4" x14ac:dyDescent="0.25">
      <c r="A1351" s="16"/>
      <c r="B1351" s="12"/>
      <c r="C1351" s="16"/>
      <c r="D1351" s="16"/>
      <c r="E1351" s="16" t="s">
        <v>231</v>
      </c>
      <c r="F1351" s="25" t="s">
        <v>224</v>
      </c>
      <c r="G1351" s="16" t="s">
        <v>232</v>
      </c>
      <c r="H1351" s="16" t="s">
        <v>233</v>
      </c>
      <c r="I1351" s="16" t="s">
        <v>538</v>
      </c>
      <c r="J1351" s="16" t="s">
        <v>227</v>
      </c>
      <c r="K1351" s="18"/>
      <c r="W1351" s="1"/>
      <c r="X1351" s="1"/>
      <c r="Y1351" s="1"/>
      <c r="Z1351" s="1"/>
      <c r="AA1351" s="1"/>
    </row>
    <row r="1352" spans="1:27" outlineLevel="4" x14ac:dyDescent="0.25">
      <c r="A1352" s="16"/>
      <c r="B1352" s="12"/>
      <c r="C1352" s="16"/>
      <c r="D1352" s="16"/>
      <c r="E1352" s="17" t="s">
        <v>378</v>
      </c>
      <c r="F1352" s="25">
        <v>4.09</v>
      </c>
      <c r="G1352" s="25">
        <v>2.95</v>
      </c>
      <c r="H1352" s="25">
        <f>0.9*2.1+0.95*0.6</f>
        <v>2.46</v>
      </c>
      <c r="I1352" s="25">
        <v>1</v>
      </c>
      <c r="J1352" s="25">
        <f>ROUND((F1352*G1352-H1352)*I1352,2)</f>
        <v>9.61</v>
      </c>
      <c r="K1352" s="18"/>
      <c r="L1352" s="1"/>
      <c r="W1352" s="1"/>
      <c r="X1352" s="1"/>
      <c r="Y1352" s="1"/>
      <c r="Z1352" s="1"/>
      <c r="AA1352" s="1"/>
    </row>
    <row r="1353" spans="1:27" outlineLevel="4" x14ac:dyDescent="0.25">
      <c r="A1353" s="16"/>
      <c r="B1353" s="12"/>
      <c r="C1353" s="16"/>
      <c r="D1353" s="16"/>
      <c r="E1353" s="17" t="s">
        <v>378</v>
      </c>
      <c r="F1353" s="25">
        <v>6.34</v>
      </c>
      <c r="G1353" s="25">
        <v>2.95</v>
      </c>
      <c r="H1353" s="25"/>
      <c r="I1353" s="25">
        <v>1</v>
      </c>
      <c r="J1353" s="25">
        <f t="shared" ref="J1353:J1355" si="36">ROUND((F1353*G1353-H1353)*I1353,2)</f>
        <v>18.7</v>
      </c>
      <c r="K1353" s="18"/>
      <c r="W1353" s="1"/>
      <c r="X1353" s="1"/>
      <c r="Y1353" s="1"/>
      <c r="Z1353" s="1"/>
      <c r="AA1353" s="1"/>
    </row>
    <row r="1354" spans="1:27" outlineLevel="4" x14ac:dyDescent="0.25">
      <c r="A1354" s="16"/>
      <c r="B1354" s="12"/>
      <c r="C1354" s="16"/>
      <c r="D1354" s="16"/>
      <c r="E1354" s="17" t="s">
        <v>380</v>
      </c>
      <c r="F1354" s="25">
        <v>5.12</v>
      </c>
      <c r="G1354" s="25">
        <v>2.95</v>
      </c>
      <c r="H1354" s="25">
        <f>0.8*2.1+2.3*1.5</f>
        <v>5.13</v>
      </c>
      <c r="I1354" s="25">
        <v>1</v>
      </c>
      <c r="J1354" s="25">
        <f t="shared" si="36"/>
        <v>9.9700000000000006</v>
      </c>
      <c r="K1354" s="18"/>
      <c r="L1354" s="1"/>
      <c r="W1354" s="1"/>
      <c r="X1354" s="1"/>
      <c r="Y1354" s="1"/>
      <c r="Z1354" s="1"/>
      <c r="AA1354" s="1"/>
    </row>
    <row r="1355" spans="1:27" outlineLevel="4" x14ac:dyDescent="0.25">
      <c r="A1355" s="16"/>
      <c r="B1355" s="12"/>
      <c r="C1355" s="16"/>
      <c r="D1355" s="16"/>
      <c r="E1355" s="17" t="s">
        <v>380</v>
      </c>
      <c r="F1355" s="25">
        <v>6.6</v>
      </c>
      <c r="G1355" s="25">
        <v>2.95</v>
      </c>
      <c r="H1355" s="25"/>
      <c r="I1355" s="25">
        <v>1</v>
      </c>
      <c r="J1355" s="25">
        <f t="shared" si="36"/>
        <v>19.47</v>
      </c>
      <c r="K1355" s="29"/>
      <c r="L1355" s="1"/>
      <c r="W1355" s="1"/>
      <c r="X1355" s="1"/>
      <c r="Y1355" s="1"/>
      <c r="Z1355" s="1"/>
      <c r="AA1355" s="1"/>
    </row>
    <row r="1356" spans="1:27" outlineLevel="4" x14ac:dyDescent="0.25">
      <c r="A1356" s="16"/>
      <c r="B1356" s="12"/>
      <c r="C1356" s="16"/>
      <c r="D1356" s="16"/>
      <c r="E1356" s="17"/>
      <c r="F1356" s="25"/>
      <c r="G1356" s="25"/>
      <c r="H1356" s="25"/>
      <c r="I1356" s="16"/>
      <c r="J1356" s="25"/>
      <c r="K1356" s="18"/>
      <c r="W1356" s="1"/>
      <c r="X1356" s="1"/>
      <c r="Y1356" s="1"/>
      <c r="Z1356" s="1"/>
      <c r="AA1356" s="1"/>
    </row>
    <row r="1357" spans="1:27" ht="36" outlineLevel="3" x14ac:dyDescent="0.25">
      <c r="A1357" s="12" t="s">
        <v>13</v>
      </c>
      <c r="B1357" s="12" t="s">
        <v>238</v>
      </c>
      <c r="C1357" s="12" t="s">
        <v>23</v>
      </c>
      <c r="D1357" s="12">
        <v>87553</v>
      </c>
      <c r="E1357" s="13" t="s">
        <v>239</v>
      </c>
      <c r="F1357" s="12"/>
      <c r="G1357" s="12"/>
      <c r="H1357" s="12"/>
      <c r="I1357" s="12"/>
      <c r="J1357" s="12" t="s">
        <v>88</v>
      </c>
      <c r="K1357" s="15">
        <f>SUM(J1359:J1360)</f>
        <v>38.17</v>
      </c>
      <c r="W1357" s="1"/>
      <c r="X1357" s="1"/>
      <c r="Y1357" s="1"/>
      <c r="Z1357" s="1"/>
      <c r="AA1357" s="1"/>
    </row>
    <row r="1358" spans="1:27" outlineLevel="4" x14ac:dyDescent="0.25">
      <c r="A1358" s="16"/>
      <c r="B1358" s="12"/>
      <c r="C1358" s="16"/>
      <c r="D1358" s="16"/>
      <c r="E1358" s="16" t="s">
        <v>231</v>
      </c>
      <c r="F1358" s="25" t="s">
        <v>224</v>
      </c>
      <c r="G1358" s="16" t="s">
        <v>232</v>
      </c>
      <c r="H1358" s="16" t="s">
        <v>233</v>
      </c>
      <c r="I1358" s="16" t="s">
        <v>538</v>
      </c>
      <c r="J1358" s="16" t="s">
        <v>227</v>
      </c>
      <c r="K1358" s="18"/>
      <c r="W1358" s="1"/>
      <c r="X1358" s="1"/>
      <c r="Y1358" s="1"/>
      <c r="Z1358" s="1"/>
      <c r="AA1358" s="1"/>
    </row>
    <row r="1359" spans="1:27" outlineLevel="4" x14ac:dyDescent="0.25">
      <c r="A1359" s="16"/>
      <c r="B1359" s="12"/>
      <c r="C1359" s="16"/>
      <c r="D1359" s="16"/>
      <c r="E1359" s="17" t="s">
        <v>378</v>
      </c>
      <c r="F1359" s="25">
        <v>6.34</v>
      </c>
      <c r="G1359" s="25">
        <v>2.95</v>
      </c>
      <c r="H1359" s="25"/>
      <c r="I1359" s="25">
        <v>1</v>
      </c>
      <c r="J1359" s="25">
        <f t="shared" ref="J1359:J1360" si="37">ROUND((F1359*G1359-H1359)*I1359,2)</f>
        <v>18.7</v>
      </c>
      <c r="K1359" s="18"/>
      <c r="W1359" s="1"/>
      <c r="X1359" s="1"/>
      <c r="Y1359" s="1"/>
      <c r="Z1359" s="1"/>
      <c r="AA1359" s="1"/>
    </row>
    <row r="1360" spans="1:27" outlineLevel="4" x14ac:dyDescent="0.25">
      <c r="A1360" s="16"/>
      <c r="B1360" s="12"/>
      <c r="C1360" s="16"/>
      <c r="D1360" s="16"/>
      <c r="E1360" s="17" t="s">
        <v>380</v>
      </c>
      <c r="F1360" s="25">
        <v>6.6</v>
      </c>
      <c r="G1360" s="25">
        <v>2.95</v>
      </c>
      <c r="H1360" s="25"/>
      <c r="I1360" s="25">
        <v>1</v>
      </c>
      <c r="J1360" s="25">
        <f t="shared" si="37"/>
        <v>19.47</v>
      </c>
      <c r="K1360" s="29"/>
      <c r="L1360" s="1"/>
      <c r="W1360" s="1"/>
      <c r="X1360" s="1"/>
      <c r="Y1360" s="1"/>
      <c r="Z1360" s="1"/>
      <c r="AA1360" s="1"/>
    </row>
    <row r="1361" spans="1:27" outlineLevel="4" x14ac:dyDescent="0.25">
      <c r="A1361" s="16"/>
      <c r="B1361" s="12"/>
      <c r="C1361" s="16"/>
      <c r="D1361" s="16"/>
      <c r="E1361" s="17"/>
      <c r="F1361" s="25"/>
      <c r="G1361" s="25"/>
      <c r="H1361" s="25"/>
      <c r="I1361" s="16"/>
      <c r="J1361" s="25"/>
      <c r="K1361" s="18"/>
      <c r="W1361" s="1"/>
      <c r="X1361" s="1"/>
      <c r="Y1361" s="1"/>
      <c r="Z1361" s="1"/>
      <c r="AA1361" s="1"/>
    </row>
    <row r="1362" spans="1:27" ht="36" outlineLevel="3" x14ac:dyDescent="0.25">
      <c r="A1362" s="12" t="s">
        <v>13</v>
      </c>
      <c r="B1362" s="12" t="s">
        <v>240</v>
      </c>
      <c r="C1362" s="12" t="s">
        <v>23</v>
      </c>
      <c r="D1362" s="12">
        <v>87549</v>
      </c>
      <c r="E1362" s="13" t="s">
        <v>241</v>
      </c>
      <c r="F1362" s="12"/>
      <c r="G1362" s="12"/>
      <c r="H1362" s="12"/>
      <c r="I1362" s="12"/>
      <c r="J1362" s="12" t="s">
        <v>88</v>
      </c>
      <c r="K1362" s="15">
        <f>SUM(J1364:J1365)</f>
        <v>19.579999999999998</v>
      </c>
      <c r="W1362" s="1"/>
      <c r="X1362" s="1"/>
      <c r="Y1362" s="1"/>
      <c r="Z1362" s="1"/>
      <c r="AA1362" s="1"/>
    </row>
    <row r="1363" spans="1:27" outlineLevel="4" x14ac:dyDescent="0.25">
      <c r="A1363" s="16"/>
      <c r="B1363" s="12"/>
      <c r="C1363" s="16"/>
      <c r="D1363" s="16"/>
      <c r="E1363" s="16" t="s">
        <v>231</v>
      </c>
      <c r="F1363" s="25" t="s">
        <v>224</v>
      </c>
      <c r="G1363" s="16" t="s">
        <v>232</v>
      </c>
      <c r="H1363" s="16" t="s">
        <v>233</v>
      </c>
      <c r="I1363" s="16" t="s">
        <v>538</v>
      </c>
      <c r="J1363" s="16" t="s">
        <v>227</v>
      </c>
      <c r="K1363" s="18"/>
      <c r="W1363" s="1"/>
      <c r="X1363" s="1"/>
      <c r="Y1363" s="1"/>
      <c r="Z1363" s="1"/>
      <c r="AA1363" s="1"/>
    </row>
    <row r="1364" spans="1:27" outlineLevel="4" x14ac:dyDescent="0.25">
      <c r="A1364" s="16"/>
      <c r="B1364" s="12"/>
      <c r="C1364" s="16"/>
      <c r="D1364" s="16"/>
      <c r="E1364" s="17" t="s">
        <v>378</v>
      </c>
      <c r="F1364" s="25">
        <v>4.09</v>
      </c>
      <c r="G1364" s="25">
        <v>2.95</v>
      </c>
      <c r="H1364" s="25">
        <f>0.9*2.1+0.95*0.6</f>
        <v>2.46</v>
      </c>
      <c r="I1364" s="25">
        <v>1</v>
      </c>
      <c r="J1364" s="25">
        <f>ROUND((F1364*G1364-H1364)*I1364,2)</f>
        <v>9.61</v>
      </c>
      <c r="K1364" s="18"/>
      <c r="L1364" s="1"/>
      <c r="W1364" s="1"/>
      <c r="X1364" s="1"/>
      <c r="Y1364" s="1"/>
      <c r="Z1364" s="1"/>
      <c r="AA1364" s="1"/>
    </row>
    <row r="1365" spans="1:27" outlineLevel="4" x14ac:dyDescent="0.25">
      <c r="A1365" s="16"/>
      <c r="B1365" s="12"/>
      <c r="C1365" s="16"/>
      <c r="D1365" s="16"/>
      <c r="E1365" s="17" t="s">
        <v>380</v>
      </c>
      <c r="F1365" s="25">
        <v>5.12</v>
      </c>
      <c r="G1365" s="25">
        <v>2.95</v>
      </c>
      <c r="H1365" s="25">
        <f>0.8*2.1+2.3*1.5</f>
        <v>5.13</v>
      </c>
      <c r="I1365" s="25">
        <v>1</v>
      </c>
      <c r="J1365" s="25">
        <f t="shared" ref="J1365" si="38">ROUND((F1365*G1365-H1365)*I1365,2)</f>
        <v>9.9700000000000006</v>
      </c>
      <c r="K1365" s="18"/>
      <c r="L1365" s="1"/>
      <c r="W1365" s="1"/>
      <c r="X1365" s="1"/>
      <c r="Y1365" s="1"/>
      <c r="Z1365" s="1"/>
      <c r="AA1365" s="1"/>
    </row>
    <row r="1366" spans="1:27" outlineLevel="4" x14ac:dyDescent="0.25">
      <c r="A1366" s="16"/>
      <c r="B1366" s="12"/>
      <c r="C1366" s="16"/>
      <c r="D1366" s="16"/>
      <c r="E1366" s="17"/>
      <c r="F1366" s="27"/>
      <c r="G1366" s="25"/>
      <c r="H1366" s="16"/>
      <c r="I1366" s="16"/>
      <c r="J1366" s="25"/>
      <c r="K1366" s="18"/>
      <c r="W1366" s="1"/>
      <c r="X1366" s="1"/>
      <c r="Y1366" s="1"/>
      <c r="Z1366" s="1"/>
      <c r="AA1366" s="1"/>
    </row>
    <row r="1367" spans="1:27" outlineLevel="3" x14ac:dyDescent="0.25">
      <c r="A1367" s="12" t="s">
        <v>13</v>
      </c>
      <c r="B1367" s="12" t="s">
        <v>242</v>
      </c>
      <c r="C1367" s="12" t="s">
        <v>32</v>
      </c>
      <c r="D1367" s="12">
        <v>11002013</v>
      </c>
      <c r="E1367" s="13" t="s">
        <v>546</v>
      </c>
      <c r="F1367" s="12"/>
      <c r="G1367" s="12"/>
      <c r="H1367" s="12"/>
      <c r="I1367" s="12"/>
      <c r="J1367" s="12" t="s">
        <v>88</v>
      </c>
      <c r="K1367" s="15">
        <f>SUM(J1369:J1370)</f>
        <v>29.439999999999998</v>
      </c>
      <c r="W1367" s="1"/>
      <c r="X1367" s="1"/>
      <c r="Y1367" s="1"/>
      <c r="Z1367" s="1"/>
      <c r="AA1367" s="1"/>
    </row>
    <row r="1368" spans="1:27" outlineLevel="4" x14ac:dyDescent="0.25">
      <c r="A1368" s="16"/>
      <c r="B1368" s="12"/>
      <c r="C1368" s="16"/>
      <c r="D1368" s="16"/>
      <c r="E1368" s="16" t="s">
        <v>231</v>
      </c>
      <c r="F1368" s="25" t="s">
        <v>224</v>
      </c>
      <c r="G1368" s="16" t="s">
        <v>232</v>
      </c>
      <c r="H1368" s="16" t="s">
        <v>233</v>
      </c>
      <c r="I1368" s="16" t="s">
        <v>538</v>
      </c>
      <c r="J1368" s="16" t="s">
        <v>227</v>
      </c>
      <c r="K1368" s="18"/>
      <c r="W1368" s="1"/>
      <c r="X1368" s="1"/>
      <c r="Y1368" s="1"/>
      <c r="Z1368" s="1"/>
      <c r="AA1368" s="1"/>
    </row>
    <row r="1369" spans="1:27" outlineLevel="4" x14ac:dyDescent="0.25">
      <c r="A1369" s="16"/>
      <c r="B1369" s="12"/>
      <c r="C1369" s="16"/>
      <c r="D1369" s="16"/>
      <c r="E1369" s="17" t="s">
        <v>380</v>
      </c>
      <c r="F1369" s="25">
        <v>5.12</v>
      </c>
      <c r="G1369" s="25">
        <v>2.95</v>
      </c>
      <c r="H1369" s="25">
        <f>0.8*2.1+2.3*1.5</f>
        <v>5.13</v>
      </c>
      <c r="I1369" s="25">
        <v>1</v>
      </c>
      <c r="J1369" s="25">
        <f t="shared" ref="J1369:J1370" si="39">ROUND((F1369*G1369-H1369)*I1369,2)</f>
        <v>9.9700000000000006</v>
      </c>
      <c r="K1369" s="18"/>
      <c r="L1369" s="1"/>
      <c r="W1369" s="1"/>
      <c r="X1369" s="1"/>
      <c r="Y1369" s="1"/>
      <c r="Z1369" s="1"/>
      <c r="AA1369" s="1"/>
    </row>
    <row r="1370" spans="1:27" outlineLevel="4" x14ac:dyDescent="0.25">
      <c r="A1370" s="16"/>
      <c r="B1370" s="12"/>
      <c r="C1370" s="16"/>
      <c r="D1370" s="16"/>
      <c r="E1370" s="17" t="s">
        <v>380</v>
      </c>
      <c r="F1370" s="25">
        <v>6.6</v>
      </c>
      <c r="G1370" s="25">
        <v>2.95</v>
      </c>
      <c r="H1370" s="25"/>
      <c r="I1370" s="25">
        <v>1</v>
      </c>
      <c r="J1370" s="25">
        <f t="shared" si="39"/>
        <v>19.47</v>
      </c>
      <c r="K1370" s="29"/>
      <c r="L1370" s="1"/>
      <c r="W1370" s="1"/>
      <c r="X1370" s="1"/>
      <c r="Y1370" s="1"/>
      <c r="Z1370" s="1"/>
      <c r="AA1370" s="1"/>
    </row>
    <row r="1371" spans="1:27" outlineLevel="4" x14ac:dyDescent="0.25">
      <c r="A1371" s="16"/>
      <c r="B1371" s="12"/>
      <c r="C1371" s="16"/>
      <c r="D1371" s="16"/>
      <c r="E1371" s="17"/>
      <c r="F1371" s="27"/>
      <c r="G1371" s="25"/>
      <c r="H1371" s="16"/>
      <c r="I1371" s="16"/>
      <c r="J1371" s="25"/>
      <c r="K1371" s="18"/>
      <c r="W1371" s="1"/>
      <c r="X1371" s="1"/>
      <c r="Y1371" s="1"/>
      <c r="Z1371" s="1"/>
      <c r="AA1371" s="1"/>
    </row>
    <row r="1372" spans="1:27" ht="36" outlineLevel="3" x14ac:dyDescent="0.25">
      <c r="A1372" s="12" t="s">
        <v>13</v>
      </c>
      <c r="B1372" s="12" t="s">
        <v>243</v>
      </c>
      <c r="C1372" s="12" t="s">
        <v>23</v>
      </c>
      <c r="D1372" s="12">
        <v>87273</v>
      </c>
      <c r="E1372" s="13" t="s">
        <v>244</v>
      </c>
      <c r="F1372" s="12"/>
      <c r="G1372" s="12"/>
      <c r="H1372" s="12"/>
      <c r="I1372" s="12"/>
      <c r="J1372" s="12" t="s">
        <v>88</v>
      </c>
      <c r="K1372" s="15">
        <f>SUM(J1374:J1375)</f>
        <v>28.31</v>
      </c>
      <c r="W1372" s="1"/>
      <c r="X1372" s="1"/>
      <c r="Y1372" s="1"/>
      <c r="Z1372" s="1"/>
      <c r="AA1372" s="1"/>
    </row>
    <row r="1373" spans="1:27" outlineLevel="4" x14ac:dyDescent="0.25">
      <c r="A1373" s="16"/>
      <c r="B1373" s="12"/>
      <c r="C1373" s="16"/>
      <c r="D1373" s="16"/>
      <c r="E1373" s="16" t="s">
        <v>231</v>
      </c>
      <c r="F1373" s="25" t="s">
        <v>224</v>
      </c>
      <c r="G1373" s="16" t="s">
        <v>232</v>
      </c>
      <c r="H1373" s="16" t="s">
        <v>233</v>
      </c>
      <c r="I1373" s="16" t="s">
        <v>538</v>
      </c>
      <c r="J1373" s="16" t="s">
        <v>227</v>
      </c>
      <c r="K1373" s="18"/>
      <c r="W1373" s="1"/>
      <c r="X1373" s="1"/>
      <c r="Y1373" s="1"/>
      <c r="Z1373" s="1"/>
      <c r="AA1373" s="1"/>
    </row>
    <row r="1374" spans="1:27" outlineLevel="4" x14ac:dyDescent="0.25">
      <c r="A1374" s="16"/>
      <c r="B1374" s="12"/>
      <c r="C1374" s="16"/>
      <c r="D1374" s="16"/>
      <c r="E1374" s="17" t="s">
        <v>378</v>
      </c>
      <c r="F1374" s="25">
        <v>6.34</v>
      </c>
      <c r="G1374" s="25">
        <v>2.95</v>
      </c>
      <c r="H1374" s="25"/>
      <c r="I1374" s="25">
        <v>1</v>
      </c>
      <c r="J1374" s="25">
        <f t="shared" ref="J1374" si="40">ROUND((F1374*G1374-H1374)*I1374,2)</f>
        <v>18.7</v>
      </c>
      <c r="K1374" s="18"/>
      <c r="W1374" s="1"/>
      <c r="X1374" s="1"/>
      <c r="Y1374" s="1"/>
      <c r="Z1374" s="1"/>
      <c r="AA1374" s="1"/>
    </row>
    <row r="1375" spans="1:27" outlineLevel="4" x14ac:dyDescent="0.25">
      <c r="A1375" s="16"/>
      <c r="B1375" s="12"/>
      <c r="C1375" s="16"/>
      <c r="D1375" s="16"/>
      <c r="E1375" s="17" t="s">
        <v>378</v>
      </c>
      <c r="F1375" s="25">
        <v>4.09</v>
      </c>
      <c r="G1375" s="25">
        <v>2.95</v>
      </c>
      <c r="H1375" s="25">
        <f>0.9*2.1+0.95*0.6</f>
        <v>2.46</v>
      </c>
      <c r="I1375" s="25">
        <v>1</v>
      </c>
      <c r="J1375" s="25">
        <f>ROUND((F1375*G1375-H1375)*I1375,2)</f>
        <v>9.61</v>
      </c>
      <c r="K1375" s="18"/>
      <c r="L1375" s="1"/>
      <c r="W1375" s="1"/>
      <c r="X1375" s="1"/>
      <c r="Y1375" s="1"/>
      <c r="Z1375" s="1"/>
      <c r="AA1375" s="1"/>
    </row>
    <row r="1376" spans="1:27" outlineLevel="4" x14ac:dyDescent="0.25">
      <c r="A1376" s="16"/>
      <c r="B1376" s="12"/>
      <c r="C1376" s="16"/>
      <c r="D1376" s="16"/>
      <c r="E1376" s="17"/>
      <c r="F1376" s="27"/>
      <c r="G1376" s="25"/>
      <c r="H1376" s="16"/>
      <c r="I1376" s="16"/>
      <c r="J1376" s="25"/>
      <c r="K1376" s="18"/>
      <c r="W1376" s="1"/>
      <c r="X1376" s="1"/>
      <c r="Y1376" s="1"/>
      <c r="Z1376" s="1"/>
      <c r="AA1376" s="1"/>
    </row>
    <row r="1377" spans="1:27" ht="24" outlineLevel="3" x14ac:dyDescent="0.25">
      <c r="A1377" s="12" t="s">
        <v>13</v>
      </c>
      <c r="B1377" s="12" t="s">
        <v>583</v>
      </c>
      <c r="C1377" s="12" t="s">
        <v>23</v>
      </c>
      <c r="D1377" s="12">
        <v>104642</v>
      </c>
      <c r="E1377" s="13" t="s">
        <v>584</v>
      </c>
      <c r="F1377" s="12"/>
      <c r="G1377" s="12"/>
      <c r="H1377" s="12"/>
      <c r="I1377" s="12"/>
      <c r="J1377" s="12" t="s">
        <v>88</v>
      </c>
      <c r="K1377" s="15">
        <f>SUM(J1379:J1380)</f>
        <v>29.439999999999998</v>
      </c>
      <c r="W1377" s="1"/>
      <c r="X1377" s="1"/>
      <c r="Y1377" s="1"/>
      <c r="Z1377" s="1"/>
      <c r="AA1377" s="1"/>
    </row>
    <row r="1378" spans="1:27" outlineLevel="4" x14ac:dyDescent="0.25">
      <c r="A1378" s="16"/>
      <c r="B1378" s="12"/>
      <c r="C1378" s="16"/>
      <c r="D1378" s="16"/>
      <c r="E1378" s="16" t="s">
        <v>231</v>
      </c>
      <c r="F1378" s="25" t="s">
        <v>224</v>
      </c>
      <c r="G1378" s="16" t="s">
        <v>232</v>
      </c>
      <c r="H1378" s="16" t="s">
        <v>233</v>
      </c>
      <c r="I1378" s="16" t="s">
        <v>538</v>
      </c>
      <c r="J1378" s="16" t="s">
        <v>227</v>
      </c>
      <c r="K1378" s="18"/>
      <c r="W1378" s="1"/>
      <c r="X1378" s="1"/>
      <c r="Y1378" s="1"/>
      <c r="Z1378" s="1"/>
      <c r="AA1378" s="1"/>
    </row>
    <row r="1379" spans="1:27" outlineLevel="4" x14ac:dyDescent="0.25">
      <c r="A1379" s="16"/>
      <c r="B1379" s="12"/>
      <c r="C1379" s="16"/>
      <c r="D1379" s="16"/>
      <c r="E1379" s="17" t="s">
        <v>380</v>
      </c>
      <c r="F1379" s="25">
        <v>5.12</v>
      </c>
      <c r="G1379" s="25">
        <v>2.95</v>
      </c>
      <c r="H1379" s="25">
        <f>0.8*2.1+2.3*1.5</f>
        <v>5.13</v>
      </c>
      <c r="I1379" s="25">
        <v>1</v>
      </c>
      <c r="J1379" s="25">
        <f t="shared" ref="J1379:J1380" si="41">ROUND((F1379*G1379-H1379)*I1379,2)</f>
        <v>9.9700000000000006</v>
      </c>
      <c r="K1379" s="18"/>
      <c r="L1379" s="1"/>
      <c r="W1379" s="1"/>
      <c r="X1379" s="1"/>
      <c r="Y1379" s="1"/>
      <c r="Z1379" s="1"/>
      <c r="AA1379" s="1"/>
    </row>
    <row r="1380" spans="1:27" outlineLevel="4" x14ac:dyDescent="0.25">
      <c r="A1380" s="16"/>
      <c r="B1380" s="12"/>
      <c r="C1380" s="16"/>
      <c r="D1380" s="16"/>
      <c r="E1380" s="17" t="s">
        <v>380</v>
      </c>
      <c r="F1380" s="25">
        <v>6.6</v>
      </c>
      <c r="G1380" s="25">
        <v>2.95</v>
      </c>
      <c r="H1380" s="25"/>
      <c r="I1380" s="25">
        <v>1</v>
      </c>
      <c r="J1380" s="25">
        <f t="shared" si="41"/>
        <v>19.47</v>
      </c>
      <c r="K1380" s="29"/>
      <c r="L1380" s="1"/>
      <c r="W1380" s="1"/>
      <c r="X1380" s="1"/>
      <c r="Y1380" s="1"/>
      <c r="Z1380" s="1"/>
      <c r="AA1380" s="1"/>
    </row>
    <row r="1381" spans="1:27" outlineLevel="4" x14ac:dyDescent="0.25">
      <c r="A1381" s="16"/>
      <c r="B1381" s="12"/>
      <c r="C1381" s="16"/>
      <c r="D1381" s="16"/>
      <c r="E1381" s="17"/>
      <c r="F1381" s="27"/>
      <c r="G1381" s="25"/>
      <c r="H1381" s="16"/>
      <c r="I1381" s="16"/>
      <c r="J1381" s="25"/>
      <c r="K1381" s="18"/>
      <c r="W1381" s="1"/>
      <c r="X1381" s="1"/>
      <c r="Y1381" s="1"/>
      <c r="Z1381" s="1"/>
      <c r="AA1381" s="1"/>
    </row>
    <row r="1382" spans="1:27" ht="24" outlineLevel="3" x14ac:dyDescent="0.25">
      <c r="A1382" s="12" t="s">
        <v>13</v>
      </c>
      <c r="B1382" s="12" t="s">
        <v>688</v>
      </c>
      <c r="C1382" s="12" t="s">
        <v>23</v>
      </c>
      <c r="D1382" s="12">
        <v>88495</v>
      </c>
      <c r="E1382" s="13" t="s">
        <v>689</v>
      </c>
      <c r="F1382" s="12"/>
      <c r="G1382" s="12"/>
      <c r="H1382" s="12"/>
      <c r="I1382" s="12"/>
      <c r="J1382" s="12" t="s">
        <v>88</v>
      </c>
      <c r="K1382" s="15">
        <f>SUM(J1384:J1385)</f>
        <v>29.439999999999998</v>
      </c>
      <c r="W1382" s="1"/>
      <c r="X1382" s="1"/>
      <c r="Y1382" s="1"/>
      <c r="Z1382" s="1"/>
      <c r="AA1382" s="1"/>
    </row>
    <row r="1383" spans="1:27" outlineLevel="4" x14ac:dyDescent="0.25">
      <c r="A1383" s="16"/>
      <c r="B1383" s="12"/>
      <c r="C1383" s="16"/>
      <c r="D1383" s="16"/>
      <c r="E1383" s="16" t="s">
        <v>231</v>
      </c>
      <c r="F1383" s="25" t="s">
        <v>224</v>
      </c>
      <c r="G1383" s="16" t="s">
        <v>232</v>
      </c>
      <c r="H1383" s="16" t="s">
        <v>233</v>
      </c>
      <c r="I1383" s="16" t="s">
        <v>538</v>
      </c>
      <c r="J1383" s="16" t="s">
        <v>227</v>
      </c>
      <c r="K1383" s="18"/>
      <c r="W1383" s="1"/>
      <c r="X1383" s="1"/>
      <c r="Y1383" s="1"/>
      <c r="Z1383" s="1"/>
      <c r="AA1383" s="1"/>
    </row>
    <row r="1384" spans="1:27" outlineLevel="4" x14ac:dyDescent="0.25">
      <c r="A1384" s="16"/>
      <c r="B1384" s="12"/>
      <c r="C1384" s="16"/>
      <c r="D1384" s="16"/>
      <c r="E1384" s="17" t="s">
        <v>380</v>
      </c>
      <c r="F1384" s="25">
        <v>5.12</v>
      </c>
      <c r="G1384" s="25">
        <v>2.95</v>
      </c>
      <c r="H1384" s="25">
        <f>0.8*2.1+2.3*1.5</f>
        <v>5.13</v>
      </c>
      <c r="I1384" s="25">
        <v>1</v>
      </c>
      <c r="J1384" s="25">
        <f t="shared" ref="J1384:J1385" si="42">ROUND((F1384*G1384-H1384)*I1384,2)</f>
        <v>9.9700000000000006</v>
      </c>
      <c r="K1384" s="18"/>
      <c r="L1384" s="1"/>
      <c r="W1384" s="1"/>
      <c r="X1384" s="1"/>
      <c r="Y1384" s="1"/>
      <c r="Z1384" s="1"/>
      <c r="AA1384" s="1"/>
    </row>
    <row r="1385" spans="1:27" outlineLevel="4" x14ac:dyDescent="0.25">
      <c r="A1385" s="16"/>
      <c r="B1385" s="12"/>
      <c r="C1385" s="16"/>
      <c r="D1385" s="16"/>
      <c r="E1385" s="17" t="s">
        <v>380</v>
      </c>
      <c r="F1385" s="25">
        <v>6.6</v>
      </c>
      <c r="G1385" s="25">
        <v>2.95</v>
      </c>
      <c r="H1385" s="25"/>
      <c r="I1385" s="25">
        <v>1</v>
      </c>
      <c r="J1385" s="25">
        <f t="shared" si="42"/>
        <v>19.47</v>
      </c>
      <c r="K1385" s="29"/>
      <c r="L1385" s="1"/>
      <c r="W1385" s="1"/>
      <c r="X1385" s="1"/>
      <c r="Y1385" s="1"/>
      <c r="Z1385" s="1"/>
      <c r="AA1385" s="1"/>
    </row>
    <row r="1386" spans="1:27" outlineLevel="4" x14ac:dyDescent="0.25">
      <c r="A1386" s="16"/>
      <c r="B1386" s="12"/>
      <c r="C1386" s="16"/>
      <c r="D1386" s="16"/>
      <c r="E1386" s="17"/>
      <c r="F1386" s="27"/>
      <c r="G1386" s="25"/>
      <c r="H1386" s="16"/>
      <c r="I1386" s="16"/>
      <c r="J1386" s="25"/>
      <c r="K1386" s="18"/>
      <c r="W1386" s="1"/>
      <c r="X1386" s="1"/>
      <c r="Y1386" s="1"/>
      <c r="Z1386" s="1"/>
      <c r="AA1386" s="1"/>
    </row>
    <row r="1387" spans="1:27" outlineLevel="1" x14ac:dyDescent="0.25">
      <c r="A1387" s="12" t="s">
        <v>10</v>
      </c>
      <c r="B1387" s="12" t="s">
        <v>183</v>
      </c>
      <c r="C1387" s="12"/>
      <c r="D1387" s="12"/>
      <c r="E1387" s="13" t="s">
        <v>193</v>
      </c>
      <c r="F1387" s="12"/>
      <c r="G1387" s="12"/>
      <c r="H1387" s="12"/>
      <c r="I1387" s="12"/>
      <c r="J1387" s="12" t="s">
        <v>37</v>
      </c>
      <c r="K1387" s="15"/>
      <c r="W1387" s="1"/>
      <c r="X1387" s="1"/>
      <c r="Y1387" s="1"/>
      <c r="Z1387" s="1"/>
      <c r="AA1387" s="1"/>
    </row>
    <row r="1388" spans="1:27" outlineLevel="2" x14ac:dyDescent="0.25">
      <c r="A1388" s="12" t="s">
        <v>72</v>
      </c>
      <c r="B1388" s="12" t="s">
        <v>194</v>
      </c>
      <c r="C1388" s="12"/>
      <c r="D1388" s="12"/>
      <c r="E1388" s="13" t="s">
        <v>192</v>
      </c>
      <c r="F1388" s="12"/>
      <c r="G1388" s="12"/>
      <c r="H1388" s="12"/>
      <c r="I1388" s="12"/>
      <c r="J1388" s="12"/>
      <c r="K1388" s="14"/>
      <c r="W1388" s="1"/>
      <c r="X1388" s="1"/>
      <c r="Y1388" s="1"/>
      <c r="Z1388" s="1"/>
      <c r="AA1388" s="1"/>
    </row>
    <row r="1389" spans="1:27" ht="36" outlineLevel="3" x14ac:dyDescent="0.25">
      <c r="A1389" s="12" t="s">
        <v>13</v>
      </c>
      <c r="B1389" s="12" t="s">
        <v>245</v>
      </c>
      <c r="C1389" s="12" t="s">
        <v>23</v>
      </c>
      <c r="D1389" s="12">
        <v>87894</v>
      </c>
      <c r="E1389" s="13" t="s">
        <v>246</v>
      </c>
      <c r="F1389" s="12"/>
      <c r="G1389" s="12"/>
      <c r="H1389" s="12"/>
      <c r="I1389" s="12"/>
      <c r="J1389" s="12" t="s">
        <v>88</v>
      </c>
      <c r="K1389" s="15">
        <f>SUM(J1391:J1398)</f>
        <v>176.34</v>
      </c>
      <c r="W1389" s="1"/>
      <c r="X1389" s="1"/>
      <c r="Y1389" s="1"/>
      <c r="Z1389" s="1"/>
      <c r="AA1389" s="1"/>
    </row>
    <row r="1390" spans="1:27" outlineLevel="4" x14ac:dyDescent="0.25">
      <c r="A1390" s="16"/>
      <c r="B1390" s="12"/>
      <c r="C1390" s="16"/>
      <c r="D1390" s="16"/>
      <c r="E1390" s="16" t="s">
        <v>231</v>
      </c>
      <c r="F1390" s="25" t="s">
        <v>224</v>
      </c>
      <c r="G1390" s="16" t="s">
        <v>232</v>
      </c>
      <c r="H1390" s="16"/>
      <c r="I1390" s="16"/>
      <c r="J1390" s="16" t="s">
        <v>227</v>
      </c>
      <c r="K1390" s="18"/>
      <c r="W1390" s="1"/>
      <c r="X1390" s="1"/>
      <c r="Y1390" s="1"/>
      <c r="Z1390" s="1"/>
      <c r="AA1390" s="1"/>
    </row>
    <row r="1391" spans="1:27" outlineLevel="4" x14ac:dyDescent="0.25">
      <c r="A1391" s="16"/>
      <c r="B1391" s="12"/>
      <c r="C1391" s="16"/>
      <c r="D1391" s="16"/>
      <c r="E1391" s="17" t="s">
        <v>540</v>
      </c>
      <c r="F1391" s="25">
        <v>17.309999999999999</v>
      </c>
      <c r="G1391" s="25">
        <v>3.1</v>
      </c>
      <c r="H1391" s="25"/>
      <c r="I1391" s="25"/>
      <c r="J1391" s="25">
        <f>ROUND(F1391*G1391,2)</f>
        <v>53.66</v>
      </c>
      <c r="K1391" s="18"/>
      <c r="L1391" s="1"/>
      <c r="W1391" s="1"/>
      <c r="X1391" s="1"/>
      <c r="Y1391" s="1"/>
      <c r="Z1391" s="1"/>
      <c r="AA1391" s="1"/>
    </row>
    <row r="1392" spans="1:27" outlineLevel="4" x14ac:dyDescent="0.25">
      <c r="A1392" s="16"/>
      <c r="B1392" s="12"/>
      <c r="C1392" s="16"/>
      <c r="D1392" s="16"/>
      <c r="E1392" s="17" t="s">
        <v>542</v>
      </c>
      <c r="F1392" s="25">
        <v>1.51</v>
      </c>
      <c r="G1392" s="25">
        <v>3.1</v>
      </c>
      <c r="H1392" s="25"/>
      <c r="I1392" s="25"/>
      <c r="J1392" s="25">
        <f>ROUND(F1392*G1392,2)</f>
        <v>4.68</v>
      </c>
      <c r="K1392" s="18"/>
      <c r="L1392" s="1"/>
      <c r="W1392" s="1"/>
      <c r="X1392" s="1"/>
      <c r="Y1392" s="1"/>
      <c r="Z1392" s="1"/>
      <c r="AA1392" s="1"/>
    </row>
    <row r="1393" spans="1:27" outlineLevel="4" x14ac:dyDescent="0.25">
      <c r="A1393" s="16"/>
      <c r="B1393" s="12"/>
      <c r="C1393" s="16"/>
      <c r="D1393" s="16"/>
      <c r="E1393" s="17" t="s">
        <v>541</v>
      </c>
      <c r="F1393" s="25">
        <v>10.81</v>
      </c>
      <c r="G1393" s="25">
        <v>2.9</v>
      </c>
      <c r="H1393" s="25"/>
      <c r="I1393" s="25"/>
      <c r="J1393" s="25">
        <f t="shared" ref="J1393:J1397" si="43">ROUND(F1393*G1393,2)</f>
        <v>31.35</v>
      </c>
      <c r="K1393" s="18"/>
      <c r="L1393" s="1"/>
      <c r="W1393" s="1"/>
      <c r="X1393" s="1"/>
      <c r="Y1393" s="1"/>
      <c r="Z1393" s="1"/>
      <c r="AA1393" s="1"/>
    </row>
    <row r="1394" spans="1:27" outlineLevel="4" x14ac:dyDescent="0.25">
      <c r="A1394" s="16"/>
      <c r="B1394" s="12"/>
      <c r="C1394" s="16"/>
      <c r="D1394" s="16"/>
      <c r="E1394" s="17" t="s">
        <v>543</v>
      </c>
      <c r="F1394" s="25">
        <v>1.51</v>
      </c>
      <c r="G1394" s="25">
        <v>2.9</v>
      </c>
      <c r="H1394" s="25"/>
      <c r="I1394" s="25"/>
      <c r="J1394" s="25">
        <f t="shared" si="43"/>
        <v>4.38</v>
      </c>
      <c r="K1394" s="29"/>
      <c r="L1394" s="1"/>
      <c r="W1394" s="1"/>
      <c r="X1394" s="1"/>
      <c r="Y1394" s="1"/>
      <c r="Z1394" s="1"/>
      <c r="AA1394" s="1"/>
    </row>
    <row r="1395" spans="1:27" outlineLevel="4" x14ac:dyDescent="0.25">
      <c r="A1395" s="16"/>
      <c r="B1395" s="12"/>
      <c r="C1395" s="16"/>
      <c r="D1395" s="16"/>
      <c r="E1395" s="17" t="s">
        <v>544</v>
      </c>
      <c r="F1395" s="25">
        <v>17.309999999999999</v>
      </c>
      <c r="G1395" s="25">
        <v>2.5</v>
      </c>
      <c r="H1395" s="25"/>
      <c r="I1395" s="25"/>
      <c r="J1395" s="25">
        <f t="shared" si="43"/>
        <v>43.28</v>
      </c>
      <c r="K1395" s="18"/>
      <c r="L1395" s="1"/>
      <c r="W1395" s="1"/>
      <c r="X1395" s="1"/>
      <c r="Y1395" s="1"/>
      <c r="Z1395" s="1"/>
      <c r="AA1395" s="1"/>
    </row>
    <row r="1396" spans="1:27" outlineLevel="4" x14ac:dyDescent="0.25">
      <c r="A1396" s="16"/>
      <c r="B1396" s="12"/>
      <c r="C1396" s="16"/>
      <c r="D1396" s="16"/>
      <c r="E1396" s="17" t="s">
        <v>545</v>
      </c>
      <c r="F1396" s="25">
        <v>2.82</v>
      </c>
      <c r="G1396" s="25">
        <v>3.15</v>
      </c>
      <c r="H1396" s="25"/>
      <c r="I1396" s="25"/>
      <c r="J1396" s="25">
        <f t="shared" si="43"/>
        <v>8.8800000000000008</v>
      </c>
      <c r="K1396" s="18"/>
      <c r="L1396" s="1"/>
      <c r="W1396" s="1"/>
      <c r="X1396" s="1"/>
      <c r="Y1396" s="1"/>
      <c r="Z1396" s="1"/>
      <c r="AA1396" s="1"/>
    </row>
    <row r="1397" spans="1:27" outlineLevel="4" x14ac:dyDescent="0.25">
      <c r="A1397" s="16"/>
      <c r="B1397" s="12"/>
      <c r="C1397" s="16"/>
      <c r="D1397" s="16"/>
      <c r="E1397" s="17" t="s">
        <v>545</v>
      </c>
      <c r="F1397" s="25">
        <v>4.8</v>
      </c>
      <c r="G1397" s="25">
        <v>3.15</v>
      </c>
      <c r="H1397" s="25"/>
      <c r="I1397" s="25"/>
      <c r="J1397" s="25">
        <f t="shared" si="43"/>
        <v>15.12</v>
      </c>
      <c r="K1397" s="18"/>
      <c r="L1397" s="1"/>
      <c r="W1397" s="1"/>
      <c r="X1397" s="1"/>
      <c r="Y1397" s="1"/>
      <c r="Z1397" s="1"/>
      <c r="AA1397" s="1"/>
    </row>
    <row r="1398" spans="1:27" outlineLevel="4" x14ac:dyDescent="0.25">
      <c r="A1398" s="16"/>
      <c r="B1398" s="12"/>
      <c r="C1398" s="16"/>
      <c r="D1398" s="16"/>
      <c r="E1398" s="17" t="s">
        <v>545</v>
      </c>
      <c r="F1398" s="25">
        <v>4.76</v>
      </c>
      <c r="G1398" s="25">
        <v>3.15</v>
      </c>
      <c r="H1398" s="25"/>
      <c r="I1398" s="25"/>
      <c r="J1398" s="25">
        <f>ROUND(F1398*G1398,2)</f>
        <v>14.99</v>
      </c>
      <c r="K1398" s="18"/>
      <c r="W1398" s="1"/>
      <c r="X1398" s="1"/>
      <c r="Y1398" s="1"/>
      <c r="Z1398" s="1"/>
      <c r="AA1398" s="1"/>
    </row>
    <row r="1399" spans="1:27" outlineLevel="4" x14ac:dyDescent="0.25">
      <c r="A1399" s="16"/>
      <c r="B1399" s="12"/>
      <c r="C1399" s="16"/>
      <c r="D1399" s="16"/>
      <c r="E1399" s="17"/>
      <c r="F1399" s="27"/>
      <c r="G1399" s="25"/>
      <c r="H1399" s="16"/>
      <c r="I1399" s="16"/>
      <c r="J1399" s="25"/>
      <c r="K1399" s="18"/>
      <c r="W1399" s="1"/>
      <c r="X1399" s="1"/>
      <c r="Y1399" s="1"/>
      <c r="Z1399" s="1"/>
      <c r="AA1399" s="1"/>
    </row>
    <row r="1400" spans="1:27" ht="36" outlineLevel="3" x14ac:dyDescent="0.25">
      <c r="A1400" s="12" t="s">
        <v>13</v>
      </c>
      <c r="B1400" s="12" t="s">
        <v>247</v>
      </c>
      <c r="C1400" s="12" t="s">
        <v>23</v>
      </c>
      <c r="D1400" s="12">
        <v>87905</v>
      </c>
      <c r="E1400" s="13" t="s">
        <v>248</v>
      </c>
      <c r="F1400" s="12"/>
      <c r="G1400" s="12"/>
      <c r="H1400" s="12"/>
      <c r="I1400" s="12"/>
      <c r="J1400" s="12" t="s">
        <v>88</v>
      </c>
      <c r="K1400" s="15">
        <f>SUM(J1402:J1402)</f>
        <v>25.92</v>
      </c>
      <c r="W1400" s="1"/>
      <c r="X1400" s="1"/>
      <c r="Y1400" s="1"/>
      <c r="Z1400" s="1"/>
      <c r="AA1400" s="1"/>
    </row>
    <row r="1401" spans="1:27" outlineLevel="4" x14ac:dyDescent="0.25">
      <c r="A1401" s="16"/>
      <c r="B1401" s="12"/>
      <c r="C1401" s="16"/>
      <c r="D1401" s="16"/>
      <c r="E1401" s="16" t="s">
        <v>231</v>
      </c>
      <c r="F1401" s="25" t="s">
        <v>224</v>
      </c>
      <c r="G1401" s="16" t="s">
        <v>232</v>
      </c>
      <c r="H1401" s="16" t="s">
        <v>233</v>
      </c>
      <c r="I1401" s="16"/>
      <c r="J1401" s="16" t="s">
        <v>227</v>
      </c>
      <c r="K1401" s="18"/>
      <c r="W1401" s="1"/>
      <c r="X1401" s="1"/>
      <c r="Y1401" s="1"/>
      <c r="Z1401" s="1"/>
      <c r="AA1401" s="1"/>
    </row>
    <row r="1402" spans="1:27" outlineLevel="4" x14ac:dyDescent="0.25">
      <c r="A1402" s="16"/>
      <c r="B1402" s="12"/>
      <c r="C1402" s="16"/>
      <c r="D1402" s="16"/>
      <c r="E1402" s="17" t="s">
        <v>539</v>
      </c>
      <c r="F1402" s="25">
        <v>10.81</v>
      </c>
      <c r="G1402" s="25">
        <v>3.1</v>
      </c>
      <c r="H1402" s="25">
        <f>0.9*2.1+0.95*0.6+0.8*2.1+2.3*1.5</f>
        <v>7.59</v>
      </c>
      <c r="I1402" s="25"/>
      <c r="J1402" s="25">
        <f>ROUND(F1402*G1402-H1402,2)</f>
        <v>25.92</v>
      </c>
      <c r="K1402" s="18"/>
      <c r="L1402" s="1"/>
      <c r="W1402" s="1"/>
      <c r="X1402" s="1"/>
      <c r="Y1402" s="1"/>
      <c r="Z1402" s="1"/>
      <c r="AA1402" s="1"/>
    </row>
    <row r="1403" spans="1:27" outlineLevel="4" x14ac:dyDescent="0.25">
      <c r="A1403" s="16"/>
      <c r="B1403" s="12"/>
      <c r="C1403" s="16"/>
      <c r="D1403" s="16"/>
      <c r="E1403" s="17"/>
      <c r="F1403" s="27"/>
      <c r="G1403" s="25"/>
      <c r="H1403" s="16"/>
      <c r="I1403" s="16"/>
      <c r="J1403" s="25"/>
      <c r="K1403" s="18"/>
      <c r="W1403" s="1"/>
      <c r="X1403" s="1"/>
      <c r="Y1403" s="1"/>
      <c r="Z1403" s="1"/>
      <c r="AA1403" s="1"/>
    </row>
    <row r="1404" spans="1:27" ht="36" outlineLevel="3" x14ac:dyDescent="0.25">
      <c r="A1404" s="12" t="s">
        <v>13</v>
      </c>
      <c r="B1404" s="12" t="s">
        <v>250</v>
      </c>
      <c r="C1404" s="12" t="s">
        <v>23</v>
      </c>
      <c r="D1404" s="12">
        <v>87794</v>
      </c>
      <c r="E1404" s="13" t="s">
        <v>249</v>
      </c>
      <c r="F1404" s="12"/>
      <c r="G1404" s="12"/>
      <c r="H1404" s="12"/>
      <c r="I1404" s="12"/>
      <c r="J1404" s="12" t="s">
        <v>88</v>
      </c>
      <c r="K1404" s="15">
        <f>SUM(J1406:J1413)</f>
        <v>176.34</v>
      </c>
      <c r="W1404" s="1"/>
      <c r="X1404" s="1"/>
      <c r="Y1404" s="1"/>
      <c r="Z1404" s="1"/>
      <c r="AA1404" s="1"/>
    </row>
    <row r="1405" spans="1:27" outlineLevel="4" x14ac:dyDescent="0.25">
      <c r="A1405" s="16"/>
      <c r="B1405" s="12"/>
      <c r="C1405" s="16"/>
      <c r="D1405" s="16"/>
      <c r="E1405" s="16" t="s">
        <v>231</v>
      </c>
      <c r="F1405" s="25" t="s">
        <v>224</v>
      </c>
      <c r="G1405" s="16" t="s">
        <v>232</v>
      </c>
      <c r="H1405" s="16"/>
      <c r="I1405" s="16"/>
      <c r="J1405" s="16" t="s">
        <v>227</v>
      </c>
      <c r="K1405" s="18"/>
      <c r="W1405" s="1"/>
      <c r="X1405" s="1"/>
      <c r="Y1405" s="1"/>
      <c r="Z1405" s="1"/>
      <c r="AA1405" s="1"/>
    </row>
    <row r="1406" spans="1:27" outlineLevel="4" x14ac:dyDescent="0.25">
      <c r="A1406" s="16"/>
      <c r="B1406" s="12"/>
      <c r="C1406" s="16"/>
      <c r="D1406" s="16"/>
      <c r="E1406" s="17" t="s">
        <v>540</v>
      </c>
      <c r="F1406" s="25">
        <v>17.309999999999999</v>
      </c>
      <c r="G1406" s="25">
        <v>3.1</v>
      </c>
      <c r="H1406" s="25"/>
      <c r="I1406" s="25"/>
      <c r="J1406" s="25">
        <f>ROUND(F1406*G1406,2)</f>
        <v>53.66</v>
      </c>
      <c r="K1406" s="18"/>
      <c r="L1406" s="1"/>
      <c r="W1406" s="1"/>
      <c r="X1406" s="1"/>
      <c r="Y1406" s="1"/>
      <c r="Z1406" s="1"/>
      <c r="AA1406" s="1"/>
    </row>
    <row r="1407" spans="1:27" outlineLevel="4" x14ac:dyDescent="0.25">
      <c r="A1407" s="16"/>
      <c r="B1407" s="12"/>
      <c r="C1407" s="16"/>
      <c r="D1407" s="16"/>
      <c r="E1407" s="17" t="s">
        <v>542</v>
      </c>
      <c r="F1407" s="25">
        <v>1.51</v>
      </c>
      <c r="G1407" s="25">
        <v>3.1</v>
      </c>
      <c r="H1407" s="25"/>
      <c r="I1407" s="25"/>
      <c r="J1407" s="25">
        <f>ROUND(F1407*G1407,2)</f>
        <v>4.68</v>
      </c>
      <c r="K1407" s="18"/>
      <c r="L1407" s="1"/>
      <c r="W1407" s="1"/>
      <c r="X1407" s="1"/>
      <c r="Y1407" s="1"/>
      <c r="Z1407" s="1"/>
      <c r="AA1407" s="1"/>
    </row>
    <row r="1408" spans="1:27" outlineLevel="4" x14ac:dyDescent="0.25">
      <c r="A1408" s="16"/>
      <c r="B1408" s="12"/>
      <c r="C1408" s="16"/>
      <c r="D1408" s="16"/>
      <c r="E1408" s="17" t="s">
        <v>541</v>
      </c>
      <c r="F1408" s="25">
        <v>10.81</v>
      </c>
      <c r="G1408" s="25">
        <v>2.9</v>
      </c>
      <c r="H1408" s="25"/>
      <c r="I1408" s="25"/>
      <c r="J1408" s="25">
        <f t="shared" ref="J1408:J1412" si="44">ROUND(F1408*G1408,2)</f>
        <v>31.35</v>
      </c>
      <c r="K1408" s="18"/>
      <c r="L1408" s="1"/>
      <c r="W1408" s="1"/>
      <c r="X1408" s="1"/>
      <c r="Y1408" s="1"/>
      <c r="Z1408" s="1"/>
      <c r="AA1408" s="1"/>
    </row>
    <row r="1409" spans="1:27" outlineLevel="4" x14ac:dyDescent="0.25">
      <c r="A1409" s="16"/>
      <c r="B1409" s="12"/>
      <c r="C1409" s="16"/>
      <c r="D1409" s="16"/>
      <c r="E1409" s="17" t="s">
        <v>543</v>
      </c>
      <c r="F1409" s="25">
        <v>1.51</v>
      </c>
      <c r="G1409" s="25">
        <v>2.9</v>
      </c>
      <c r="H1409" s="25"/>
      <c r="I1409" s="25"/>
      <c r="J1409" s="25">
        <f t="shared" si="44"/>
        <v>4.38</v>
      </c>
      <c r="K1409" s="29"/>
      <c r="L1409" s="1"/>
      <c r="W1409" s="1"/>
      <c r="X1409" s="1"/>
      <c r="Y1409" s="1"/>
      <c r="Z1409" s="1"/>
      <c r="AA1409" s="1"/>
    </row>
    <row r="1410" spans="1:27" outlineLevel="4" x14ac:dyDescent="0.25">
      <c r="A1410" s="16"/>
      <c r="B1410" s="12"/>
      <c r="C1410" s="16"/>
      <c r="D1410" s="16"/>
      <c r="E1410" s="17" t="s">
        <v>544</v>
      </c>
      <c r="F1410" s="25">
        <v>17.309999999999999</v>
      </c>
      <c r="G1410" s="25">
        <v>2.5</v>
      </c>
      <c r="H1410" s="25"/>
      <c r="I1410" s="25"/>
      <c r="J1410" s="25">
        <f t="shared" si="44"/>
        <v>43.28</v>
      </c>
      <c r="K1410" s="18"/>
      <c r="L1410" s="1"/>
      <c r="W1410" s="1"/>
      <c r="X1410" s="1"/>
      <c r="Y1410" s="1"/>
      <c r="Z1410" s="1"/>
      <c r="AA1410" s="1"/>
    </row>
    <row r="1411" spans="1:27" outlineLevel="4" x14ac:dyDescent="0.25">
      <c r="A1411" s="16"/>
      <c r="B1411" s="12"/>
      <c r="C1411" s="16"/>
      <c r="D1411" s="16"/>
      <c r="E1411" s="17" t="s">
        <v>545</v>
      </c>
      <c r="F1411" s="25">
        <v>2.82</v>
      </c>
      <c r="G1411" s="25">
        <v>3.15</v>
      </c>
      <c r="H1411" s="25"/>
      <c r="I1411" s="25"/>
      <c r="J1411" s="25">
        <f t="shared" si="44"/>
        <v>8.8800000000000008</v>
      </c>
      <c r="K1411" s="18"/>
      <c r="L1411" s="1"/>
      <c r="W1411" s="1"/>
      <c r="X1411" s="1"/>
      <c r="Y1411" s="1"/>
      <c r="Z1411" s="1"/>
      <c r="AA1411" s="1"/>
    </row>
    <row r="1412" spans="1:27" outlineLevel="4" x14ac:dyDescent="0.25">
      <c r="A1412" s="16"/>
      <c r="B1412" s="12"/>
      <c r="C1412" s="16"/>
      <c r="D1412" s="16"/>
      <c r="E1412" s="17" t="s">
        <v>545</v>
      </c>
      <c r="F1412" s="25">
        <v>4.8</v>
      </c>
      <c r="G1412" s="25">
        <v>3.15</v>
      </c>
      <c r="H1412" s="25"/>
      <c r="I1412" s="25"/>
      <c r="J1412" s="25">
        <f t="shared" si="44"/>
        <v>15.12</v>
      </c>
      <c r="K1412" s="18"/>
      <c r="L1412" s="1"/>
      <c r="W1412" s="1"/>
      <c r="X1412" s="1"/>
      <c r="Y1412" s="1"/>
      <c r="Z1412" s="1"/>
      <c r="AA1412" s="1"/>
    </row>
    <row r="1413" spans="1:27" outlineLevel="4" x14ac:dyDescent="0.25">
      <c r="A1413" s="16"/>
      <c r="B1413" s="12"/>
      <c r="C1413" s="16"/>
      <c r="D1413" s="16"/>
      <c r="E1413" s="17" t="s">
        <v>545</v>
      </c>
      <c r="F1413" s="25">
        <v>4.76</v>
      </c>
      <c r="G1413" s="25">
        <v>3.15</v>
      </c>
      <c r="H1413" s="25"/>
      <c r="I1413" s="25"/>
      <c r="J1413" s="25">
        <f>ROUND(F1413*G1413,2)</f>
        <v>14.99</v>
      </c>
      <c r="K1413" s="18"/>
      <c r="W1413" s="1"/>
      <c r="X1413" s="1"/>
      <c r="Y1413" s="1"/>
      <c r="Z1413" s="1"/>
      <c r="AA1413" s="1"/>
    </row>
    <row r="1414" spans="1:27" outlineLevel="4" x14ac:dyDescent="0.25">
      <c r="A1414" s="16"/>
      <c r="B1414" s="12"/>
      <c r="C1414" s="16"/>
      <c r="D1414" s="16"/>
      <c r="E1414" s="17"/>
      <c r="F1414" s="27"/>
      <c r="G1414" s="25"/>
      <c r="H1414" s="16"/>
      <c r="I1414" s="16"/>
      <c r="J1414" s="25"/>
      <c r="K1414" s="18"/>
      <c r="W1414" s="1"/>
      <c r="X1414" s="1"/>
      <c r="Y1414" s="1"/>
      <c r="Z1414" s="1"/>
      <c r="AA1414" s="1"/>
    </row>
    <row r="1415" spans="1:27" ht="36" outlineLevel="3" x14ac:dyDescent="0.25">
      <c r="A1415" s="12" t="s">
        <v>13</v>
      </c>
      <c r="B1415" s="12" t="s">
        <v>251</v>
      </c>
      <c r="C1415" s="12" t="s">
        <v>23</v>
      </c>
      <c r="D1415" s="12">
        <v>87777</v>
      </c>
      <c r="E1415" s="13" t="s">
        <v>252</v>
      </c>
      <c r="F1415" s="12"/>
      <c r="G1415" s="12"/>
      <c r="H1415" s="12"/>
      <c r="I1415" s="12"/>
      <c r="J1415" s="12" t="s">
        <v>88</v>
      </c>
      <c r="K1415" s="15">
        <f>SUM(J1417)</f>
        <v>25.92</v>
      </c>
      <c r="W1415" s="1"/>
      <c r="X1415" s="1"/>
      <c r="Y1415" s="1"/>
      <c r="Z1415" s="1"/>
      <c r="AA1415" s="1"/>
    </row>
    <row r="1416" spans="1:27" outlineLevel="4" x14ac:dyDescent="0.25">
      <c r="A1416" s="16"/>
      <c r="B1416" s="12"/>
      <c r="C1416" s="16"/>
      <c r="D1416" s="16"/>
      <c r="E1416" s="16" t="s">
        <v>231</v>
      </c>
      <c r="F1416" s="25" t="s">
        <v>224</v>
      </c>
      <c r="G1416" s="16" t="s">
        <v>232</v>
      </c>
      <c r="H1416" s="16" t="s">
        <v>233</v>
      </c>
      <c r="I1416" s="16"/>
      <c r="J1416" s="16" t="s">
        <v>227</v>
      </c>
      <c r="K1416" s="18"/>
      <c r="W1416" s="1"/>
      <c r="X1416" s="1"/>
      <c r="Y1416" s="1"/>
      <c r="Z1416" s="1"/>
      <c r="AA1416" s="1"/>
    </row>
    <row r="1417" spans="1:27" outlineLevel="4" x14ac:dyDescent="0.25">
      <c r="A1417" s="16"/>
      <c r="B1417" s="12"/>
      <c r="C1417" s="16"/>
      <c r="D1417" s="16"/>
      <c r="E1417" s="17" t="s">
        <v>539</v>
      </c>
      <c r="F1417" s="25">
        <v>10.81</v>
      </c>
      <c r="G1417" s="25">
        <v>3.1</v>
      </c>
      <c r="H1417" s="25">
        <f>0.9*2.1+0.95*0.6+0.8*2.1+2.3*1.5</f>
        <v>7.59</v>
      </c>
      <c r="I1417" s="25"/>
      <c r="J1417" s="25">
        <f>ROUND(F1417*G1417-H1417,2)</f>
        <v>25.92</v>
      </c>
      <c r="K1417" s="18"/>
      <c r="L1417" s="1"/>
      <c r="W1417" s="1"/>
      <c r="X1417" s="1"/>
      <c r="Y1417" s="1"/>
      <c r="Z1417" s="1"/>
      <c r="AA1417" s="1"/>
    </row>
    <row r="1418" spans="1:27" outlineLevel="4" x14ac:dyDescent="0.25">
      <c r="A1418" s="16"/>
      <c r="B1418" s="12"/>
      <c r="C1418" s="16"/>
      <c r="D1418" s="16"/>
      <c r="E1418" s="17"/>
      <c r="F1418" s="27"/>
      <c r="G1418" s="25"/>
      <c r="H1418" s="16"/>
      <c r="I1418" s="16"/>
      <c r="J1418" s="25"/>
      <c r="K1418" s="18"/>
      <c r="W1418" s="1"/>
      <c r="X1418" s="1"/>
      <c r="Y1418" s="1"/>
      <c r="Z1418" s="1"/>
      <c r="AA1418" s="1"/>
    </row>
    <row r="1419" spans="1:27" outlineLevel="3" x14ac:dyDescent="0.25">
      <c r="A1419" s="12" t="s">
        <v>13</v>
      </c>
      <c r="B1419" s="12" t="s">
        <v>253</v>
      </c>
      <c r="C1419" s="12" t="s">
        <v>86</v>
      </c>
      <c r="D1419" s="12" t="s">
        <v>551</v>
      </c>
      <c r="E1419" s="13" t="s">
        <v>550</v>
      </c>
      <c r="F1419" s="12"/>
      <c r="G1419" s="12"/>
      <c r="H1419" s="12"/>
      <c r="I1419" s="12"/>
      <c r="J1419" s="12" t="s">
        <v>88</v>
      </c>
      <c r="K1419" s="15">
        <f>SUM(J1421:J1429)</f>
        <v>202.26</v>
      </c>
      <c r="W1419" s="1"/>
      <c r="X1419" s="1"/>
      <c r="Y1419" s="1"/>
      <c r="Z1419" s="1"/>
      <c r="AA1419" s="1"/>
    </row>
    <row r="1420" spans="1:27" outlineLevel="4" x14ac:dyDescent="0.25">
      <c r="A1420" s="16"/>
      <c r="B1420" s="12"/>
      <c r="C1420" s="16"/>
      <c r="D1420" s="16"/>
      <c r="E1420" s="16" t="s">
        <v>231</v>
      </c>
      <c r="F1420" s="25" t="s">
        <v>224</v>
      </c>
      <c r="G1420" s="16" t="s">
        <v>232</v>
      </c>
      <c r="H1420" s="16" t="s">
        <v>233</v>
      </c>
      <c r="I1420" s="16"/>
      <c r="J1420" s="16" t="s">
        <v>227</v>
      </c>
      <c r="K1420" s="18"/>
      <c r="W1420" s="1"/>
      <c r="X1420" s="1"/>
      <c r="Y1420" s="1"/>
      <c r="Z1420" s="1"/>
      <c r="AA1420" s="1"/>
    </row>
    <row r="1421" spans="1:27" outlineLevel="4" x14ac:dyDescent="0.25">
      <c r="A1421" s="16"/>
      <c r="B1421" s="12"/>
      <c r="C1421" s="16"/>
      <c r="D1421" s="16"/>
      <c r="E1421" s="17" t="s">
        <v>540</v>
      </c>
      <c r="F1421" s="25">
        <v>17.309999999999999</v>
      </c>
      <c r="G1421" s="25">
        <v>3.1</v>
      </c>
      <c r="H1421" s="25"/>
      <c r="I1421" s="25"/>
      <c r="J1421" s="25">
        <f>ROUND(F1421*G1421,2)</f>
        <v>53.66</v>
      </c>
      <c r="K1421" s="18"/>
      <c r="L1421" s="1"/>
      <c r="W1421" s="1"/>
      <c r="X1421" s="1"/>
      <c r="Y1421" s="1"/>
      <c r="Z1421" s="1"/>
      <c r="AA1421" s="1"/>
    </row>
    <row r="1422" spans="1:27" outlineLevel="4" x14ac:dyDescent="0.25">
      <c r="A1422" s="16"/>
      <c r="B1422" s="12"/>
      <c r="C1422" s="16"/>
      <c r="D1422" s="16"/>
      <c r="E1422" s="17" t="s">
        <v>542</v>
      </c>
      <c r="F1422" s="25">
        <v>1.51</v>
      </c>
      <c r="G1422" s="25">
        <v>3.1</v>
      </c>
      <c r="H1422" s="25"/>
      <c r="I1422" s="25"/>
      <c r="J1422" s="25">
        <f>ROUND(F1422*G1422,2)</f>
        <v>4.68</v>
      </c>
      <c r="K1422" s="18"/>
      <c r="L1422" s="1"/>
      <c r="W1422" s="1"/>
      <c r="X1422" s="1"/>
      <c r="Y1422" s="1"/>
      <c r="Z1422" s="1"/>
      <c r="AA1422" s="1"/>
    </row>
    <row r="1423" spans="1:27" outlineLevel="4" x14ac:dyDescent="0.25">
      <c r="A1423" s="16"/>
      <c r="B1423" s="12"/>
      <c r="C1423" s="16"/>
      <c r="D1423" s="16"/>
      <c r="E1423" s="17" t="s">
        <v>541</v>
      </c>
      <c r="F1423" s="25">
        <v>10.81</v>
      </c>
      <c r="G1423" s="25">
        <v>2.9</v>
      </c>
      <c r="H1423" s="25"/>
      <c r="I1423" s="25"/>
      <c r="J1423" s="25">
        <f t="shared" ref="J1423:J1427" si="45">ROUND(F1423*G1423,2)</f>
        <v>31.35</v>
      </c>
      <c r="K1423" s="18"/>
      <c r="L1423" s="1"/>
      <c r="W1423" s="1"/>
      <c r="X1423" s="1"/>
      <c r="Y1423" s="1"/>
      <c r="Z1423" s="1"/>
      <c r="AA1423" s="1"/>
    </row>
    <row r="1424" spans="1:27" outlineLevel="4" x14ac:dyDescent="0.25">
      <c r="A1424" s="16"/>
      <c r="B1424" s="12"/>
      <c r="C1424" s="16"/>
      <c r="D1424" s="16"/>
      <c r="E1424" s="17" t="s">
        <v>543</v>
      </c>
      <c r="F1424" s="25">
        <v>1.51</v>
      </c>
      <c r="G1424" s="25">
        <v>2.9</v>
      </c>
      <c r="H1424" s="25"/>
      <c r="I1424" s="25"/>
      <c r="J1424" s="25">
        <f t="shared" si="45"/>
        <v>4.38</v>
      </c>
      <c r="K1424" s="29"/>
      <c r="L1424" s="1"/>
      <c r="W1424" s="1"/>
      <c r="X1424" s="1"/>
      <c r="Y1424" s="1"/>
      <c r="Z1424" s="1"/>
      <c r="AA1424" s="1"/>
    </row>
    <row r="1425" spans="1:27" outlineLevel="4" x14ac:dyDescent="0.25">
      <c r="A1425" s="16"/>
      <c r="B1425" s="12"/>
      <c r="C1425" s="16"/>
      <c r="D1425" s="16"/>
      <c r="E1425" s="17" t="s">
        <v>544</v>
      </c>
      <c r="F1425" s="25">
        <v>17.309999999999999</v>
      </c>
      <c r="G1425" s="25">
        <v>2.5</v>
      </c>
      <c r="H1425" s="25"/>
      <c r="I1425" s="25"/>
      <c r="J1425" s="25">
        <f t="shared" si="45"/>
        <v>43.28</v>
      </c>
      <c r="K1425" s="18"/>
      <c r="L1425" s="1"/>
      <c r="W1425" s="1"/>
      <c r="X1425" s="1"/>
      <c r="Y1425" s="1"/>
      <c r="Z1425" s="1"/>
      <c r="AA1425" s="1"/>
    </row>
    <row r="1426" spans="1:27" outlineLevel="4" x14ac:dyDescent="0.25">
      <c r="A1426" s="16"/>
      <c r="B1426" s="12"/>
      <c r="C1426" s="16"/>
      <c r="D1426" s="16"/>
      <c r="E1426" s="17" t="s">
        <v>545</v>
      </c>
      <c r="F1426" s="25">
        <v>2.82</v>
      </c>
      <c r="G1426" s="25">
        <v>3.15</v>
      </c>
      <c r="H1426" s="25"/>
      <c r="I1426" s="25"/>
      <c r="J1426" s="25">
        <f t="shared" si="45"/>
        <v>8.8800000000000008</v>
      </c>
      <c r="K1426" s="18"/>
      <c r="L1426" s="1"/>
      <c r="W1426" s="1"/>
      <c r="X1426" s="1"/>
      <c r="Y1426" s="1"/>
      <c r="Z1426" s="1"/>
      <c r="AA1426" s="1"/>
    </row>
    <row r="1427" spans="1:27" outlineLevel="4" x14ac:dyDescent="0.25">
      <c r="A1427" s="16"/>
      <c r="B1427" s="12"/>
      <c r="C1427" s="16"/>
      <c r="D1427" s="16"/>
      <c r="E1427" s="17" t="s">
        <v>545</v>
      </c>
      <c r="F1427" s="25">
        <v>4.8</v>
      </c>
      <c r="G1427" s="25">
        <v>3.15</v>
      </c>
      <c r="H1427" s="25"/>
      <c r="I1427" s="25"/>
      <c r="J1427" s="25">
        <f t="shared" si="45"/>
        <v>15.12</v>
      </c>
      <c r="K1427" s="18"/>
      <c r="L1427" s="1"/>
      <c r="W1427" s="1"/>
      <c r="X1427" s="1"/>
      <c r="Y1427" s="1"/>
      <c r="Z1427" s="1"/>
      <c r="AA1427" s="1"/>
    </row>
    <row r="1428" spans="1:27" outlineLevel="4" x14ac:dyDescent="0.25">
      <c r="A1428" s="16"/>
      <c r="B1428" s="12"/>
      <c r="C1428" s="16"/>
      <c r="D1428" s="16"/>
      <c r="E1428" s="17" t="s">
        <v>545</v>
      </c>
      <c r="F1428" s="25">
        <v>4.76</v>
      </c>
      <c r="G1428" s="25">
        <v>3.15</v>
      </c>
      <c r="H1428" s="25"/>
      <c r="I1428" s="25"/>
      <c r="J1428" s="25">
        <f>ROUND(F1428*G1428,2)</f>
        <v>14.99</v>
      </c>
      <c r="K1428" s="18"/>
      <c r="W1428" s="1"/>
      <c r="X1428" s="1"/>
      <c r="Y1428" s="1"/>
      <c r="Z1428" s="1"/>
      <c r="AA1428" s="1"/>
    </row>
    <row r="1429" spans="1:27" outlineLevel="4" x14ac:dyDescent="0.25">
      <c r="A1429" s="16"/>
      <c r="B1429" s="12"/>
      <c r="C1429" s="16"/>
      <c r="D1429" s="16"/>
      <c r="E1429" s="17" t="s">
        <v>539</v>
      </c>
      <c r="F1429" s="25">
        <v>10.81</v>
      </c>
      <c r="G1429" s="25">
        <v>3.1</v>
      </c>
      <c r="H1429" s="25">
        <f>0.9*2.1+0.95*0.6+0.8*2.1+2.3*1.5</f>
        <v>7.59</v>
      </c>
      <c r="I1429" s="25"/>
      <c r="J1429" s="25">
        <f>ROUND(F1429*G1429-H1429,2)</f>
        <v>25.92</v>
      </c>
      <c r="K1429" s="18"/>
      <c r="L1429" s="1"/>
      <c r="W1429" s="1"/>
      <c r="X1429" s="1"/>
      <c r="Y1429" s="1"/>
      <c r="Z1429" s="1"/>
      <c r="AA1429" s="1"/>
    </row>
    <row r="1430" spans="1:27" outlineLevel="4" x14ac:dyDescent="0.25">
      <c r="A1430" s="16"/>
      <c r="B1430" s="12"/>
      <c r="C1430" s="16"/>
      <c r="D1430" s="16"/>
      <c r="E1430" s="17"/>
      <c r="F1430" s="27"/>
      <c r="G1430" s="25"/>
      <c r="H1430" s="16"/>
      <c r="I1430" s="16"/>
      <c r="J1430" s="25"/>
      <c r="K1430" s="18"/>
      <c r="W1430" s="1"/>
      <c r="X1430" s="1"/>
      <c r="Y1430" s="1"/>
      <c r="Z1430" s="1"/>
      <c r="AA1430" s="1"/>
    </row>
    <row r="1431" spans="1:27" x14ac:dyDescent="0.25">
      <c r="A1431" s="12" t="s">
        <v>8</v>
      </c>
      <c r="B1431" s="12">
        <v>10</v>
      </c>
      <c r="C1431" s="12"/>
      <c r="D1431" s="12"/>
      <c r="E1431" s="13" t="s">
        <v>574</v>
      </c>
      <c r="F1431" s="12"/>
      <c r="G1431" s="12"/>
      <c r="H1431" s="12"/>
      <c r="I1431" s="12"/>
      <c r="J1431" s="12"/>
      <c r="K1431" s="14"/>
      <c r="W1431" s="1"/>
      <c r="X1431" s="1"/>
      <c r="Y1431" s="1"/>
      <c r="Z1431" s="1"/>
      <c r="AA1431" s="1"/>
    </row>
    <row r="1432" spans="1:27" outlineLevel="1" x14ac:dyDescent="0.25">
      <c r="A1432" s="12" t="s">
        <v>10</v>
      </c>
      <c r="B1432" s="12" t="s">
        <v>189</v>
      </c>
      <c r="C1432" s="12"/>
      <c r="D1432" s="12"/>
      <c r="E1432" s="13" t="s">
        <v>575</v>
      </c>
      <c r="F1432" s="12"/>
      <c r="G1432" s="12"/>
      <c r="H1432" s="12"/>
      <c r="I1432" s="12"/>
      <c r="J1432" s="12" t="s">
        <v>37</v>
      </c>
      <c r="K1432" s="15"/>
      <c r="W1432" s="1"/>
      <c r="X1432" s="1"/>
      <c r="Y1432" s="1"/>
      <c r="Z1432" s="1"/>
      <c r="AA1432" s="1"/>
    </row>
    <row r="1433" spans="1:27" ht="24" outlineLevel="3" x14ac:dyDescent="0.25">
      <c r="A1433" s="12" t="s">
        <v>13</v>
      </c>
      <c r="B1433" s="12" t="s">
        <v>576</v>
      </c>
      <c r="C1433" s="12" t="s">
        <v>23</v>
      </c>
      <c r="D1433" s="12">
        <v>87886</v>
      </c>
      <c r="E1433" s="13" t="s">
        <v>577</v>
      </c>
      <c r="F1433" s="12"/>
      <c r="G1433" s="12"/>
      <c r="H1433" s="12"/>
      <c r="I1433" s="12"/>
      <c r="J1433" s="12" t="s">
        <v>88</v>
      </c>
      <c r="K1433" s="15">
        <f>SUM(J1435:J1436)</f>
        <v>12.64</v>
      </c>
      <c r="W1433" s="1"/>
      <c r="X1433" s="1"/>
      <c r="Y1433" s="1"/>
      <c r="Z1433" s="1"/>
      <c r="AA1433" s="1"/>
    </row>
    <row r="1434" spans="1:27" outlineLevel="4" x14ac:dyDescent="0.25">
      <c r="A1434" s="16"/>
      <c r="B1434" s="12"/>
      <c r="C1434" s="16"/>
      <c r="D1434" s="16"/>
      <c r="E1434" s="17"/>
      <c r="F1434" s="25" t="s">
        <v>85</v>
      </c>
      <c r="G1434" s="16"/>
      <c r="H1434" s="16"/>
      <c r="I1434" s="16"/>
      <c r="J1434" s="16" t="s">
        <v>227</v>
      </c>
      <c r="K1434" s="18"/>
      <c r="W1434" s="1"/>
      <c r="X1434" s="1"/>
      <c r="Y1434" s="1"/>
      <c r="Z1434" s="1"/>
      <c r="AA1434" s="1"/>
    </row>
    <row r="1435" spans="1:27" outlineLevel="4" x14ac:dyDescent="0.25">
      <c r="A1435" s="16"/>
      <c r="B1435" s="12"/>
      <c r="C1435" s="16"/>
      <c r="D1435" s="16"/>
      <c r="E1435" s="17" t="s">
        <v>548</v>
      </c>
      <c r="F1435" s="25">
        <v>6.44</v>
      </c>
      <c r="G1435" s="25"/>
      <c r="H1435" s="16"/>
      <c r="I1435" s="16"/>
      <c r="J1435" s="25">
        <f>F1435</f>
        <v>6.44</v>
      </c>
      <c r="K1435" s="18"/>
      <c r="W1435" s="1"/>
      <c r="X1435" s="1"/>
      <c r="Y1435" s="1"/>
      <c r="Z1435" s="1"/>
      <c r="AA1435" s="1"/>
    </row>
    <row r="1436" spans="1:27" outlineLevel="4" x14ac:dyDescent="0.25">
      <c r="A1436" s="16"/>
      <c r="B1436" s="12"/>
      <c r="C1436" s="16"/>
      <c r="D1436" s="16"/>
      <c r="E1436" s="17" t="s">
        <v>549</v>
      </c>
      <c r="F1436" s="25">
        <v>6.2</v>
      </c>
      <c r="G1436" s="16"/>
      <c r="H1436" s="16"/>
      <c r="I1436" s="16"/>
      <c r="J1436" s="25">
        <f>F1436</f>
        <v>6.2</v>
      </c>
      <c r="K1436" s="18"/>
      <c r="W1436" s="1"/>
      <c r="X1436" s="1"/>
      <c r="Y1436" s="1"/>
      <c r="Z1436" s="1"/>
      <c r="AA1436" s="1"/>
    </row>
    <row r="1437" spans="1:27" outlineLevel="2" x14ac:dyDescent="0.25">
      <c r="A1437" s="12"/>
      <c r="B1437" s="12"/>
      <c r="C1437" s="12"/>
      <c r="D1437" s="12"/>
      <c r="E1437" s="13"/>
      <c r="F1437" s="12"/>
      <c r="G1437" s="12"/>
      <c r="H1437" s="12"/>
      <c r="I1437" s="12"/>
      <c r="J1437" s="12"/>
      <c r="K1437" s="14"/>
      <c r="W1437" s="1"/>
      <c r="X1437" s="1"/>
      <c r="Y1437" s="1"/>
      <c r="Z1437" s="1"/>
      <c r="AA1437" s="1"/>
    </row>
    <row r="1438" spans="1:27" outlineLevel="3" x14ac:dyDescent="0.25">
      <c r="A1438" s="12" t="s">
        <v>13</v>
      </c>
      <c r="B1438" s="12" t="s">
        <v>581</v>
      </c>
      <c r="C1438" s="12" t="s">
        <v>32</v>
      </c>
      <c r="D1438" s="12">
        <v>11001008</v>
      </c>
      <c r="E1438" s="13" t="s">
        <v>578</v>
      </c>
      <c r="F1438" s="12"/>
      <c r="G1438" s="12"/>
      <c r="H1438" s="12"/>
      <c r="I1438" s="12"/>
      <c r="J1438" s="12" t="s">
        <v>88</v>
      </c>
      <c r="K1438" s="15">
        <f>SUM(J1440:J1441)</f>
        <v>12.64</v>
      </c>
      <c r="W1438" s="1"/>
      <c r="X1438" s="1"/>
      <c r="Y1438" s="1"/>
      <c r="Z1438" s="1"/>
      <c r="AA1438" s="1"/>
    </row>
    <row r="1439" spans="1:27" outlineLevel="4" x14ac:dyDescent="0.25">
      <c r="A1439" s="16"/>
      <c r="B1439" s="12"/>
      <c r="C1439" s="16"/>
      <c r="D1439" s="16"/>
      <c r="E1439" s="17"/>
      <c r="F1439" s="25" t="s">
        <v>85</v>
      </c>
      <c r="G1439" s="16"/>
      <c r="H1439" s="16"/>
      <c r="I1439" s="16"/>
      <c r="J1439" s="16" t="s">
        <v>227</v>
      </c>
      <c r="K1439" s="18"/>
      <c r="W1439" s="1"/>
      <c r="X1439" s="1"/>
      <c r="Y1439" s="1"/>
      <c r="Z1439" s="1"/>
      <c r="AA1439" s="1"/>
    </row>
    <row r="1440" spans="1:27" outlineLevel="4" x14ac:dyDescent="0.25">
      <c r="A1440" s="16"/>
      <c r="B1440" s="12"/>
      <c r="C1440" s="16"/>
      <c r="D1440" s="16"/>
      <c r="E1440" s="17" t="s">
        <v>548</v>
      </c>
      <c r="F1440" s="25">
        <v>6.44</v>
      </c>
      <c r="G1440" s="25"/>
      <c r="H1440" s="16"/>
      <c r="I1440" s="16"/>
      <c r="J1440" s="25">
        <f>F1440</f>
        <v>6.44</v>
      </c>
      <c r="K1440" s="18"/>
      <c r="W1440" s="1"/>
      <c r="X1440" s="1"/>
      <c r="Y1440" s="1"/>
      <c r="Z1440" s="1"/>
      <c r="AA1440" s="1"/>
    </row>
    <row r="1441" spans="1:27" outlineLevel="4" x14ac:dyDescent="0.25">
      <c r="A1441" s="16"/>
      <c r="B1441" s="12"/>
      <c r="C1441" s="16"/>
      <c r="D1441" s="16"/>
      <c r="E1441" s="17" t="s">
        <v>549</v>
      </c>
      <c r="F1441" s="25">
        <v>6.2</v>
      </c>
      <c r="G1441" s="16"/>
      <c r="H1441" s="16"/>
      <c r="I1441" s="16"/>
      <c r="J1441" s="25">
        <f>F1441</f>
        <v>6.2</v>
      </c>
      <c r="K1441" s="18"/>
      <c r="W1441" s="1"/>
      <c r="X1441" s="1"/>
      <c r="Y1441" s="1"/>
      <c r="Z1441" s="1"/>
      <c r="AA1441" s="1"/>
    </row>
    <row r="1442" spans="1:27" outlineLevel="1" x14ac:dyDescent="0.25">
      <c r="A1442" s="12"/>
      <c r="B1442" s="12"/>
      <c r="C1442" s="12"/>
      <c r="D1442" s="12"/>
      <c r="E1442" s="13"/>
      <c r="F1442" s="12"/>
      <c r="G1442" s="12"/>
      <c r="H1442" s="12"/>
      <c r="I1442" s="12"/>
      <c r="J1442" s="12"/>
      <c r="K1442" s="15"/>
      <c r="W1442" s="1"/>
      <c r="X1442" s="1"/>
      <c r="Y1442" s="1"/>
      <c r="Z1442" s="1"/>
      <c r="AA1442" s="1"/>
    </row>
    <row r="1443" spans="1:27" outlineLevel="3" x14ac:dyDescent="0.25">
      <c r="A1443" s="12" t="s">
        <v>13</v>
      </c>
      <c r="B1443" s="12" t="s">
        <v>580</v>
      </c>
      <c r="C1443" s="12" t="s">
        <v>32</v>
      </c>
      <c r="D1443" s="12">
        <v>11001013</v>
      </c>
      <c r="E1443" s="13" t="s">
        <v>546</v>
      </c>
      <c r="F1443" s="12"/>
      <c r="G1443" s="12"/>
      <c r="H1443" s="12"/>
      <c r="I1443" s="12"/>
      <c r="J1443" s="12" t="s">
        <v>88</v>
      </c>
      <c r="K1443" s="15">
        <f>SUM(J1445:J1446)</f>
        <v>12.64</v>
      </c>
      <c r="W1443" s="1"/>
      <c r="X1443" s="1"/>
      <c r="Y1443" s="1"/>
      <c r="Z1443" s="1"/>
      <c r="AA1443" s="1"/>
    </row>
    <row r="1444" spans="1:27" outlineLevel="4" x14ac:dyDescent="0.25">
      <c r="A1444" s="16"/>
      <c r="B1444" s="12"/>
      <c r="C1444" s="16"/>
      <c r="D1444" s="16"/>
      <c r="E1444" s="17"/>
      <c r="F1444" s="25" t="s">
        <v>85</v>
      </c>
      <c r="G1444" s="16"/>
      <c r="H1444" s="16"/>
      <c r="I1444" s="16"/>
      <c r="J1444" s="16" t="s">
        <v>227</v>
      </c>
      <c r="K1444" s="18"/>
      <c r="W1444" s="1"/>
      <c r="X1444" s="1"/>
      <c r="Y1444" s="1"/>
      <c r="Z1444" s="1"/>
      <c r="AA1444" s="1"/>
    </row>
    <row r="1445" spans="1:27" outlineLevel="4" x14ac:dyDescent="0.25">
      <c r="A1445" s="16"/>
      <c r="B1445" s="12"/>
      <c r="C1445" s="16"/>
      <c r="D1445" s="16"/>
      <c r="E1445" s="17" t="s">
        <v>548</v>
      </c>
      <c r="F1445" s="25">
        <v>6.44</v>
      </c>
      <c r="G1445" s="25"/>
      <c r="H1445" s="16"/>
      <c r="I1445" s="16"/>
      <c r="J1445" s="25">
        <f>F1445</f>
        <v>6.44</v>
      </c>
      <c r="K1445" s="18"/>
      <c r="W1445" s="1"/>
      <c r="X1445" s="1"/>
      <c r="Y1445" s="1"/>
      <c r="Z1445" s="1"/>
      <c r="AA1445" s="1"/>
    </row>
    <row r="1446" spans="1:27" outlineLevel="4" x14ac:dyDescent="0.25">
      <c r="A1446" s="16"/>
      <c r="B1446" s="12"/>
      <c r="C1446" s="16"/>
      <c r="D1446" s="16"/>
      <c r="E1446" s="17" t="s">
        <v>549</v>
      </c>
      <c r="F1446" s="25">
        <v>6.2</v>
      </c>
      <c r="G1446" s="16"/>
      <c r="H1446" s="16"/>
      <c r="I1446" s="16"/>
      <c r="J1446" s="25">
        <f>F1446</f>
        <v>6.2</v>
      </c>
      <c r="K1446" s="18"/>
      <c r="W1446" s="1"/>
      <c r="X1446" s="1"/>
      <c r="Y1446" s="1"/>
      <c r="Z1446" s="1"/>
      <c r="AA1446" s="1"/>
    </row>
    <row r="1447" spans="1:27" outlineLevel="1" x14ac:dyDescent="0.25">
      <c r="A1447" s="12"/>
      <c r="B1447" s="12"/>
      <c r="C1447" s="12"/>
      <c r="D1447" s="12"/>
      <c r="E1447" s="13"/>
      <c r="F1447" s="12"/>
      <c r="G1447" s="12"/>
      <c r="H1447" s="12"/>
      <c r="I1447" s="12"/>
      <c r="J1447" s="12"/>
      <c r="K1447" s="15"/>
      <c r="W1447" s="1"/>
      <c r="X1447" s="1"/>
      <c r="Y1447" s="1"/>
      <c r="Z1447" s="1"/>
      <c r="AA1447" s="1"/>
    </row>
    <row r="1448" spans="1:27" ht="24" outlineLevel="3" x14ac:dyDescent="0.25">
      <c r="A1448" s="12" t="s">
        <v>13</v>
      </c>
      <c r="B1448" s="12" t="s">
        <v>579</v>
      </c>
      <c r="C1448" s="12" t="s">
        <v>23</v>
      </c>
      <c r="D1448" s="12">
        <v>104640</v>
      </c>
      <c r="E1448" s="13" t="s">
        <v>582</v>
      </c>
      <c r="F1448" s="12"/>
      <c r="G1448" s="12"/>
      <c r="H1448" s="12"/>
      <c r="I1448" s="12"/>
      <c r="J1448" s="12" t="s">
        <v>88</v>
      </c>
      <c r="K1448" s="15">
        <f>SUM(J1450:J1451)</f>
        <v>12.64</v>
      </c>
      <c r="W1448" s="1"/>
      <c r="X1448" s="1"/>
      <c r="Y1448" s="1"/>
      <c r="Z1448" s="1"/>
      <c r="AA1448" s="1"/>
    </row>
    <row r="1449" spans="1:27" outlineLevel="4" x14ac:dyDescent="0.25">
      <c r="A1449" s="16"/>
      <c r="B1449" s="12"/>
      <c r="C1449" s="16"/>
      <c r="D1449" s="16"/>
      <c r="E1449" s="17"/>
      <c r="F1449" s="25" t="s">
        <v>85</v>
      </c>
      <c r="G1449" s="16"/>
      <c r="H1449" s="16"/>
      <c r="I1449" s="16"/>
      <c r="J1449" s="16" t="s">
        <v>227</v>
      </c>
      <c r="K1449" s="18"/>
      <c r="W1449" s="1"/>
      <c r="X1449" s="1"/>
      <c r="Y1449" s="1"/>
      <c r="Z1449" s="1"/>
      <c r="AA1449" s="1"/>
    </row>
    <row r="1450" spans="1:27" outlineLevel="4" x14ac:dyDescent="0.25">
      <c r="A1450" s="16"/>
      <c r="B1450" s="12"/>
      <c r="C1450" s="16"/>
      <c r="D1450" s="16"/>
      <c r="E1450" s="17" t="s">
        <v>548</v>
      </c>
      <c r="F1450" s="25">
        <v>6.44</v>
      </c>
      <c r="G1450" s="25"/>
      <c r="H1450" s="16"/>
      <c r="I1450" s="16"/>
      <c r="J1450" s="25">
        <f>F1450</f>
        <v>6.44</v>
      </c>
      <c r="K1450" s="18"/>
      <c r="W1450" s="1"/>
      <c r="X1450" s="1"/>
      <c r="Y1450" s="1"/>
      <c r="Z1450" s="1"/>
      <c r="AA1450" s="1"/>
    </row>
    <row r="1451" spans="1:27" outlineLevel="4" x14ac:dyDescent="0.25">
      <c r="A1451" s="16"/>
      <c r="B1451" s="12"/>
      <c r="C1451" s="16"/>
      <c r="D1451" s="16"/>
      <c r="E1451" s="17" t="s">
        <v>549</v>
      </c>
      <c r="F1451" s="25">
        <v>6.2</v>
      </c>
      <c r="G1451" s="16"/>
      <c r="H1451" s="16"/>
      <c r="I1451" s="16"/>
      <c r="J1451" s="25">
        <f>F1451</f>
        <v>6.2</v>
      </c>
      <c r="K1451" s="18"/>
      <c r="W1451" s="1"/>
      <c r="X1451" s="1"/>
      <c r="Y1451" s="1"/>
      <c r="Z1451" s="1"/>
      <c r="AA1451" s="1"/>
    </row>
    <row r="1452" spans="1:27" outlineLevel="1" x14ac:dyDescent="0.25">
      <c r="A1452" s="12"/>
      <c r="B1452" s="12"/>
      <c r="C1452" s="12"/>
      <c r="D1452" s="12"/>
      <c r="E1452" s="13"/>
      <c r="F1452" s="12"/>
      <c r="G1452" s="12"/>
      <c r="H1452" s="12"/>
      <c r="I1452" s="12"/>
      <c r="J1452" s="12"/>
      <c r="K1452" s="15"/>
      <c r="W1452" s="1"/>
      <c r="X1452" s="1"/>
      <c r="Y1452" s="1"/>
      <c r="Z1452" s="1"/>
      <c r="AA1452" s="1"/>
    </row>
    <row r="1453" spans="1:27" ht="24" outlineLevel="3" x14ac:dyDescent="0.25">
      <c r="A1453" s="12" t="s">
        <v>13</v>
      </c>
      <c r="B1453" s="12" t="s">
        <v>687</v>
      </c>
      <c r="C1453" s="12" t="s">
        <v>23</v>
      </c>
      <c r="D1453" s="12">
        <v>88494</v>
      </c>
      <c r="E1453" s="13" t="s">
        <v>690</v>
      </c>
      <c r="F1453" s="12"/>
      <c r="G1453" s="12"/>
      <c r="H1453" s="12"/>
      <c r="I1453" s="12"/>
      <c r="J1453" s="12" t="s">
        <v>88</v>
      </c>
      <c r="K1453" s="15">
        <f>SUM(J1455:J1456)</f>
        <v>12.64</v>
      </c>
      <c r="W1453" s="1"/>
      <c r="X1453" s="1"/>
      <c r="Y1453" s="1"/>
      <c r="Z1453" s="1"/>
      <c r="AA1453" s="1"/>
    </row>
    <row r="1454" spans="1:27" outlineLevel="4" x14ac:dyDescent="0.25">
      <c r="A1454" s="16"/>
      <c r="B1454" s="12"/>
      <c r="C1454" s="16"/>
      <c r="D1454" s="16"/>
      <c r="E1454" s="17"/>
      <c r="F1454" s="25" t="s">
        <v>85</v>
      </c>
      <c r="G1454" s="16"/>
      <c r="H1454" s="16"/>
      <c r="I1454" s="16"/>
      <c r="J1454" s="16" t="s">
        <v>227</v>
      </c>
      <c r="K1454" s="18"/>
      <c r="W1454" s="1"/>
      <c r="X1454" s="1"/>
      <c r="Y1454" s="1"/>
      <c r="Z1454" s="1"/>
      <c r="AA1454" s="1"/>
    </row>
    <row r="1455" spans="1:27" outlineLevel="4" x14ac:dyDescent="0.25">
      <c r="A1455" s="16"/>
      <c r="B1455" s="12"/>
      <c r="C1455" s="16"/>
      <c r="D1455" s="16"/>
      <c r="E1455" s="17" t="s">
        <v>548</v>
      </c>
      <c r="F1455" s="25">
        <v>6.44</v>
      </c>
      <c r="G1455" s="25"/>
      <c r="H1455" s="16"/>
      <c r="I1455" s="16"/>
      <c r="J1455" s="25">
        <f>F1455</f>
        <v>6.44</v>
      </c>
      <c r="K1455" s="18"/>
      <c r="W1455" s="1"/>
      <c r="X1455" s="1"/>
      <c r="Y1455" s="1"/>
      <c r="Z1455" s="1"/>
      <c r="AA1455" s="1"/>
    </row>
    <row r="1456" spans="1:27" outlineLevel="4" x14ac:dyDescent="0.25">
      <c r="A1456" s="16"/>
      <c r="B1456" s="12"/>
      <c r="C1456" s="16"/>
      <c r="D1456" s="16"/>
      <c r="E1456" s="17" t="s">
        <v>549</v>
      </c>
      <c r="F1456" s="25">
        <v>6.2</v>
      </c>
      <c r="G1456" s="16"/>
      <c r="H1456" s="16"/>
      <c r="I1456" s="16"/>
      <c r="J1456" s="25">
        <f>F1456</f>
        <v>6.2</v>
      </c>
      <c r="K1456" s="18"/>
      <c r="W1456" s="1"/>
      <c r="X1456" s="1"/>
      <c r="Y1456" s="1"/>
      <c r="Z1456" s="1"/>
      <c r="AA1456" s="1"/>
    </row>
    <row r="1457" spans="1:27" outlineLevel="1" x14ac:dyDescent="0.25">
      <c r="A1457" s="12"/>
      <c r="B1457" s="12"/>
      <c r="C1457" s="12"/>
      <c r="D1457" s="12"/>
      <c r="E1457" s="13"/>
      <c r="F1457" s="12"/>
      <c r="G1457" s="12"/>
      <c r="H1457" s="12"/>
      <c r="I1457" s="12"/>
      <c r="J1457" s="12"/>
      <c r="K1457" s="15"/>
      <c r="W1457" s="1"/>
      <c r="X1457" s="1"/>
      <c r="Y1457" s="1"/>
      <c r="Z1457" s="1"/>
      <c r="AA1457" s="1"/>
    </row>
    <row r="1458" spans="1:27" x14ac:dyDescent="0.25">
      <c r="A1458" s="12" t="s">
        <v>8</v>
      </c>
      <c r="B1458" s="12">
        <v>11</v>
      </c>
      <c r="C1458" s="12"/>
      <c r="D1458" s="12"/>
      <c r="E1458" s="13" t="s">
        <v>195</v>
      </c>
      <c r="F1458" s="12"/>
      <c r="G1458" s="12"/>
      <c r="H1458" s="12"/>
      <c r="I1458" s="12"/>
      <c r="J1458" s="12"/>
      <c r="K1458" s="14"/>
      <c r="W1458" s="1"/>
      <c r="X1458" s="1"/>
      <c r="Y1458" s="1"/>
      <c r="Z1458" s="1"/>
      <c r="AA1458" s="1"/>
    </row>
    <row r="1459" spans="1:27" outlineLevel="1" x14ac:dyDescent="0.25">
      <c r="A1459" s="12" t="s">
        <v>10</v>
      </c>
      <c r="B1459" s="12" t="s">
        <v>196</v>
      </c>
      <c r="C1459" s="12"/>
      <c r="D1459" s="12"/>
      <c r="E1459" s="13" t="s">
        <v>190</v>
      </c>
      <c r="F1459" s="12"/>
      <c r="G1459" s="12"/>
      <c r="H1459" s="12"/>
      <c r="I1459" s="12"/>
      <c r="J1459" s="12"/>
      <c r="K1459" s="15"/>
      <c r="W1459" s="1"/>
      <c r="X1459" s="1"/>
      <c r="Y1459" s="1"/>
      <c r="Z1459" s="1"/>
      <c r="AA1459" s="1"/>
    </row>
    <row r="1460" spans="1:27" outlineLevel="2" collapsed="1" x14ac:dyDescent="0.25">
      <c r="A1460" s="12" t="s">
        <v>72</v>
      </c>
      <c r="B1460" s="12" t="s">
        <v>197</v>
      </c>
      <c r="C1460" s="12"/>
      <c r="D1460" s="12"/>
      <c r="E1460" s="13" t="s">
        <v>200</v>
      </c>
      <c r="F1460" s="12"/>
      <c r="G1460" s="12"/>
      <c r="H1460" s="12"/>
      <c r="I1460" s="12"/>
      <c r="J1460" s="12"/>
      <c r="K1460" s="14"/>
      <c r="W1460" s="1"/>
      <c r="X1460" s="1"/>
      <c r="Y1460" s="1"/>
      <c r="Z1460" s="1"/>
      <c r="AA1460" s="1"/>
    </row>
    <row r="1461" spans="1:27" ht="36" outlineLevel="3" x14ac:dyDescent="0.25">
      <c r="A1461" s="12" t="s">
        <v>13</v>
      </c>
      <c r="B1461" s="12" t="s">
        <v>547</v>
      </c>
      <c r="C1461" s="12" t="s">
        <v>23</v>
      </c>
      <c r="D1461" s="12">
        <v>87250</v>
      </c>
      <c r="E1461" s="13" t="s">
        <v>552</v>
      </c>
      <c r="F1461" s="12"/>
      <c r="G1461" s="12"/>
      <c r="H1461" s="12"/>
      <c r="I1461" s="12"/>
      <c r="J1461" s="12" t="s">
        <v>88</v>
      </c>
      <c r="K1461" s="15">
        <f>SUM(J1463:J1464)</f>
        <v>12.64</v>
      </c>
      <c r="W1461" s="1"/>
      <c r="X1461" s="1"/>
      <c r="Y1461" s="1"/>
      <c r="Z1461" s="1"/>
      <c r="AA1461" s="1"/>
    </row>
    <row r="1462" spans="1:27" outlineLevel="4" x14ac:dyDescent="0.25">
      <c r="A1462" s="16"/>
      <c r="B1462" s="12"/>
      <c r="C1462" s="16"/>
      <c r="D1462" s="16"/>
      <c r="E1462" s="17"/>
      <c r="F1462" s="25" t="s">
        <v>85</v>
      </c>
      <c r="G1462" s="16"/>
      <c r="H1462" s="16"/>
      <c r="I1462" s="16"/>
      <c r="J1462" s="16" t="s">
        <v>227</v>
      </c>
      <c r="K1462" s="18"/>
      <c r="W1462" s="1"/>
      <c r="X1462" s="1"/>
      <c r="Y1462" s="1"/>
      <c r="Z1462" s="1"/>
      <c r="AA1462" s="1"/>
    </row>
    <row r="1463" spans="1:27" outlineLevel="4" x14ac:dyDescent="0.25">
      <c r="A1463" s="16"/>
      <c r="B1463" s="12"/>
      <c r="C1463" s="16"/>
      <c r="D1463" s="16"/>
      <c r="E1463" s="17" t="s">
        <v>548</v>
      </c>
      <c r="F1463" s="25">
        <v>6.44</v>
      </c>
      <c r="G1463" s="25"/>
      <c r="H1463" s="16"/>
      <c r="I1463" s="16"/>
      <c r="J1463" s="25">
        <f>F1463</f>
        <v>6.44</v>
      </c>
      <c r="K1463" s="18"/>
      <c r="W1463" s="1"/>
      <c r="X1463" s="1"/>
      <c r="Y1463" s="1"/>
      <c r="Z1463" s="1"/>
      <c r="AA1463" s="1"/>
    </row>
    <row r="1464" spans="1:27" outlineLevel="4" x14ac:dyDescent="0.25">
      <c r="A1464" s="16"/>
      <c r="B1464" s="12"/>
      <c r="C1464" s="16"/>
      <c r="D1464" s="16"/>
      <c r="E1464" s="17" t="s">
        <v>549</v>
      </c>
      <c r="F1464" s="25">
        <v>6.2</v>
      </c>
      <c r="G1464" s="16"/>
      <c r="H1464" s="16"/>
      <c r="I1464" s="16"/>
      <c r="J1464" s="25">
        <f>F1464</f>
        <v>6.2</v>
      </c>
      <c r="K1464" s="18"/>
      <c r="W1464" s="1"/>
      <c r="X1464" s="1"/>
      <c r="Y1464" s="1"/>
      <c r="Z1464" s="1"/>
      <c r="AA1464" s="1"/>
    </row>
    <row r="1465" spans="1:27" outlineLevel="2" x14ac:dyDescent="0.25">
      <c r="A1465" s="12"/>
      <c r="B1465" s="12"/>
      <c r="C1465" s="12"/>
      <c r="D1465" s="12"/>
      <c r="E1465" s="13"/>
      <c r="F1465" s="12"/>
      <c r="G1465" s="12"/>
      <c r="H1465" s="12"/>
      <c r="I1465" s="12"/>
      <c r="J1465" s="12"/>
      <c r="K1465" s="14"/>
      <c r="W1465" s="1"/>
      <c r="X1465" s="1"/>
      <c r="Y1465" s="1"/>
      <c r="Z1465" s="1"/>
      <c r="AA1465" s="1"/>
    </row>
    <row r="1466" spans="1:27" ht="24" outlineLevel="3" x14ac:dyDescent="0.25">
      <c r="A1466" s="12" t="s">
        <v>13</v>
      </c>
      <c r="B1466" s="12" t="s">
        <v>553</v>
      </c>
      <c r="C1466" s="12" t="s">
        <v>23</v>
      </c>
      <c r="D1466" s="12">
        <v>88649</v>
      </c>
      <c r="E1466" s="13" t="s">
        <v>554</v>
      </c>
      <c r="F1466" s="12"/>
      <c r="G1466" s="12"/>
      <c r="H1466" s="12"/>
      <c r="I1466" s="12"/>
      <c r="J1466" s="12" t="s">
        <v>33</v>
      </c>
      <c r="K1466" s="15">
        <f>SUM(J1468:J1468)</f>
        <v>9.98</v>
      </c>
      <c r="W1466" s="1"/>
      <c r="X1466" s="1"/>
      <c r="Y1466" s="1"/>
      <c r="Z1466" s="1"/>
      <c r="AA1466" s="1"/>
    </row>
    <row r="1467" spans="1:27" outlineLevel="4" x14ac:dyDescent="0.25">
      <c r="A1467" s="16"/>
      <c r="B1467" s="12"/>
      <c r="C1467" s="16"/>
      <c r="D1467" s="16"/>
      <c r="E1467" s="17"/>
      <c r="F1467" s="25" t="s">
        <v>224</v>
      </c>
      <c r="G1467" s="16"/>
      <c r="H1467" s="16"/>
      <c r="I1467" s="16"/>
      <c r="J1467" s="16" t="s">
        <v>84</v>
      </c>
      <c r="K1467" s="18"/>
      <c r="W1467" s="1"/>
      <c r="X1467" s="1"/>
      <c r="Y1467" s="1"/>
      <c r="Z1467" s="1"/>
      <c r="AA1467" s="1"/>
    </row>
    <row r="1468" spans="1:27" outlineLevel="4" x14ac:dyDescent="0.25">
      <c r="A1468" s="16"/>
      <c r="B1468" s="12"/>
      <c r="C1468" s="16"/>
      <c r="D1468" s="16"/>
      <c r="E1468" s="17" t="s">
        <v>549</v>
      </c>
      <c r="F1468" s="25">
        <v>9.98</v>
      </c>
      <c r="G1468" s="16"/>
      <c r="H1468" s="16"/>
      <c r="I1468" s="16"/>
      <c r="J1468" s="25">
        <f>F1468</f>
        <v>9.98</v>
      </c>
      <c r="K1468" s="18"/>
      <c r="W1468" s="1"/>
      <c r="X1468" s="1"/>
      <c r="Y1468" s="1"/>
      <c r="Z1468" s="1"/>
      <c r="AA1468" s="1"/>
    </row>
    <row r="1469" spans="1:27" outlineLevel="2" x14ac:dyDescent="0.25">
      <c r="A1469" s="12"/>
      <c r="B1469" s="12"/>
      <c r="C1469" s="12"/>
      <c r="D1469" s="12"/>
      <c r="E1469" s="13"/>
      <c r="F1469" s="12"/>
      <c r="G1469" s="12"/>
      <c r="H1469" s="12"/>
      <c r="I1469" s="12"/>
      <c r="J1469" s="12"/>
      <c r="K1469" s="14"/>
      <c r="W1469" s="1"/>
      <c r="X1469" s="1"/>
      <c r="Y1469" s="1"/>
      <c r="Z1469" s="1"/>
      <c r="AA1469" s="1"/>
    </row>
    <row r="1470" spans="1:27" outlineLevel="1" x14ac:dyDescent="0.25">
      <c r="A1470" s="12" t="s">
        <v>10</v>
      </c>
      <c r="B1470" s="12" t="s">
        <v>198</v>
      </c>
      <c r="C1470" s="12"/>
      <c r="D1470" s="12"/>
      <c r="E1470" s="13" t="s">
        <v>193</v>
      </c>
      <c r="F1470" s="12"/>
      <c r="G1470" s="12"/>
      <c r="H1470" s="12"/>
      <c r="I1470" s="12"/>
      <c r="J1470" s="12" t="s">
        <v>37</v>
      </c>
      <c r="K1470" s="15"/>
      <c r="W1470" s="1"/>
      <c r="X1470" s="1"/>
      <c r="Y1470" s="1"/>
      <c r="Z1470" s="1"/>
      <c r="AA1470" s="1"/>
    </row>
    <row r="1471" spans="1:27" outlineLevel="2" collapsed="1" x14ac:dyDescent="0.25">
      <c r="A1471" s="12" t="s">
        <v>72</v>
      </c>
      <c r="B1471" s="12" t="s">
        <v>199</v>
      </c>
      <c r="C1471" s="12"/>
      <c r="D1471" s="12"/>
      <c r="E1471" s="13" t="s">
        <v>201</v>
      </c>
      <c r="F1471" s="12"/>
      <c r="G1471" s="12"/>
      <c r="H1471" s="12"/>
      <c r="I1471" s="12"/>
      <c r="J1471" s="12"/>
      <c r="K1471" s="14"/>
      <c r="W1471" s="1"/>
      <c r="X1471" s="1"/>
      <c r="Y1471" s="1"/>
      <c r="Z1471" s="1"/>
      <c r="AA1471" s="1"/>
    </row>
    <row r="1472" spans="1:27" ht="24" outlineLevel="3" x14ac:dyDescent="0.25">
      <c r="A1472" s="12" t="s">
        <v>13</v>
      </c>
      <c r="B1472" s="12" t="s">
        <v>586</v>
      </c>
      <c r="C1472" s="12" t="s">
        <v>23</v>
      </c>
      <c r="D1472" s="12">
        <v>98680</v>
      </c>
      <c r="E1472" s="13" t="s">
        <v>585</v>
      </c>
      <c r="F1472" s="12"/>
      <c r="G1472" s="12"/>
      <c r="H1472" s="12"/>
      <c r="I1472" s="12"/>
      <c r="J1472" s="12" t="s">
        <v>88</v>
      </c>
      <c r="K1472" s="15">
        <f>J1474</f>
        <v>151.75</v>
      </c>
      <c r="W1472" s="1"/>
      <c r="X1472" s="1"/>
      <c r="Y1472" s="1"/>
      <c r="Z1472" s="1"/>
      <c r="AA1472" s="1"/>
    </row>
    <row r="1473" spans="1:27" outlineLevel="4" x14ac:dyDescent="0.25">
      <c r="A1473" s="16"/>
      <c r="B1473" s="12"/>
      <c r="C1473" s="16"/>
      <c r="D1473" s="16"/>
      <c r="E1473" s="17"/>
      <c r="F1473" s="25" t="s">
        <v>85</v>
      </c>
      <c r="G1473" s="16"/>
      <c r="H1473" s="16"/>
      <c r="I1473" s="16"/>
      <c r="J1473" s="16" t="s">
        <v>227</v>
      </c>
      <c r="K1473" s="18"/>
      <c r="W1473" s="1"/>
      <c r="X1473" s="1"/>
      <c r="Y1473" s="1"/>
      <c r="Z1473" s="1"/>
      <c r="AA1473" s="1"/>
    </row>
    <row r="1474" spans="1:27" outlineLevel="4" x14ac:dyDescent="0.25">
      <c r="A1474" s="16"/>
      <c r="B1474" s="12"/>
      <c r="C1474" s="16"/>
      <c r="D1474" s="16"/>
      <c r="E1474" s="17" t="s">
        <v>589</v>
      </c>
      <c r="F1474" s="25">
        <v>151.75</v>
      </c>
      <c r="G1474" s="25"/>
      <c r="H1474" s="16"/>
      <c r="I1474" s="16"/>
      <c r="J1474" s="25">
        <f>F1474</f>
        <v>151.75</v>
      </c>
      <c r="K1474" s="18"/>
      <c r="W1474" s="1"/>
      <c r="X1474" s="1"/>
      <c r="Y1474" s="1"/>
      <c r="Z1474" s="1"/>
      <c r="AA1474" s="1"/>
    </row>
    <row r="1475" spans="1:27" outlineLevel="4" x14ac:dyDescent="0.25">
      <c r="A1475" s="16"/>
      <c r="B1475" s="12"/>
      <c r="C1475" s="16"/>
      <c r="D1475" s="16"/>
      <c r="E1475" s="17"/>
      <c r="F1475" s="25"/>
      <c r="G1475" s="16"/>
      <c r="H1475" s="16"/>
      <c r="I1475" s="16"/>
      <c r="J1475" s="16"/>
      <c r="K1475" s="18"/>
      <c r="W1475" s="1"/>
      <c r="X1475" s="1"/>
      <c r="Y1475" s="1"/>
      <c r="Z1475" s="1"/>
      <c r="AA1475" s="1"/>
    </row>
    <row r="1476" spans="1:27" ht="24" outlineLevel="3" x14ac:dyDescent="0.25">
      <c r="A1476" s="12" t="s">
        <v>13</v>
      </c>
      <c r="B1476" s="12" t="s">
        <v>587</v>
      </c>
      <c r="C1476" s="12" t="s">
        <v>23</v>
      </c>
      <c r="D1476" s="12">
        <v>98682</v>
      </c>
      <c r="E1476" s="13" t="s">
        <v>588</v>
      </c>
      <c r="F1476" s="12"/>
      <c r="G1476" s="12"/>
      <c r="H1476" s="12"/>
      <c r="I1476" s="12"/>
      <c r="J1476" s="12" t="s">
        <v>88</v>
      </c>
      <c r="K1476" s="15">
        <f>SUM(J1478:J1480)</f>
        <v>27.23</v>
      </c>
      <c r="W1476" s="1"/>
      <c r="X1476" s="1"/>
      <c r="Y1476" s="1"/>
      <c r="Z1476" s="1"/>
      <c r="AA1476" s="1"/>
    </row>
    <row r="1477" spans="1:27" outlineLevel="4" x14ac:dyDescent="0.25">
      <c r="A1477" s="16"/>
      <c r="B1477" s="12"/>
      <c r="C1477" s="16"/>
      <c r="D1477" s="16"/>
      <c r="E1477" s="17"/>
      <c r="F1477" s="25" t="s">
        <v>85</v>
      </c>
      <c r="G1477" s="16"/>
      <c r="H1477" s="16"/>
      <c r="I1477" s="16"/>
      <c r="J1477" s="16" t="s">
        <v>227</v>
      </c>
      <c r="K1477" s="18"/>
      <c r="W1477" s="1"/>
      <c r="X1477" s="1"/>
      <c r="Y1477" s="1"/>
      <c r="Z1477" s="1"/>
      <c r="AA1477" s="1"/>
    </row>
    <row r="1478" spans="1:27" outlineLevel="4" x14ac:dyDescent="0.25">
      <c r="A1478" s="16"/>
      <c r="B1478" s="12"/>
      <c r="C1478" s="16"/>
      <c r="D1478" s="16"/>
      <c r="E1478" s="17" t="s">
        <v>590</v>
      </c>
      <c r="F1478" s="25">
        <v>5.23</v>
      </c>
      <c r="G1478" s="25"/>
      <c r="H1478" s="16"/>
      <c r="I1478" s="16"/>
      <c r="J1478" s="25">
        <f>F1478</f>
        <v>5.23</v>
      </c>
      <c r="K1478" s="18"/>
      <c r="W1478" s="1"/>
      <c r="X1478" s="1"/>
      <c r="Y1478" s="1"/>
      <c r="Z1478" s="1"/>
      <c r="AA1478" s="1"/>
    </row>
    <row r="1479" spans="1:27" outlineLevel="4" x14ac:dyDescent="0.25">
      <c r="A1479" s="16"/>
      <c r="B1479" s="12"/>
      <c r="C1479" s="16"/>
      <c r="D1479" s="16"/>
      <c r="E1479" s="17" t="s">
        <v>591</v>
      </c>
      <c r="F1479" s="25">
        <v>17.73</v>
      </c>
      <c r="G1479" s="16"/>
      <c r="H1479" s="16"/>
      <c r="I1479" s="16"/>
      <c r="J1479" s="25">
        <f t="shared" ref="J1479:J1480" si="46">F1479</f>
        <v>17.73</v>
      </c>
      <c r="K1479" s="18"/>
      <c r="W1479" s="1"/>
      <c r="X1479" s="1"/>
      <c r="Y1479" s="1"/>
      <c r="Z1479" s="1"/>
      <c r="AA1479" s="1"/>
    </row>
    <row r="1480" spans="1:27" outlineLevel="2" x14ac:dyDescent="0.25">
      <c r="A1480" s="12"/>
      <c r="B1480" s="12"/>
      <c r="C1480" s="12"/>
      <c r="D1480" s="12"/>
      <c r="E1480" s="17" t="s">
        <v>592</v>
      </c>
      <c r="F1480" s="12">
        <v>4.2699999999999996</v>
      </c>
      <c r="G1480" s="12"/>
      <c r="H1480" s="12"/>
      <c r="I1480" s="12"/>
      <c r="J1480" s="25">
        <f t="shared" si="46"/>
        <v>4.2699999999999996</v>
      </c>
      <c r="K1480" s="14"/>
      <c r="W1480" s="1"/>
      <c r="X1480" s="1"/>
      <c r="Y1480" s="1"/>
      <c r="Z1480" s="1"/>
      <c r="AA1480" s="1"/>
    </row>
    <row r="1481" spans="1:27" outlineLevel="2" x14ac:dyDescent="0.25">
      <c r="A1481" s="12"/>
      <c r="B1481" s="12"/>
      <c r="C1481" s="12"/>
      <c r="D1481" s="12"/>
      <c r="E1481" s="13"/>
      <c r="F1481" s="12"/>
      <c r="G1481" s="12"/>
      <c r="H1481" s="12"/>
      <c r="I1481" s="12"/>
      <c r="J1481" s="12"/>
      <c r="K1481" s="14"/>
      <c r="W1481" s="1"/>
      <c r="X1481" s="1"/>
      <c r="Y1481" s="1"/>
      <c r="Z1481" s="1"/>
      <c r="AA1481" s="1"/>
    </row>
    <row r="1482" spans="1:27" outlineLevel="2" collapsed="1" x14ac:dyDescent="0.25">
      <c r="A1482" s="12" t="s">
        <v>72</v>
      </c>
      <c r="B1482" s="12" t="s">
        <v>202</v>
      </c>
      <c r="C1482" s="12"/>
      <c r="D1482" s="12"/>
      <c r="E1482" s="13" t="s">
        <v>203</v>
      </c>
      <c r="F1482" s="12"/>
      <c r="G1482" s="12"/>
      <c r="H1482" s="12"/>
      <c r="I1482" s="12"/>
      <c r="J1482" s="12"/>
      <c r="K1482" s="14"/>
      <c r="W1482" s="1"/>
      <c r="X1482" s="1"/>
      <c r="Y1482" s="1"/>
      <c r="Z1482" s="1"/>
      <c r="AA1482" s="1"/>
    </row>
    <row r="1483" spans="1:27" ht="24" outlineLevel="3" x14ac:dyDescent="0.25">
      <c r="A1483" s="12" t="s">
        <v>13</v>
      </c>
      <c r="B1483" s="12" t="s">
        <v>593</v>
      </c>
      <c r="C1483" s="12" t="s">
        <v>23</v>
      </c>
      <c r="D1483" s="12">
        <v>92396</v>
      </c>
      <c r="E1483" s="13" t="s">
        <v>993</v>
      </c>
      <c r="F1483" s="12"/>
      <c r="G1483" s="12"/>
      <c r="H1483" s="12"/>
      <c r="I1483" s="12"/>
      <c r="J1483" s="12" t="s">
        <v>88</v>
      </c>
      <c r="K1483" s="15">
        <f>J1485</f>
        <v>58.88</v>
      </c>
      <c r="W1483" s="1"/>
      <c r="X1483" s="1"/>
      <c r="Y1483" s="1"/>
      <c r="Z1483" s="1"/>
      <c r="AA1483" s="1"/>
    </row>
    <row r="1484" spans="1:27" outlineLevel="4" x14ac:dyDescent="0.25">
      <c r="A1484" s="16"/>
      <c r="B1484" s="12"/>
      <c r="C1484" s="16"/>
      <c r="D1484" s="16"/>
      <c r="E1484" s="17"/>
      <c r="F1484" s="25" t="s">
        <v>85</v>
      </c>
      <c r="G1484" s="16"/>
      <c r="H1484" s="16"/>
      <c r="I1484" s="16"/>
      <c r="J1484" s="16" t="s">
        <v>227</v>
      </c>
      <c r="K1484" s="18"/>
      <c r="W1484" s="1"/>
      <c r="X1484" s="1"/>
      <c r="Y1484" s="1"/>
      <c r="Z1484" s="1"/>
      <c r="AA1484" s="1"/>
    </row>
    <row r="1485" spans="1:27" outlineLevel="4" x14ac:dyDescent="0.25">
      <c r="A1485" s="16"/>
      <c r="B1485" s="12"/>
      <c r="C1485" s="16"/>
      <c r="D1485" s="16"/>
      <c r="E1485" s="17" t="s">
        <v>203</v>
      </c>
      <c r="F1485" s="12">
        <v>58.88</v>
      </c>
      <c r="G1485" s="25"/>
      <c r="H1485" s="16"/>
      <c r="I1485" s="16"/>
      <c r="J1485" s="25">
        <f>F1485</f>
        <v>58.88</v>
      </c>
      <c r="K1485" s="18"/>
      <c r="W1485" s="1"/>
      <c r="X1485" s="1"/>
      <c r="Y1485" s="1"/>
      <c r="Z1485" s="1"/>
      <c r="AA1485" s="1"/>
    </row>
    <row r="1486" spans="1:27" outlineLevel="4" x14ac:dyDescent="0.25">
      <c r="A1486" s="16"/>
      <c r="B1486" s="12"/>
      <c r="C1486" s="16"/>
      <c r="D1486" s="16"/>
      <c r="E1486" s="17"/>
      <c r="F1486" s="25"/>
      <c r="G1486" s="16"/>
      <c r="H1486" s="16"/>
      <c r="I1486" s="16"/>
      <c r="J1486" s="16"/>
      <c r="K1486" s="18"/>
      <c r="W1486" s="1"/>
      <c r="X1486" s="1"/>
      <c r="Y1486" s="1"/>
      <c r="Z1486" s="1"/>
      <c r="AA1486" s="1"/>
    </row>
    <row r="1487" spans="1:27" outlineLevel="2" x14ac:dyDescent="0.25">
      <c r="A1487" s="12" t="s">
        <v>72</v>
      </c>
      <c r="B1487" s="12" t="s">
        <v>594</v>
      </c>
      <c r="C1487" s="12"/>
      <c r="D1487" s="12"/>
      <c r="E1487" s="13" t="s">
        <v>595</v>
      </c>
      <c r="F1487" s="12"/>
      <c r="G1487" s="12"/>
      <c r="H1487" s="12"/>
      <c r="I1487" s="12"/>
      <c r="J1487" s="12"/>
      <c r="K1487" s="14"/>
      <c r="W1487" s="1"/>
      <c r="X1487" s="1"/>
      <c r="Y1487" s="1"/>
      <c r="Z1487" s="1"/>
      <c r="AA1487" s="1"/>
    </row>
    <row r="1488" spans="1:27" ht="24" outlineLevel="3" x14ac:dyDescent="0.25">
      <c r="A1488" s="12" t="s">
        <v>13</v>
      </c>
      <c r="B1488" s="12" t="s">
        <v>598</v>
      </c>
      <c r="C1488" s="12" t="s">
        <v>23</v>
      </c>
      <c r="D1488" s="12">
        <v>104658</v>
      </c>
      <c r="E1488" s="13" t="s">
        <v>596</v>
      </c>
      <c r="F1488" s="12"/>
      <c r="G1488" s="12"/>
      <c r="H1488" s="12"/>
      <c r="I1488" s="12"/>
      <c r="J1488" s="12" t="s">
        <v>88</v>
      </c>
      <c r="K1488" s="15">
        <f>J1490</f>
        <v>1.25</v>
      </c>
      <c r="W1488" s="1"/>
      <c r="X1488" s="1"/>
      <c r="Y1488" s="1"/>
      <c r="Z1488" s="1"/>
      <c r="AA1488" s="1"/>
    </row>
    <row r="1489" spans="1:27" outlineLevel="4" x14ac:dyDescent="0.25">
      <c r="A1489" s="16"/>
      <c r="B1489" s="12"/>
      <c r="C1489" s="16"/>
      <c r="D1489" s="16"/>
      <c r="E1489" s="17"/>
      <c r="F1489" s="25" t="s">
        <v>270</v>
      </c>
      <c r="G1489" s="25" t="s">
        <v>224</v>
      </c>
      <c r="H1489" s="25" t="s">
        <v>277</v>
      </c>
      <c r="I1489" s="16"/>
      <c r="J1489" s="16" t="s">
        <v>227</v>
      </c>
      <c r="K1489" s="18"/>
      <c r="W1489" s="1"/>
      <c r="X1489" s="1"/>
      <c r="Y1489" s="1"/>
      <c r="Z1489" s="1"/>
      <c r="AA1489" s="1"/>
    </row>
    <row r="1490" spans="1:27" outlineLevel="4" x14ac:dyDescent="0.25">
      <c r="A1490" s="16"/>
      <c r="B1490" s="12"/>
      <c r="C1490" s="16"/>
      <c r="D1490" s="16"/>
      <c r="E1490" s="17" t="s">
        <v>597</v>
      </c>
      <c r="F1490" s="26">
        <v>20</v>
      </c>
      <c r="G1490" s="25">
        <v>0.25</v>
      </c>
      <c r="H1490" s="25">
        <v>0.25</v>
      </c>
      <c r="I1490" s="16"/>
      <c r="J1490" s="25">
        <f>F1490*G1490*H1490</f>
        <v>1.25</v>
      </c>
      <c r="K1490" s="18"/>
      <c r="W1490" s="1"/>
      <c r="X1490" s="1"/>
      <c r="Y1490" s="1"/>
      <c r="Z1490" s="1"/>
      <c r="AA1490" s="1"/>
    </row>
    <row r="1491" spans="1:27" outlineLevel="4" x14ac:dyDescent="0.25">
      <c r="A1491" s="16"/>
      <c r="B1491" s="12"/>
      <c r="C1491" s="16"/>
      <c r="D1491" s="16"/>
      <c r="E1491" s="17"/>
      <c r="F1491" s="25"/>
      <c r="G1491" s="16"/>
      <c r="H1491" s="16"/>
      <c r="I1491" s="16"/>
      <c r="J1491" s="16"/>
      <c r="K1491" s="18"/>
      <c r="W1491" s="1"/>
      <c r="X1491" s="1"/>
      <c r="Y1491" s="1"/>
      <c r="Z1491" s="1"/>
      <c r="AA1491" s="1"/>
    </row>
    <row r="1492" spans="1:27" outlineLevel="2" x14ac:dyDescent="0.25">
      <c r="A1492" s="12" t="s">
        <v>72</v>
      </c>
      <c r="B1492" s="12" t="s">
        <v>599</v>
      </c>
      <c r="C1492" s="12"/>
      <c r="D1492" s="12"/>
      <c r="E1492" s="13" t="s">
        <v>990</v>
      </c>
      <c r="F1492" s="12"/>
      <c r="G1492" s="12"/>
      <c r="H1492" s="12"/>
      <c r="I1492" s="12"/>
      <c r="J1492" s="12"/>
      <c r="K1492" s="14"/>
      <c r="W1492" s="1"/>
      <c r="X1492" s="1"/>
      <c r="Y1492" s="1"/>
      <c r="Z1492" s="1"/>
      <c r="AA1492" s="1"/>
    </row>
    <row r="1493" spans="1:27" ht="36" outlineLevel="3" x14ac:dyDescent="0.25">
      <c r="A1493" s="12" t="s">
        <v>13</v>
      </c>
      <c r="B1493" s="12" t="s">
        <v>601</v>
      </c>
      <c r="C1493" s="12" t="s">
        <v>23</v>
      </c>
      <c r="D1493" s="12">
        <v>94273</v>
      </c>
      <c r="E1493" s="13" t="s">
        <v>600</v>
      </c>
      <c r="F1493" s="12"/>
      <c r="G1493" s="12"/>
      <c r="H1493" s="12"/>
      <c r="I1493" s="12"/>
      <c r="J1493" s="12" t="s">
        <v>33</v>
      </c>
      <c r="K1493" s="15">
        <f>J1495</f>
        <v>56.13</v>
      </c>
      <c r="W1493" s="1"/>
      <c r="X1493" s="1"/>
      <c r="Y1493" s="1"/>
      <c r="Z1493" s="1"/>
      <c r="AA1493" s="1"/>
    </row>
    <row r="1494" spans="1:27" outlineLevel="4" x14ac:dyDescent="0.25">
      <c r="A1494" s="16"/>
      <c r="B1494" s="12"/>
      <c r="C1494" s="16"/>
      <c r="D1494" s="16"/>
      <c r="E1494" s="17"/>
      <c r="F1494" s="25" t="s">
        <v>224</v>
      </c>
      <c r="G1494" s="25"/>
      <c r="H1494" s="25"/>
      <c r="I1494" s="16"/>
      <c r="J1494" s="16" t="s">
        <v>84</v>
      </c>
      <c r="K1494" s="18"/>
      <c r="W1494" s="1"/>
      <c r="X1494" s="1"/>
      <c r="Y1494" s="1"/>
      <c r="Z1494" s="1"/>
      <c r="AA1494" s="1"/>
    </row>
    <row r="1495" spans="1:27" outlineLevel="4" x14ac:dyDescent="0.25">
      <c r="A1495" s="16"/>
      <c r="B1495" s="12"/>
      <c r="C1495" s="16"/>
      <c r="D1495" s="16"/>
      <c r="E1495" s="17" t="s">
        <v>1010</v>
      </c>
      <c r="F1495" s="25">
        <v>56.13</v>
      </c>
      <c r="G1495" s="25"/>
      <c r="H1495" s="16"/>
      <c r="I1495" s="16"/>
      <c r="J1495" s="25">
        <f>F1495</f>
        <v>56.13</v>
      </c>
      <c r="K1495" s="18"/>
      <c r="W1495" s="1"/>
      <c r="X1495" s="1"/>
      <c r="Y1495" s="1"/>
      <c r="Z1495" s="1"/>
      <c r="AA1495" s="1"/>
    </row>
    <row r="1496" spans="1:27" outlineLevel="4" x14ac:dyDescent="0.25">
      <c r="A1496" s="16"/>
      <c r="B1496" s="12"/>
      <c r="C1496" s="16"/>
      <c r="D1496" s="16"/>
      <c r="E1496" s="17"/>
      <c r="F1496" s="25"/>
      <c r="G1496" s="16"/>
      <c r="H1496" s="16"/>
      <c r="I1496" s="16"/>
      <c r="J1496" s="16"/>
      <c r="K1496" s="18"/>
      <c r="W1496" s="1"/>
      <c r="X1496" s="1"/>
      <c r="Y1496" s="1"/>
      <c r="Z1496" s="1"/>
      <c r="AA1496" s="1"/>
    </row>
    <row r="1497" spans="1:27" ht="48" outlineLevel="3" x14ac:dyDescent="0.25">
      <c r="A1497" s="12" t="s">
        <v>13</v>
      </c>
      <c r="B1497" s="12" t="s">
        <v>602</v>
      </c>
      <c r="C1497" s="12" t="s">
        <v>23</v>
      </c>
      <c r="D1497" s="12">
        <v>94279</v>
      </c>
      <c r="E1497" s="13" t="s">
        <v>609</v>
      </c>
      <c r="F1497" s="12"/>
      <c r="G1497" s="12"/>
      <c r="H1497" s="12"/>
      <c r="I1497" s="12"/>
      <c r="J1497" s="12" t="s">
        <v>33</v>
      </c>
      <c r="K1497" s="15">
        <f>J1499</f>
        <v>8.5299999999999994</v>
      </c>
      <c r="W1497" s="1"/>
      <c r="X1497" s="1"/>
      <c r="Y1497" s="1"/>
      <c r="Z1497" s="1"/>
      <c r="AA1497" s="1"/>
    </row>
    <row r="1498" spans="1:27" outlineLevel="4" x14ac:dyDescent="0.25">
      <c r="A1498" s="16"/>
      <c r="B1498" s="12"/>
      <c r="C1498" s="16"/>
      <c r="D1498" s="16"/>
      <c r="E1498" s="17"/>
      <c r="F1498" s="25" t="s">
        <v>224</v>
      </c>
      <c r="G1498" s="25"/>
      <c r="H1498" s="25"/>
      <c r="I1498" s="16"/>
      <c r="J1498" s="16" t="s">
        <v>84</v>
      </c>
      <c r="K1498" s="18"/>
      <c r="W1498" s="1"/>
      <c r="X1498" s="1"/>
      <c r="Y1498" s="1"/>
      <c r="Z1498" s="1"/>
      <c r="AA1498" s="1"/>
    </row>
    <row r="1499" spans="1:27" outlineLevel="4" x14ac:dyDescent="0.25">
      <c r="A1499" s="16"/>
      <c r="B1499" s="12"/>
      <c r="C1499" s="16"/>
      <c r="D1499" s="16"/>
      <c r="E1499" s="17" t="s">
        <v>610</v>
      </c>
      <c r="F1499" s="25">
        <v>8.5299999999999994</v>
      </c>
      <c r="G1499" s="25"/>
      <c r="H1499" s="16"/>
      <c r="I1499" s="16"/>
      <c r="J1499" s="25">
        <f>F1499</f>
        <v>8.5299999999999994</v>
      </c>
      <c r="K1499" s="18"/>
      <c r="W1499" s="1"/>
      <c r="X1499" s="1"/>
      <c r="Y1499" s="1"/>
      <c r="Z1499" s="1"/>
      <c r="AA1499" s="1"/>
    </row>
    <row r="1500" spans="1:27" outlineLevel="4" x14ac:dyDescent="0.25">
      <c r="A1500" s="16"/>
      <c r="B1500" s="12"/>
      <c r="C1500" s="16"/>
      <c r="D1500" s="16"/>
      <c r="E1500" s="17"/>
      <c r="F1500" s="25"/>
      <c r="G1500" s="16"/>
      <c r="H1500" s="16"/>
      <c r="I1500" s="16"/>
      <c r="J1500" s="16"/>
      <c r="K1500" s="18"/>
      <c r="W1500" s="1"/>
      <c r="X1500" s="1"/>
      <c r="Y1500" s="1"/>
      <c r="Z1500" s="1"/>
      <c r="AA1500" s="1"/>
    </row>
    <row r="1501" spans="1:27" ht="24" outlineLevel="3" x14ac:dyDescent="0.25">
      <c r="A1501" s="12" t="s">
        <v>13</v>
      </c>
      <c r="B1501" s="12" t="s">
        <v>681</v>
      </c>
      <c r="C1501" s="12" t="s">
        <v>23</v>
      </c>
      <c r="D1501" s="12">
        <v>94265</v>
      </c>
      <c r="E1501" s="13" t="s">
        <v>683</v>
      </c>
      <c r="F1501" s="12"/>
      <c r="G1501" s="12"/>
      <c r="H1501" s="12"/>
      <c r="I1501" s="12"/>
      <c r="J1501" s="12" t="s">
        <v>33</v>
      </c>
      <c r="K1501" s="15">
        <f>J1503</f>
        <v>90.3</v>
      </c>
      <c r="W1501" s="1"/>
      <c r="X1501" s="1"/>
      <c r="Y1501" s="1"/>
      <c r="Z1501" s="1"/>
      <c r="AA1501" s="1"/>
    </row>
    <row r="1502" spans="1:27" outlineLevel="4" x14ac:dyDescent="0.25">
      <c r="A1502" s="16"/>
      <c r="B1502" s="12"/>
      <c r="C1502" s="16"/>
      <c r="D1502" s="16"/>
      <c r="E1502" s="17"/>
      <c r="F1502" s="25" t="s">
        <v>224</v>
      </c>
      <c r="G1502" s="16"/>
      <c r="H1502" s="16"/>
      <c r="I1502" s="16"/>
      <c r="J1502" s="16" t="s">
        <v>344</v>
      </c>
      <c r="K1502" s="18"/>
      <c r="W1502" s="1"/>
      <c r="X1502" s="1"/>
      <c r="Y1502" s="1"/>
      <c r="Z1502" s="1"/>
      <c r="AA1502" s="1"/>
    </row>
    <row r="1503" spans="1:27" outlineLevel="4" x14ac:dyDescent="0.25">
      <c r="A1503" s="16"/>
      <c r="B1503" s="12"/>
      <c r="C1503" s="16"/>
      <c r="D1503" s="16"/>
      <c r="E1503" s="17" t="s">
        <v>682</v>
      </c>
      <c r="F1503" s="25">
        <v>90.3</v>
      </c>
      <c r="G1503" s="25"/>
      <c r="H1503" s="16"/>
      <c r="I1503" s="16"/>
      <c r="J1503" s="25">
        <f>F1503</f>
        <v>90.3</v>
      </c>
      <c r="K1503" s="18"/>
      <c r="W1503" s="1"/>
      <c r="X1503" s="1"/>
      <c r="Y1503" s="1"/>
      <c r="Z1503" s="1"/>
      <c r="AA1503" s="1"/>
    </row>
    <row r="1504" spans="1:27" outlineLevel="4" x14ac:dyDescent="0.25">
      <c r="A1504" s="16"/>
      <c r="B1504" s="12"/>
      <c r="C1504" s="16"/>
      <c r="D1504" s="16"/>
      <c r="E1504" s="17"/>
      <c r="F1504" s="25" t="s">
        <v>675</v>
      </c>
      <c r="G1504" s="16"/>
      <c r="H1504" s="16"/>
      <c r="I1504" s="16"/>
      <c r="J1504" s="16"/>
      <c r="K1504" s="18"/>
      <c r="W1504" s="1"/>
      <c r="X1504" s="1"/>
      <c r="Y1504" s="1"/>
      <c r="Z1504" s="1"/>
      <c r="AA1504" s="1"/>
    </row>
    <row r="1505" spans="1:27" ht="24" outlineLevel="3" x14ac:dyDescent="0.25">
      <c r="A1505" s="12" t="s">
        <v>13</v>
      </c>
      <c r="B1505" s="12" t="s">
        <v>1011</v>
      </c>
      <c r="C1505" s="12" t="s">
        <v>23</v>
      </c>
      <c r="D1505" s="12">
        <v>94289</v>
      </c>
      <c r="E1505" s="13" t="s">
        <v>1013</v>
      </c>
      <c r="F1505" s="12"/>
      <c r="G1505" s="12"/>
      <c r="H1505" s="12"/>
      <c r="I1505" s="12"/>
      <c r="J1505" s="12" t="s">
        <v>33</v>
      </c>
      <c r="K1505" s="15">
        <f>J1507</f>
        <v>56.13</v>
      </c>
      <c r="W1505" s="1"/>
      <c r="X1505" s="1"/>
      <c r="Y1505" s="1"/>
      <c r="Z1505" s="1"/>
      <c r="AA1505" s="1"/>
    </row>
    <row r="1506" spans="1:27" outlineLevel="4" x14ac:dyDescent="0.25">
      <c r="A1506" s="16"/>
      <c r="B1506" s="12"/>
      <c r="C1506" s="16"/>
      <c r="D1506" s="16"/>
      <c r="E1506" s="17"/>
      <c r="F1506" s="25" t="s">
        <v>224</v>
      </c>
      <c r="G1506" s="25"/>
      <c r="H1506" s="25"/>
      <c r="I1506" s="16"/>
      <c r="J1506" s="16" t="s">
        <v>84</v>
      </c>
      <c r="K1506" s="18"/>
      <c r="W1506" s="1"/>
      <c r="X1506" s="1"/>
      <c r="Y1506" s="1"/>
      <c r="Z1506" s="1"/>
      <c r="AA1506" s="1"/>
    </row>
    <row r="1507" spans="1:27" outlineLevel="4" x14ac:dyDescent="0.25">
      <c r="A1507" s="16"/>
      <c r="B1507" s="12"/>
      <c r="C1507" s="16"/>
      <c r="D1507" s="16"/>
      <c r="E1507" s="17" t="s">
        <v>1012</v>
      </c>
      <c r="F1507" s="25">
        <v>56.13</v>
      </c>
      <c r="G1507" s="25"/>
      <c r="H1507" s="16"/>
      <c r="I1507" s="16"/>
      <c r="J1507" s="25">
        <f>F1507</f>
        <v>56.13</v>
      </c>
      <c r="K1507" s="18"/>
      <c r="W1507" s="1"/>
      <c r="X1507" s="1"/>
      <c r="Y1507" s="1"/>
      <c r="Z1507" s="1"/>
      <c r="AA1507" s="1"/>
    </row>
    <row r="1508" spans="1:27" outlineLevel="4" x14ac:dyDescent="0.25">
      <c r="A1508" s="16"/>
      <c r="B1508" s="12"/>
      <c r="C1508" s="16"/>
      <c r="D1508" s="16"/>
      <c r="E1508" s="17"/>
      <c r="F1508" s="25"/>
      <c r="G1508" s="16"/>
      <c r="H1508" s="16"/>
      <c r="I1508" s="16"/>
      <c r="J1508" s="16"/>
      <c r="K1508" s="18"/>
      <c r="W1508" s="1"/>
      <c r="X1508" s="1"/>
      <c r="Y1508" s="1"/>
      <c r="Z1508" s="1"/>
      <c r="AA1508" s="1"/>
    </row>
    <row r="1509" spans="1:27" outlineLevel="2" x14ac:dyDescent="0.25">
      <c r="A1509" s="12" t="s">
        <v>72</v>
      </c>
      <c r="B1509" s="12" t="s">
        <v>937</v>
      </c>
      <c r="C1509" s="12"/>
      <c r="D1509" s="12"/>
      <c r="E1509" s="13" t="s">
        <v>938</v>
      </c>
      <c r="F1509" s="12"/>
      <c r="G1509" s="12"/>
      <c r="H1509" s="12"/>
      <c r="I1509" s="12"/>
      <c r="J1509" s="12"/>
      <c r="K1509" s="14"/>
      <c r="W1509" s="1"/>
      <c r="X1509" s="1"/>
      <c r="Y1509" s="1"/>
      <c r="Z1509" s="1"/>
      <c r="AA1509" s="1"/>
    </row>
    <row r="1510" spans="1:27" outlineLevel="3" x14ac:dyDescent="0.25">
      <c r="A1510" s="12" t="s">
        <v>13</v>
      </c>
      <c r="B1510" s="12" t="s">
        <v>940</v>
      </c>
      <c r="C1510" s="12" t="s">
        <v>23</v>
      </c>
      <c r="D1510" s="12">
        <v>93358</v>
      </c>
      <c r="E1510" s="13" t="s">
        <v>275</v>
      </c>
      <c r="F1510" s="12"/>
      <c r="G1510" s="12"/>
      <c r="H1510" s="12"/>
      <c r="I1510" s="12"/>
      <c r="J1510" s="12" t="s">
        <v>89</v>
      </c>
      <c r="K1510" s="15">
        <f>J1512</f>
        <v>11.2905</v>
      </c>
      <c r="W1510" s="1"/>
      <c r="X1510" s="1"/>
      <c r="Y1510" s="1"/>
      <c r="Z1510" s="1"/>
      <c r="AA1510" s="1"/>
    </row>
    <row r="1511" spans="1:27" outlineLevel="4" x14ac:dyDescent="0.25">
      <c r="A1511" s="16"/>
      <c r="B1511" s="12"/>
      <c r="C1511" s="16"/>
      <c r="D1511" s="16"/>
      <c r="E1511" s="17"/>
      <c r="F1511" s="25" t="s">
        <v>85</v>
      </c>
      <c r="G1511" s="16" t="s">
        <v>232</v>
      </c>
      <c r="H1511" s="16"/>
      <c r="I1511" s="16"/>
      <c r="J1511" s="16" t="s">
        <v>278</v>
      </c>
      <c r="K1511" s="18"/>
      <c r="W1511" s="1"/>
      <c r="X1511" s="1"/>
      <c r="Y1511" s="1"/>
      <c r="Z1511" s="1"/>
      <c r="AA1511" s="1"/>
    </row>
    <row r="1512" spans="1:27" outlineLevel="4" x14ac:dyDescent="0.25">
      <c r="A1512" s="16"/>
      <c r="B1512" s="12"/>
      <c r="C1512" s="16"/>
      <c r="D1512" s="16"/>
      <c r="E1512" s="17" t="s">
        <v>938</v>
      </c>
      <c r="F1512" s="12">
        <v>86.85</v>
      </c>
      <c r="G1512" s="25">
        <v>0.13</v>
      </c>
      <c r="H1512" s="16"/>
      <c r="I1512" s="16"/>
      <c r="J1512" s="25">
        <f>F1512*G1512</f>
        <v>11.2905</v>
      </c>
      <c r="K1512" s="18"/>
      <c r="W1512" s="1"/>
      <c r="X1512" s="1"/>
      <c r="Y1512" s="1"/>
      <c r="Z1512" s="1"/>
      <c r="AA1512" s="1"/>
    </row>
    <row r="1513" spans="1:27" outlineLevel="4" x14ac:dyDescent="0.25">
      <c r="A1513" s="16"/>
      <c r="B1513" s="12"/>
      <c r="C1513" s="16"/>
      <c r="D1513" s="16"/>
      <c r="E1513" s="17"/>
      <c r="F1513" s="25"/>
      <c r="G1513" s="16"/>
      <c r="H1513" s="16"/>
      <c r="I1513" s="16"/>
      <c r="J1513" s="16"/>
      <c r="K1513" s="18"/>
      <c r="W1513" s="1"/>
      <c r="X1513" s="1"/>
      <c r="Y1513" s="1"/>
      <c r="Z1513" s="1"/>
      <c r="AA1513" s="1"/>
    </row>
    <row r="1514" spans="1:27" ht="36" outlineLevel="3" x14ac:dyDescent="0.25">
      <c r="A1514" s="12" t="s">
        <v>13</v>
      </c>
      <c r="B1514" s="12" t="s">
        <v>941</v>
      </c>
      <c r="C1514" s="12" t="s">
        <v>23</v>
      </c>
      <c r="D1514" s="12">
        <v>97084</v>
      </c>
      <c r="E1514" s="13" t="s">
        <v>942</v>
      </c>
      <c r="F1514" s="12"/>
      <c r="G1514" s="12"/>
      <c r="H1514" s="12"/>
      <c r="I1514" s="12"/>
      <c r="J1514" s="12" t="s">
        <v>88</v>
      </c>
      <c r="K1514" s="15">
        <f>J1516</f>
        <v>86.85</v>
      </c>
      <c r="W1514" s="1"/>
      <c r="X1514" s="1"/>
      <c r="Y1514" s="1"/>
      <c r="Z1514" s="1"/>
      <c r="AA1514" s="1"/>
    </row>
    <row r="1515" spans="1:27" outlineLevel="4" x14ac:dyDescent="0.25">
      <c r="A1515" s="16"/>
      <c r="B1515" s="12"/>
      <c r="C1515" s="16"/>
      <c r="D1515" s="16"/>
      <c r="E1515" s="17"/>
      <c r="F1515" s="25" t="s">
        <v>85</v>
      </c>
      <c r="G1515" s="16"/>
      <c r="H1515" s="16"/>
      <c r="I1515" s="16"/>
      <c r="J1515" s="16" t="s">
        <v>227</v>
      </c>
      <c r="K1515" s="18"/>
      <c r="W1515" s="1"/>
      <c r="X1515" s="1"/>
      <c r="Y1515" s="1"/>
      <c r="Z1515" s="1"/>
      <c r="AA1515" s="1"/>
    </row>
    <row r="1516" spans="1:27" outlineLevel="4" x14ac:dyDescent="0.25">
      <c r="A1516" s="16"/>
      <c r="B1516" s="12"/>
      <c r="C1516" s="16"/>
      <c r="D1516" s="16"/>
      <c r="E1516" s="17" t="s">
        <v>938</v>
      </c>
      <c r="F1516" s="12">
        <v>86.85</v>
      </c>
      <c r="G1516" s="25"/>
      <c r="H1516" s="16"/>
      <c r="I1516" s="16"/>
      <c r="J1516" s="25">
        <f>F1516</f>
        <v>86.85</v>
      </c>
      <c r="K1516" s="18"/>
      <c r="W1516" s="1"/>
      <c r="X1516" s="1"/>
      <c r="Y1516" s="1"/>
      <c r="Z1516" s="1"/>
      <c r="AA1516" s="1"/>
    </row>
    <row r="1517" spans="1:27" outlineLevel="4" x14ac:dyDescent="0.25">
      <c r="A1517" s="16"/>
      <c r="B1517" s="12"/>
      <c r="C1517" s="16"/>
      <c r="D1517" s="16"/>
      <c r="E1517" s="17"/>
      <c r="F1517" s="25"/>
      <c r="G1517" s="16"/>
      <c r="H1517" s="16"/>
      <c r="I1517" s="16"/>
      <c r="J1517" s="16"/>
      <c r="K1517" s="18"/>
      <c r="W1517" s="1"/>
      <c r="X1517" s="1"/>
      <c r="Y1517" s="1"/>
      <c r="Z1517" s="1"/>
      <c r="AA1517" s="1"/>
    </row>
    <row r="1518" spans="1:27" ht="24" outlineLevel="3" x14ac:dyDescent="0.25">
      <c r="A1518" s="12" t="s">
        <v>13</v>
      </c>
      <c r="B1518" s="12" t="s">
        <v>944</v>
      </c>
      <c r="C1518" s="12" t="s">
        <v>23</v>
      </c>
      <c r="D1518" s="12">
        <v>96622</v>
      </c>
      <c r="E1518" s="13" t="s">
        <v>943</v>
      </c>
      <c r="F1518" s="12"/>
      <c r="G1518" s="12"/>
      <c r="H1518" s="12"/>
      <c r="I1518" s="12"/>
      <c r="J1518" s="12" t="s">
        <v>89</v>
      </c>
      <c r="K1518" s="15">
        <f>J1520</f>
        <v>4.3425000000000002</v>
      </c>
      <c r="W1518" s="1"/>
      <c r="X1518" s="1"/>
      <c r="Y1518" s="1"/>
      <c r="Z1518" s="1"/>
      <c r="AA1518" s="1"/>
    </row>
    <row r="1519" spans="1:27" outlineLevel="4" x14ac:dyDescent="0.25">
      <c r="A1519" s="16"/>
      <c r="B1519" s="12"/>
      <c r="C1519" s="16"/>
      <c r="D1519" s="16"/>
      <c r="E1519" s="17"/>
      <c r="F1519" s="25" t="s">
        <v>85</v>
      </c>
      <c r="G1519" s="16" t="s">
        <v>232</v>
      </c>
      <c r="H1519" s="16"/>
      <c r="I1519" s="16"/>
      <c r="J1519" s="16" t="s">
        <v>278</v>
      </c>
      <c r="K1519" s="18"/>
      <c r="W1519" s="1"/>
      <c r="X1519" s="1"/>
      <c r="Y1519" s="1"/>
      <c r="Z1519" s="1"/>
      <c r="AA1519" s="1"/>
    </row>
    <row r="1520" spans="1:27" outlineLevel="4" x14ac:dyDescent="0.25">
      <c r="A1520" s="16"/>
      <c r="B1520" s="12"/>
      <c r="C1520" s="16"/>
      <c r="D1520" s="16"/>
      <c r="E1520" s="17" t="s">
        <v>938</v>
      </c>
      <c r="F1520" s="12">
        <v>86.85</v>
      </c>
      <c r="G1520" s="25">
        <v>0.05</v>
      </c>
      <c r="H1520" s="16"/>
      <c r="I1520" s="16"/>
      <c r="J1520" s="25">
        <f>F1520*G1520</f>
        <v>4.3425000000000002</v>
      </c>
      <c r="K1520" s="18"/>
      <c r="W1520" s="1"/>
      <c r="X1520" s="1"/>
      <c r="Y1520" s="1"/>
      <c r="Z1520" s="1"/>
      <c r="AA1520" s="1"/>
    </row>
    <row r="1521" spans="1:27" outlineLevel="4" x14ac:dyDescent="0.25">
      <c r="A1521" s="16"/>
      <c r="B1521" s="12"/>
      <c r="C1521" s="16"/>
      <c r="D1521" s="16"/>
      <c r="E1521" s="17"/>
      <c r="F1521" s="25"/>
      <c r="G1521" s="16"/>
      <c r="H1521" s="16"/>
      <c r="I1521" s="16"/>
      <c r="J1521" s="16"/>
      <c r="K1521" s="18"/>
      <c r="W1521" s="1"/>
      <c r="X1521" s="1"/>
      <c r="Y1521" s="1"/>
      <c r="Z1521" s="1"/>
      <c r="AA1521" s="1"/>
    </row>
    <row r="1522" spans="1:27" ht="36" outlineLevel="3" x14ac:dyDescent="0.25">
      <c r="A1522" s="12" t="s">
        <v>13</v>
      </c>
      <c r="B1522" s="12" t="s">
        <v>945</v>
      </c>
      <c r="C1522" s="12" t="s">
        <v>23</v>
      </c>
      <c r="D1522" s="12">
        <v>94994</v>
      </c>
      <c r="E1522" s="13" t="s">
        <v>939</v>
      </c>
      <c r="F1522" s="12"/>
      <c r="G1522" s="12"/>
      <c r="H1522" s="12"/>
      <c r="I1522" s="12"/>
      <c r="J1522" s="12" t="s">
        <v>88</v>
      </c>
      <c r="K1522" s="15">
        <f>J1524</f>
        <v>86.85</v>
      </c>
      <c r="W1522" s="1"/>
      <c r="X1522" s="1"/>
      <c r="Y1522" s="1"/>
      <c r="Z1522" s="1"/>
      <c r="AA1522" s="1"/>
    </row>
    <row r="1523" spans="1:27" outlineLevel="4" x14ac:dyDescent="0.25">
      <c r="A1523" s="16"/>
      <c r="B1523" s="12"/>
      <c r="C1523" s="16"/>
      <c r="D1523" s="16"/>
      <c r="E1523" s="17"/>
      <c r="F1523" s="25" t="s">
        <v>85</v>
      </c>
      <c r="G1523" s="16"/>
      <c r="H1523" s="16"/>
      <c r="I1523" s="16"/>
      <c r="J1523" s="16" t="s">
        <v>227</v>
      </c>
      <c r="K1523" s="18"/>
      <c r="W1523" s="1"/>
      <c r="X1523" s="1"/>
      <c r="Y1523" s="1"/>
      <c r="Z1523" s="1"/>
      <c r="AA1523" s="1"/>
    </row>
    <row r="1524" spans="1:27" outlineLevel="4" x14ac:dyDescent="0.25">
      <c r="A1524" s="16"/>
      <c r="B1524" s="12"/>
      <c r="C1524" s="16"/>
      <c r="D1524" s="16"/>
      <c r="E1524" s="17" t="s">
        <v>938</v>
      </c>
      <c r="F1524" s="12">
        <v>86.85</v>
      </c>
      <c r="G1524" s="25"/>
      <c r="H1524" s="16"/>
      <c r="I1524" s="16"/>
      <c r="J1524" s="25">
        <f>F1524</f>
        <v>86.85</v>
      </c>
      <c r="K1524" s="18"/>
      <c r="W1524" s="1"/>
      <c r="X1524" s="1"/>
      <c r="Y1524" s="1"/>
      <c r="Z1524" s="1"/>
      <c r="AA1524" s="1"/>
    </row>
    <row r="1525" spans="1:27" outlineLevel="4" x14ac:dyDescent="0.25">
      <c r="A1525" s="16"/>
      <c r="B1525" s="12"/>
      <c r="C1525" s="16"/>
      <c r="D1525" s="16"/>
      <c r="E1525" s="17"/>
      <c r="F1525" s="25"/>
      <c r="G1525" s="16"/>
      <c r="H1525" s="16"/>
      <c r="I1525" s="16"/>
      <c r="J1525" s="16"/>
      <c r="K1525" s="18"/>
      <c r="W1525" s="1"/>
      <c r="X1525" s="1"/>
      <c r="Y1525" s="1"/>
      <c r="Z1525" s="1"/>
      <c r="AA1525" s="1"/>
    </row>
    <row r="1526" spans="1:27" x14ac:dyDescent="0.25">
      <c r="A1526" s="12" t="s">
        <v>8</v>
      </c>
      <c r="B1526" s="12">
        <v>12</v>
      </c>
      <c r="C1526" s="12"/>
      <c r="D1526" s="12"/>
      <c r="E1526" s="13" t="s">
        <v>204</v>
      </c>
      <c r="F1526" s="12"/>
      <c r="G1526" s="12"/>
      <c r="H1526" s="12"/>
      <c r="I1526" s="12"/>
      <c r="J1526" s="12"/>
      <c r="K1526" s="14"/>
      <c r="W1526" s="1"/>
      <c r="X1526" s="1"/>
      <c r="Y1526" s="1"/>
      <c r="Z1526" s="1"/>
      <c r="AA1526" s="1"/>
    </row>
    <row r="1527" spans="1:27" outlineLevel="1" x14ac:dyDescent="0.25">
      <c r="A1527" s="12" t="s">
        <v>10</v>
      </c>
      <c r="B1527" s="12" t="s">
        <v>209</v>
      </c>
      <c r="C1527" s="12"/>
      <c r="D1527" s="12"/>
      <c r="E1527" s="13" t="s">
        <v>206</v>
      </c>
      <c r="F1527" s="12"/>
      <c r="G1527" s="12"/>
      <c r="H1527" s="12"/>
      <c r="I1527" s="12"/>
      <c r="J1527" s="12"/>
      <c r="K1527" s="15"/>
      <c r="W1527" s="1"/>
      <c r="X1527" s="1"/>
      <c r="Y1527" s="1"/>
      <c r="Z1527" s="1"/>
      <c r="AA1527" s="1"/>
    </row>
    <row r="1528" spans="1:27" ht="24" outlineLevel="3" x14ac:dyDescent="0.25">
      <c r="A1528" s="12" t="s">
        <v>13</v>
      </c>
      <c r="B1528" s="12" t="s">
        <v>605</v>
      </c>
      <c r="C1528" s="12" t="s">
        <v>32</v>
      </c>
      <c r="D1528" s="12">
        <v>6002044</v>
      </c>
      <c r="E1528" s="13" t="s">
        <v>603</v>
      </c>
      <c r="F1528" s="12"/>
      <c r="G1528" s="12"/>
      <c r="H1528" s="12"/>
      <c r="I1528" s="12"/>
      <c r="J1528" s="12" t="s">
        <v>88</v>
      </c>
      <c r="K1528" s="15">
        <f>J1530</f>
        <v>15.55</v>
      </c>
      <c r="W1528" s="1"/>
      <c r="X1528" s="1"/>
      <c r="Y1528" s="1"/>
      <c r="Z1528" s="1"/>
      <c r="AA1528" s="1"/>
    </row>
    <row r="1529" spans="1:27" outlineLevel="4" x14ac:dyDescent="0.25">
      <c r="A1529" s="16"/>
      <c r="B1529" s="12"/>
      <c r="C1529" s="16"/>
      <c r="D1529" s="16"/>
      <c r="E1529" s="17"/>
      <c r="F1529" s="25" t="s">
        <v>85</v>
      </c>
      <c r="G1529" s="16"/>
      <c r="H1529" s="16"/>
      <c r="I1529" s="16"/>
      <c r="J1529" s="16" t="s">
        <v>227</v>
      </c>
      <c r="K1529" s="18"/>
      <c r="W1529" s="1"/>
      <c r="X1529" s="1"/>
      <c r="Y1529" s="1"/>
      <c r="Z1529" s="1"/>
      <c r="AA1529" s="1"/>
    </row>
    <row r="1530" spans="1:27" outlineLevel="4" x14ac:dyDescent="0.25">
      <c r="A1530" s="16"/>
      <c r="B1530" s="12"/>
      <c r="C1530" s="16"/>
      <c r="D1530" s="16"/>
      <c r="E1530" s="17" t="s">
        <v>604</v>
      </c>
      <c r="F1530" s="25">
        <v>15.55</v>
      </c>
      <c r="G1530" s="25"/>
      <c r="H1530" s="16"/>
      <c r="I1530" s="16"/>
      <c r="J1530" s="25">
        <f>F1530</f>
        <v>15.55</v>
      </c>
      <c r="K1530" s="18"/>
      <c r="W1530" s="1"/>
      <c r="X1530" s="1"/>
      <c r="Y1530" s="1"/>
      <c r="Z1530" s="1"/>
      <c r="AA1530" s="1"/>
    </row>
    <row r="1531" spans="1:27" outlineLevel="4" x14ac:dyDescent="0.25">
      <c r="A1531" s="16"/>
      <c r="B1531" s="12"/>
      <c r="C1531" s="16"/>
      <c r="D1531" s="16"/>
      <c r="E1531" s="17"/>
      <c r="F1531" s="25"/>
      <c r="G1531" s="16"/>
      <c r="H1531" s="16"/>
      <c r="I1531" s="16"/>
      <c r="J1531" s="16"/>
      <c r="K1531" s="18"/>
      <c r="W1531" s="1"/>
      <c r="X1531" s="1"/>
      <c r="Y1531" s="1"/>
      <c r="Z1531" s="1"/>
      <c r="AA1531" s="1"/>
    </row>
    <row r="1532" spans="1:27" ht="24" outlineLevel="3" x14ac:dyDescent="0.25">
      <c r="A1532" s="12" t="s">
        <v>13</v>
      </c>
      <c r="B1532" s="12" t="s">
        <v>606</v>
      </c>
      <c r="C1532" s="12" t="s">
        <v>23</v>
      </c>
      <c r="D1532" s="12">
        <v>100327</v>
      </c>
      <c r="E1532" s="13" t="s">
        <v>607</v>
      </c>
      <c r="F1532" s="12"/>
      <c r="G1532" s="12"/>
      <c r="H1532" s="12"/>
      <c r="I1532" s="12"/>
      <c r="J1532" s="12" t="s">
        <v>33</v>
      </c>
      <c r="K1532" s="15">
        <f>J1534</f>
        <v>9.23</v>
      </c>
      <c r="W1532" s="1"/>
      <c r="X1532" s="1"/>
      <c r="Y1532" s="1"/>
      <c r="Z1532" s="1"/>
      <c r="AA1532" s="1"/>
    </row>
    <row r="1533" spans="1:27" outlineLevel="4" x14ac:dyDescent="0.25">
      <c r="A1533" s="16"/>
      <c r="B1533" s="12"/>
      <c r="C1533" s="16"/>
      <c r="D1533" s="16"/>
      <c r="E1533" s="17"/>
      <c r="F1533" s="25" t="s">
        <v>224</v>
      </c>
      <c r="G1533" s="16"/>
      <c r="H1533" s="16"/>
      <c r="I1533" s="16"/>
      <c r="J1533" s="16" t="s">
        <v>84</v>
      </c>
      <c r="K1533" s="18"/>
      <c r="W1533" s="1"/>
      <c r="X1533" s="1"/>
      <c r="Y1533" s="1"/>
      <c r="Z1533" s="1"/>
      <c r="AA1533" s="1"/>
    </row>
    <row r="1534" spans="1:27" outlineLevel="4" x14ac:dyDescent="0.25">
      <c r="A1534" s="16"/>
      <c r="B1534" s="12"/>
      <c r="C1534" s="16"/>
      <c r="D1534" s="16"/>
      <c r="E1534" s="17" t="s">
        <v>608</v>
      </c>
      <c r="F1534" s="25">
        <v>9.23</v>
      </c>
      <c r="G1534" s="25"/>
      <c r="H1534" s="16"/>
      <c r="I1534" s="16"/>
      <c r="J1534" s="25">
        <f>F1534</f>
        <v>9.23</v>
      </c>
      <c r="K1534" s="18"/>
      <c r="W1534" s="1"/>
      <c r="X1534" s="1"/>
      <c r="Y1534" s="1"/>
      <c r="Z1534" s="1"/>
      <c r="AA1534" s="1"/>
    </row>
    <row r="1535" spans="1:27" outlineLevel="4" x14ac:dyDescent="0.25">
      <c r="A1535" s="16"/>
      <c r="B1535" s="12"/>
      <c r="C1535" s="16"/>
      <c r="D1535" s="16"/>
      <c r="E1535" s="17"/>
      <c r="F1535" s="25"/>
      <c r="G1535" s="16"/>
      <c r="H1535" s="16"/>
      <c r="I1535" s="16"/>
      <c r="J1535" s="16"/>
      <c r="K1535" s="18"/>
      <c r="W1535" s="1"/>
      <c r="X1535" s="1"/>
      <c r="Y1535" s="1"/>
      <c r="Z1535" s="1"/>
      <c r="AA1535" s="1"/>
    </row>
    <row r="1536" spans="1:27" outlineLevel="1" x14ac:dyDescent="0.25">
      <c r="A1536" s="12" t="s">
        <v>10</v>
      </c>
      <c r="B1536" s="12" t="s">
        <v>210</v>
      </c>
      <c r="C1536" s="12"/>
      <c r="D1536" s="12"/>
      <c r="E1536" s="13" t="s">
        <v>208</v>
      </c>
      <c r="F1536" s="12"/>
      <c r="G1536" s="12"/>
      <c r="H1536" s="12"/>
      <c r="I1536" s="12"/>
      <c r="J1536" s="12"/>
      <c r="K1536" s="15"/>
      <c r="W1536" s="1"/>
      <c r="X1536" s="1"/>
      <c r="Y1536" s="1"/>
      <c r="Z1536" s="1"/>
      <c r="AA1536" s="1"/>
    </row>
    <row r="1537" spans="1:27" ht="24" outlineLevel="3" x14ac:dyDescent="0.25">
      <c r="A1537" s="12" t="s">
        <v>13</v>
      </c>
      <c r="B1537" s="12" t="s">
        <v>611</v>
      </c>
      <c r="C1537" s="12" t="s">
        <v>23</v>
      </c>
      <c r="D1537" s="12">
        <v>105081</v>
      </c>
      <c r="E1537" s="13" t="s">
        <v>613</v>
      </c>
      <c r="F1537" s="12"/>
      <c r="G1537" s="12"/>
      <c r="H1537" s="12"/>
      <c r="I1537" s="12"/>
      <c r="J1537" s="12" t="s">
        <v>33</v>
      </c>
      <c r="K1537" s="15">
        <f>J1539</f>
        <v>325.62</v>
      </c>
      <c r="W1537" s="1"/>
      <c r="X1537" s="1"/>
      <c r="Y1537" s="1"/>
      <c r="Z1537" s="1"/>
      <c r="AA1537" s="1"/>
    </row>
    <row r="1538" spans="1:27" outlineLevel="4" x14ac:dyDescent="0.25">
      <c r="A1538" s="16"/>
      <c r="B1538" s="12"/>
      <c r="C1538" s="16"/>
      <c r="D1538" s="16"/>
      <c r="E1538" s="17"/>
      <c r="F1538" s="25" t="s">
        <v>224</v>
      </c>
      <c r="G1538" s="16"/>
      <c r="H1538" s="16"/>
      <c r="I1538" s="16"/>
      <c r="J1538" s="16" t="s">
        <v>84</v>
      </c>
      <c r="K1538" s="18"/>
      <c r="W1538" s="1"/>
      <c r="X1538" s="1"/>
      <c r="Y1538" s="1"/>
      <c r="Z1538" s="1"/>
      <c r="AA1538" s="1"/>
    </row>
    <row r="1539" spans="1:27" outlineLevel="4" x14ac:dyDescent="0.25">
      <c r="A1539" s="16"/>
      <c r="B1539" s="12"/>
      <c r="C1539" s="16"/>
      <c r="D1539" s="16"/>
      <c r="E1539" s="17" t="s">
        <v>612</v>
      </c>
      <c r="F1539" s="25">
        <v>325.62</v>
      </c>
      <c r="G1539" s="25"/>
      <c r="H1539" s="16"/>
      <c r="I1539" s="16"/>
      <c r="J1539" s="25">
        <f>F1539</f>
        <v>325.62</v>
      </c>
      <c r="K1539" s="18"/>
      <c r="W1539" s="1"/>
      <c r="X1539" s="1"/>
      <c r="Y1539" s="1"/>
      <c r="Z1539" s="1"/>
      <c r="AA1539" s="1"/>
    </row>
    <row r="1540" spans="1:27" outlineLevel="4" x14ac:dyDescent="0.25">
      <c r="A1540" s="16"/>
      <c r="B1540" s="12"/>
      <c r="C1540" s="16"/>
      <c r="D1540" s="16"/>
      <c r="E1540" s="17"/>
      <c r="F1540" s="25"/>
      <c r="G1540" s="16"/>
      <c r="H1540" s="16"/>
      <c r="I1540" s="16"/>
      <c r="J1540" s="16"/>
      <c r="K1540" s="18"/>
      <c r="W1540" s="1"/>
      <c r="X1540" s="1"/>
      <c r="Y1540" s="1"/>
      <c r="Z1540" s="1"/>
      <c r="AA1540" s="1"/>
    </row>
    <row r="1541" spans="1:27" ht="24" outlineLevel="3" x14ac:dyDescent="0.25">
      <c r="A1541" s="12" t="s">
        <v>13</v>
      </c>
      <c r="B1541" s="12" t="s">
        <v>614</v>
      </c>
      <c r="C1541" s="12" t="s">
        <v>23</v>
      </c>
      <c r="D1541" s="12">
        <v>102225</v>
      </c>
      <c r="E1541" s="13" t="s">
        <v>615</v>
      </c>
      <c r="F1541" s="12"/>
      <c r="G1541" s="12"/>
      <c r="H1541" s="12"/>
      <c r="I1541" s="12"/>
      <c r="J1541" s="12" t="s">
        <v>88</v>
      </c>
      <c r="K1541" s="15">
        <f>J1543</f>
        <v>143.27279999999999</v>
      </c>
      <c r="W1541" s="1"/>
      <c r="X1541" s="1"/>
      <c r="Y1541" s="1"/>
      <c r="Z1541" s="1"/>
      <c r="AA1541" s="1"/>
    </row>
    <row r="1542" spans="1:27" outlineLevel="4" x14ac:dyDescent="0.25">
      <c r="A1542" s="16"/>
      <c r="B1542" s="12"/>
      <c r="C1542" s="16"/>
      <c r="D1542" s="16"/>
      <c r="E1542" s="17"/>
      <c r="F1542" s="25" t="s">
        <v>224</v>
      </c>
      <c r="G1542" s="16" t="s">
        <v>616</v>
      </c>
      <c r="H1542" s="16"/>
      <c r="I1542" s="16"/>
      <c r="J1542" s="16" t="s">
        <v>227</v>
      </c>
      <c r="K1542" s="18"/>
      <c r="W1542" s="1"/>
      <c r="X1542" s="1"/>
      <c r="Y1542" s="1"/>
      <c r="Z1542" s="1"/>
      <c r="AA1542" s="1"/>
    </row>
    <row r="1543" spans="1:27" outlineLevel="4" x14ac:dyDescent="0.25">
      <c r="A1543" s="16"/>
      <c r="B1543" s="12"/>
      <c r="C1543" s="16"/>
      <c r="D1543" s="16"/>
      <c r="E1543" s="17" t="s">
        <v>612</v>
      </c>
      <c r="F1543" s="25">
        <v>325.62</v>
      </c>
      <c r="G1543" s="25">
        <v>0.44</v>
      </c>
      <c r="H1543" s="16"/>
      <c r="I1543" s="16"/>
      <c r="J1543" s="25">
        <f>F1543*G1543</f>
        <v>143.27279999999999</v>
      </c>
      <c r="K1543" s="18"/>
      <c r="W1543" s="1"/>
      <c r="X1543" s="1"/>
      <c r="Y1543" s="1"/>
      <c r="Z1543" s="1"/>
      <c r="AA1543" s="1"/>
    </row>
    <row r="1544" spans="1:27" outlineLevel="4" x14ac:dyDescent="0.25">
      <c r="A1544" s="16"/>
      <c r="B1544" s="12"/>
      <c r="C1544" s="16"/>
      <c r="D1544" s="16"/>
      <c r="E1544" s="17"/>
      <c r="F1544" s="25"/>
      <c r="G1544" s="16"/>
      <c r="H1544" s="16"/>
      <c r="I1544" s="16"/>
      <c r="J1544" s="16"/>
      <c r="K1544" s="18"/>
      <c r="W1544" s="1"/>
      <c r="X1544" s="1"/>
      <c r="Y1544" s="1"/>
      <c r="Z1544" s="1"/>
      <c r="AA1544" s="1"/>
    </row>
    <row r="1545" spans="1:27" x14ac:dyDescent="0.25">
      <c r="A1545" s="12" t="s">
        <v>8</v>
      </c>
      <c r="B1545" s="12">
        <v>13</v>
      </c>
      <c r="C1545" s="12"/>
      <c r="D1545" s="12"/>
      <c r="E1545" s="13" t="s">
        <v>211</v>
      </c>
      <c r="F1545" s="12"/>
      <c r="G1545" s="12"/>
      <c r="H1545" s="12"/>
      <c r="I1545" s="12"/>
      <c r="J1545" s="12"/>
      <c r="K1545" s="14"/>
      <c r="W1545" s="1"/>
      <c r="X1545" s="1"/>
      <c r="Y1545" s="1"/>
      <c r="Z1545" s="1"/>
      <c r="AA1545" s="1"/>
    </row>
    <row r="1546" spans="1:27" outlineLevel="1" x14ac:dyDescent="0.25">
      <c r="A1546" s="12" t="s">
        <v>10</v>
      </c>
      <c r="B1546" s="12" t="s">
        <v>212</v>
      </c>
      <c r="C1546" s="12"/>
      <c r="D1546" s="12"/>
      <c r="E1546" s="13" t="s">
        <v>617</v>
      </c>
      <c r="F1546" s="12"/>
      <c r="G1546" s="12"/>
      <c r="H1546" s="12"/>
      <c r="I1546" s="12"/>
      <c r="J1546" s="12"/>
      <c r="K1546" s="15"/>
      <c r="W1546" s="1"/>
      <c r="X1546" s="1"/>
      <c r="Y1546" s="1"/>
      <c r="Z1546" s="1"/>
      <c r="AA1546" s="1"/>
    </row>
    <row r="1547" spans="1:27" ht="24" outlineLevel="3" x14ac:dyDescent="0.25">
      <c r="A1547" s="12" t="s">
        <v>13</v>
      </c>
      <c r="B1547" s="12" t="s">
        <v>627</v>
      </c>
      <c r="C1547" s="12" t="s">
        <v>86</v>
      </c>
      <c r="D1547" s="12" t="s">
        <v>1116</v>
      </c>
      <c r="E1547" s="13" t="s">
        <v>1117</v>
      </c>
      <c r="F1547" s="12"/>
      <c r="G1547" s="12"/>
      <c r="H1547" s="12"/>
      <c r="I1547" s="12"/>
      <c r="J1547" s="12" t="s">
        <v>24</v>
      </c>
      <c r="K1547" s="15">
        <f>J1549</f>
        <v>4</v>
      </c>
      <c r="W1547" s="1"/>
      <c r="X1547" s="1"/>
      <c r="Y1547" s="1"/>
      <c r="Z1547" s="1"/>
      <c r="AA1547" s="1"/>
    </row>
    <row r="1548" spans="1:27" outlineLevel="4" x14ac:dyDescent="0.25">
      <c r="A1548" s="16"/>
      <c r="B1548" s="12"/>
      <c r="C1548" s="16"/>
      <c r="D1548" s="16"/>
      <c r="E1548" s="17"/>
      <c r="F1548" s="25" t="s">
        <v>270</v>
      </c>
      <c r="G1548" s="16"/>
      <c r="H1548" s="16"/>
      <c r="I1548" s="16"/>
      <c r="J1548" s="16" t="s">
        <v>327</v>
      </c>
      <c r="K1548" s="18"/>
      <c r="W1548" s="1"/>
      <c r="X1548" s="1"/>
      <c r="Y1548" s="1"/>
      <c r="Z1548" s="1"/>
      <c r="AA1548" s="1"/>
    </row>
    <row r="1549" spans="1:27" outlineLevel="4" x14ac:dyDescent="0.25">
      <c r="A1549" s="16"/>
      <c r="B1549" s="12"/>
      <c r="C1549" s="16"/>
      <c r="D1549" s="16"/>
      <c r="E1549" s="17" t="s">
        <v>618</v>
      </c>
      <c r="F1549" s="25">
        <v>4</v>
      </c>
      <c r="G1549" s="25"/>
      <c r="H1549" s="16"/>
      <c r="I1549" s="16"/>
      <c r="J1549" s="25">
        <f>F1549</f>
        <v>4</v>
      </c>
      <c r="K1549" s="18"/>
      <c r="W1549" s="1"/>
      <c r="X1549" s="1"/>
      <c r="Y1549" s="1"/>
      <c r="Z1549" s="1"/>
      <c r="AA1549" s="1"/>
    </row>
    <row r="1550" spans="1:27" outlineLevel="4" x14ac:dyDescent="0.25">
      <c r="A1550" s="16"/>
      <c r="B1550" s="12"/>
      <c r="C1550" s="16"/>
      <c r="D1550" s="16"/>
      <c r="E1550" s="17"/>
      <c r="F1550" s="25"/>
      <c r="G1550" s="16"/>
      <c r="H1550" s="16"/>
      <c r="I1550" s="16"/>
      <c r="J1550" s="16"/>
      <c r="K1550" s="18"/>
      <c r="W1550" s="1"/>
      <c r="X1550" s="1"/>
      <c r="Y1550" s="1"/>
      <c r="Z1550" s="1"/>
      <c r="AA1550" s="1"/>
    </row>
    <row r="1551" spans="1:27" ht="24" outlineLevel="3" x14ac:dyDescent="0.25">
      <c r="A1551" s="12" t="s">
        <v>13</v>
      </c>
      <c r="B1551" s="12" t="s">
        <v>630</v>
      </c>
      <c r="C1551" s="12" t="s">
        <v>23</v>
      </c>
      <c r="D1551" s="12">
        <v>101908</v>
      </c>
      <c r="E1551" s="13" t="s">
        <v>619</v>
      </c>
      <c r="F1551" s="12"/>
      <c r="G1551" s="12"/>
      <c r="H1551" s="12"/>
      <c r="I1551" s="12"/>
      <c r="J1551" s="12" t="s">
        <v>24</v>
      </c>
      <c r="K1551" s="15">
        <f>J1553</f>
        <v>2</v>
      </c>
      <c r="W1551" s="1"/>
      <c r="X1551" s="1"/>
      <c r="Y1551" s="1"/>
      <c r="Z1551" s="1"/>
      <c r="AA1551" s="1"/>
    </row>
    <row r="1552" spans="1:27" outlineLevel="4" x14ac:dyDescent="0.25">
      <c r="A1552" s="16"/>
      <c r="B1552" s="12"/>
      <c r="C1552" s="16"/>
      <c r="D1552" s="16"/>
      <c r="E1552" s="17"/>
      <c r="F1552" s="25" t="s">
        <v>270</v>
      </c>
      <c r="G1552" s="16"/>
      <c r="H1552" s="16"/>
      <c r="I1552" s="16"/>
      <c r="J1552" s="16" t="s">
        <v>327</v>
      </c>
      <c r="K1552" s="18"/>
      <c r="W1552" s="1"/>
      <c r="X1552" s="1"/>
      <c r="Y1552" s="1"/>
      <c r="Z1552" s="1"/>
      <c r="AA1552" s="1"/>
    </row>
    <row r="1553" spans="1:27" outlineLevel="4" x14ac:dyDescent="0.25">
      <c r="A1553" s="16"/>
      <c r="B1553" s="12"/>
      <c r="C1553" s="16"/>
      <c r="D1553" s="16"/>
      <c r="E1553" s="17" t="s">
        <v>620</v>
      </c>
      <c r="F1553" s="25">
        <v>2</v>
      </c>
      <c r="G1553" s="25"/>
      <c r="H1553" s="16"/>
      <c r="I1553" s="16"/>
      <c r="J1553" s="25">
        <f>F1553</f>
        <v>2</v>
      </c>
      <c r="K1553" s="18"/>
      <c r="W1553" s="1"/>
      <c r="X1553" s="1"/>
      <c r="Y1553" s="1"/>
      <c r="Z1553" s="1"/>
      <c r="AA1553" s="1"/>
    </row>
    <row r="1554" spans="1:27" outlineLevel="4" x14ac:dyDescent="0.25">
      <c r="A1554" s="16"/>
      <c r="B1554" s="12"/>
      <c r="C1554" s="16"/>
      <c r="D1554" s="16"/>
      <c r="E1554" s="17"/>
      <c r="F1554" s="25"/>
      <c r="G1554" s="16"/>
      <c r="H1554" s="16"/>
      <c r="I1554" s="16"/>
      <c r="J1554" s="16"/>
      <c r="K1554" s="18"/>
      <c r="W1554" s="1"/>
      <c r="X1554" s="1"/>
      <c r="Y1554" s="1"/>
      <c r="Z1554" s="1"/>
      <c r="AA1554" s="1"/>
    </row>
    <row r="1555" spans="1:27" ht="24" outlineLevel="3" x14ac:dyDescent="0.25">
      <c r="A1555" s="12" t="s">
        <v>13</v>
      </c>
      <c r="B1555" s="12" t="s">
        <v>629</v>
      </c>
      <c r="C1555" s="12" t="s">
        <v>23</v>
      </c>
      <c r="D1555" s="12">
        <v>101905</v>
      </c>
      <c r="E1555" s="13" t="s">
        <v>621</v>
      </c>
      <c r="F1555" s="12"/>
      <c r="G1555" s="12"/>
      <c r="H1555" s="12"/>
      <c r="I1555" s="12"/>
      <c r="J1555" s="12" t="s">
        <v>24</v>
      </c>
      <c r="K1555" s="15">
        <f>J1557</f>
        <v>2</v>
      </c>
      <c r="W1555" s="1"/>
      <c r="X1555" s="1"/>
      <c r="Y1555" s="1"/>
      <c r="Z1555" s="1"/>
      <c r="AA1555" s="1"/>
    </row>
    <row r="1556" spans="1:27" outlineLevel="4" x14ac:dyDescent="0.25">
      <c r="A1556" s="16"/>
      <c r="B1556" s="12"/>
      <c r="C1556" s="16"/>
      <c r="D1556" s="16"/>
      <c r="E1556" s="17"/>
      <c r="F1556" s="25" t="s">
        <v>270</v>
      </c>
      <c r="G1556" s="16"/>
      <c r="H1556" s="16"/>
      <c r="I1556" s="16"/>
      <c r="J1556" s="16" t="s">
        <v>327</v>
      </c>
      <c r="K1556" s="18"/>
      <c r="W1556" s="1"/>
      <c r="X1556" s="1"/>
      <c r="Y1556" s="1"/>
      <c r="Z1556" s="1"/>
      <c r="AA1556" s="1"/>
    </row>
    <row r="1557" spans="1:27" outlineLevel="4" x14ac:dyDescent="0.25">
      <c r="A1557" s="16"/>
      <c r="B1557" s="12"/>
      <c r="C1557" s="16"/>
      <c r="D1557" s="16"/>
      <c r="E1557" s="17" t="s">
        <v>622</v>
      </c>
      <c r="F1557" s="25">
        <v>2</v>
      </c>
      <c r="G1557" s="25"/>
      <c r="H1557" s="16"/>
      <c r="I1557" s="16"/>
      <c r="J1557" s="25">
        <f>F1557</f>
        <v>2</v>
      </c>
      <c r="K1557" s="18"/>
      <c r="W1557" s="1"/>
      <c r="X1557" s="1"/>
      <c r="Y1557" s="1"/>
      <c r="Z1557" s="1"/>
      <c r="AA1557" s="1"/>
    </row>
    <row r="1558" spans="1:27" outlineLevel="4" x14ac:dyDescent="0.25">
      <c r="A1558" s="16"/>
      <c r="B1558" s="12"/>
      <c r="C1558" s="16"/>
      <c r="D1558" s="16"/>
      <c r="E1558" s="17"/>
      <c r="F1558" s="25"/>
      <c r="G1558" s="16"/>
      <c r="H1558" s="16"/>
      <c r="I1558" s="16"/>
      <c r="J1558" s="16"/>
      <c r="K1558" s="18"/>
      <c r="W1558" s="1"/>
      <c r="X1558" s="1"/>
      <c r="Y1558" s="1"/>
      <c r="Z1558" s="1"/>
      <c r="AA1558" s="1"/>
    </row>
    <row r="1559" spans="1:27" ht="24" outlineLevel="3" x14ac:dyDescent="0.25">
      <c r="A1559" s="12" t="s">
        <v>13</v>
      </c>
      <c r="B1559" s="12" t="s">
        <v>628</v>
      </c>
      <c r="C1559" s="12" t="s">
        <v>623</v>
      </c>
      <c r="D1559" s="12" t="s">
        <v>624</v>
      </c>
      <c r="E1559" s="13" t="s">
        <v>625</v>
      </c>
      <c r="F1559" s="12"/>
      <c r="G1559" s="12"/>
      <c r="H1559" s="12"/>
      <c r="I1559" s="12"/>
      <c r="J1559" s="12" t="s">
        <v>24</v>
      </c>
      <c r="K1559" s="15">
        <f>J1561</f>
        <v>1</v>
      </c>
      <c r="W1559" s="1"/>
      <c r="X1559" s="1"/>
      <c r="Y1559" s="1"/>
      <c r="Z1559" s="1"/>
      <c r="AA1559" s="1"/>
    </row>
    <row r="1560" spans="1:27" outlineLevel="4" x14ac:dyDescent="0.25">
      <c r="A1560" s="16"/>
      <c r="B1560" s="12"/>
      <c r="C1560" s="16"/>
      <c r="D1560" s="16"/>
      <c r="E1560" s="17"/>
      <c r="F1560" s="25" t="s">
        <v>270</v>
      </c>
      <c r="G1560" s="16"/>
      <c r="H1560" s="16"/>
      <c r="I1560" s="16"/>
      <c r="J1560" s="16" t="s">
        <v>327</v>
      </c>
      <c r="K1560" s="18"/>
      <c r="W1560" s="1"/>
      <c r="X1560" s="1"/>
      <c r="Y1560" s="1"/>
      <c r="Z1560" s="1"/>
      <c r="AA1560" s="1"/>
    </row>
    <row r="1561" spans="1:27" outlineLevel="4" x14ac:dyDescent="0.25">
      <c r="A1561" s="16"/>
      <c r="B1561" s="12"/>
      <c r="C1561" s="16"/>
      <c r="D1561" s="16"/>
      <c r="E1561" s="17" t="s">
        <v>626</v>
      </c>
      <c r="F1561" s="25">
        <v>1</v>
      </c>
      <c r="G1561" s="25"/>
      <c r="H1561" s="16"/>
      <c r="I1561" s="16"/>
      <c r="J1561" s="25">
        <f>F1561</f>
        <v>1</v>
      </c>
      <c r="K1561" s="18"/>
      <c r="W1561" s="1"/>
      <c r="X1561" s="1"/>
      <c r="Y1561" s="1"/>
      <c r="Z1561" s="1"/>
      <c r="AA1561" s="1"/>
    </row>
    <row r="1562" spans="1:27" outlineLevel="4" x14ac:dyDescent="0.25">
      <c r="A1562" s="16"/>
      <c r="B1562" s="12"/>
      <c r="C1562" s="16"/>
      <c r="D1562" s="16"/>
      <c r="E1562" s="17"/>
      <c r="F1562" s="25"/>
      <c r="G1562" s="16"/>
      <c r="H1562" s="16"/>
      <c r="I1562" s="16"/>
      <c r="J1562" s="16"/>
      <c r="K1562" s="18"/>
      <c r="W1562" s="1"/>
      <c r="X1562" s="1"/>
      <c r="Y1562" s="1"/>
      <c r="Z1562" s="1"/>
      <c r="AA1562" s="1"/>
    </row>
    <row r="1563" spans="1:27" x14ac:dyDescent="0.25">
      <c r="A1563" s="12" t="s">
        <v>8</v>
      </c>
      <c r="B1563" s="12">
        <v>14</v>
      </c>
      <c r="C1563" s="12"/>
      <c r="D1563" s="12"/>
      <c r="E1563" s="13" t="s">
        <v>213</v>
      </c>
      <c r="F1563" s="12"/>
      <c r="G1563" s="12"/>
      <c r="H1563" s="12"/>
      <c r="I1563" s="12"/>
      <c r="J1563" s="12"/>
      <c r="K1563" s="14"/>
      <c r="W1563" s="1"/>
      <c r="X1563" s="1"/>
      <c r="Y1563" s="1"/>
      <c r="Z1563" s="1"/>
      <c r="AA1563" s="1"/>
    </row>
    <row r="1564" spans="1:27" outlineLevel="1" x14ac:dyDescent="0.25">
      <c r="A1564" s="12" t="s">
        <v>10</v>
      </c>
      <c r="B1564" s="12" t="s">
        <v>205</v>
      </c>
      <c r="C1564" s="12"/>
      <c r="D1564" s="12"/>
      <c r="E1564" s="13" t="s">
        <v>214</v>
      </c>
      <c r="F1564" s="12"/>
      <c r="G1564" s="12"/>
      <c r="H1564" s="12"/>
      <c r="I1564" s="12"/>
      <c r="J1564" s="12"/>
      <c r="K1564" s="15"/>
      <c r="W1564" s="1"/>
      <c r="X1564" s="1"/>
      <c r="Y1564" s="1"/>
      <c r="Z1564" s="1"/>
      <c r="AA1564" s="1"/>
    </row>
    <row r="1565" spans="1:27" ht="24" outlineLevel="3" x14ac:dyDescent="0.25">
      <c r="A1565" s="12" t="s">
        <v>13</v>
      </c>
      <c r="B1565" s="12" t="s">
        <v>652</v>
      </c>
      <c r="C1565" s="12" t="s">
        <v>23</v>
      </c>
      <c r="D1565" s="12">
        <v>103946</v>
      </c>
      <c r="E1565" s="13" t="s">
        <v>632</v>
      </c>
      <c r="F1565" s="12"/>
      <c r="G1565" s="12"/>
      <c r="H1565" s="12"/>
      <c r="I1565" s="12"/>
      <c r="J1565" s="12" t="s">
        <v>88</v>
      </c>
      <c r="K1565" s="15">
        <f>J1567</f>
        <v>134.93</v>
      </c>
      <c r="W1565" s="1"/>
      <c r="X1565" s="1"/>
      <c r="Y1565" s="1"/>
      <c r="Z1565" s="1"/>
      <c r="AA1565" s="1"/>
    </row>
    <row r="1566" spans="1:27" outlineLevel="4" x14ac:dyDescent="0.25">
      <c r="A1566" s="16"/>
      <c r="B1566" s="12"/>
      <c r="C1566" s="16"/>
      <c r="D1566" s="16"/>
      <c r="E1566" s="17"/>
      <c r="F1566" s="25" t="s">
        <v>85</v>
      </c>
      <c r="G1566" s="16"/>
      <c r="H1566" s="16"/>
      <c r="I1566" s="16"/>
      <c r="J1566" s="16" t="s">
        <v>227</v>
      </c>
      <c r="K1566" s="18"/>
      <c r="W1566" s="1"/>
      <c r="X1566" s="1"/>
      <c r="Y1566" s="1"/>
      <c r="Z1566" s="1"/>
      <c r="AA1566" s="1"/>
    </row>
    <row r="1567" spans="1:27" outlineLevel="4" x14ac:dyDescent="0.25">
      <c r="A1567" s="16"/>
      <c r="B1567" s="12"/>
      <c r="C1567" s="16"/>
      <c r="D1567" s="16"/>
      <c r="E1567" s="17" t="s">
        <v>633</v>
      </c>
      <c r="F1567" s="25">
        <v>134.93</v>
      </c>
      <c r="G1567" s="25"/>
      <c r="H1567" s="16"/>
      <c r="I1567" s="16"/>
      <c r="J1567" s="25">
        <f>F1567</f>
        <v>134.93</v>
      </c>
      <c r="K1567" s="18"/>
      <c r="W1567" s="1"/>
      <c r="X1567" s="1"/>
      <c r="Y1567" s="1"/>
      <c r="Z1567" s="1"/>
      <c r="AA1567" s="1"/>
    </row>
    <row r="1568" spans="1:27" outlineLevel="4" x14ac:dyDescent="0.25">
      <c r="A1568" s="16"/>
      <c r="B1568" s="12"/>
      <c r="C1568" s="16"/>
      <c r="D1568" s="16"/>
      <c r="E1568" s="17"/>
      <c r="F1568" s="25"/>
      <c r="G1568" s="16"/>
      <c r="H1568" s="16"/>
      <c r="I1568" s="16"/>
      <c r="J1568" s="16"/>
      <c r="K1568" s="18"/>
      <c r="W1568" s="1"/>
      <c r="X1568" s="1"/>
      <c r="Y1568" s="1"/>
      <c r="Z1568" s="1"/>
      <c r="AA1568" s="1"/>
    </row>
    <row r="1569" spans="1:27" outlineLevel="3" x14ac:dyDescent="0.25">
      <c r="A1569" s="12" t="s">
        <v>13</v>
      </c>
      <c r="B1569" s="12" t="s">
        <v>653</v>
      </c>
      <c r="C1569" s="12" t="s">
        <v>931</v>
      </c>
      <c r="D1569" s="12">
        <v>7</v>
      </c>
      <c r="E1569" s="13" t="s">
        <v>634</v>
      </c>
      <c r="F1569" s="12"/>
      <c r="G1569" s="12"/>
      <c r="H1569" s="12"/>
      <c r="I1569" s="12"/>
      <c r="J1569" s="12" t="s">
        <v>24</v>
      </c>
      <c r="K1569" s="15">
        <f>J1571</f>
        <v>4</v>
      </c>
      <c r="W1569" s="1"/>
      <c r="X1569" s="1"/>
      <c r="Y1569" s="1"/>
      <c r="Z1569" s="1"/>
      <c r="AA1569" s="1"/>
    </row>
    <row r="1570" spans="1:27" outlineLevel="4" x14ac:dyDescent="0.25">
      <c r="A1570" s="16"/>
      <c r="B1570" s="12"/>
      <c r="C1570" s="16"/>
      <c r="D1570" s="16"/>
      <c r="E1570" s="17"/>
      <c r="F1570" s="25" t="s">
        <v>270</v>
      </c>
      <c r="G1570" s="16"/>
      <c r="H1570" s="16"/>
      <c r="I1570" s="16"/>
      <c r="J1570" s="16" t="s">
        <v>271</v>
      </c>
      <c r="K1570" s="18"/>
      <c r="W1570" s="1"/>
      <c r="X1570" s="1"/>
      <c r="Y1570" s="1"/>
      <c r="Z1570" s="1"/>
      <c r="AA1570" s="1"/>
    </row>
    <row r="1571" spans="1:27" outlineLevel="4" x14ac:dyDescent="0.25">
      <c r="A1571" s="16"/>
      <c r="B1571" s="12"/>
      <c r="C1571" s="16"/>
      <c r="D1571" s="16"/>
      <c r="E1571" s="17" t="s">
        <v>635</v>
      </c>
      <c r="F1571" s="25">
        <v>4</v>
      </c>
      <c r="G1571" s="25"/>
      <c r="H1571" s="16"/>
      <c r="I1571" s="16"/>
      <c r="J1571" s="25">
        <f>F1571</f>
        <v>4</v>
      </c>
      <c r="K1571" s="18"/>
      <c r="W1571" s="1"/>
      <c r="X1571" s="1"/>
      <c r="Y1571" s="1"/>
      <c r="Z1571" s="1"/>
      <c r="AA1571" s="1"/>
    </row>
    <row r="1572" spans="1:27" outlineLevel="4" x14ac:dyDescent="0.25">
      <c r="A1572" s="16"/>
      <c r="B1572" s="12"/>
      <c r="C1572" s="16"/>
      <c r="D1572" s="16"/>
      <c r="E1572" s="17"/>
      <c r="F1572" s="25"/>
      <c r="G1572" s="16"/>
      <c r="H1572" s="16"/>
      <c r="I1572" s="16"/>
      <c r="J1572" s="16"/>
      <c r="K1572" s="18"/>
      <c r="W1572" s="1"/>
      <c r="X1572" s="1"/>
      <c r="Y1572" s="1"/>
      <c r="Z1572" s="1"/>
      <c r="AA1572" s="1"/>
    </row>
    <row r="1573" spans="1:27" outlineLevel="3" x14ac:dyDescent="0.25">
      <c r="A1573" s="12" t="s">
        <v>13</v>
      </c>
      <c r="B1573" s="12" t="s">
        <v>654</v>
      </c>
      <c r="C1573" s="12" t="s">
        <v>931</v>
      </c>
      <c r="D1573" s="12">
        <v>8</v>
      </c>
      <c r="E1573" s="13" t="s">
        <v>636</v>
      </c>
      <c r="F1573" s="12"/>
      <c r="G1573" s="12"/>
      <c r="H1573" s="12"/>
      <c r="I1573" s="12"/>
      <c r="J1573" s="12" t="s">
        <v>24</v>
      </c>
      <c r="K1573" s="15">
        <f>J1575</f>
        <v>3</v>
      </c>
      <c r="W1573" s="1"/>
      <c r="X1573" s="1"/>
      <c r="Y1573" s="1"/>
      <c r="Z1573" s="1"/>
      <c r="AA1573" s="1"/>
    </row>
    <row r="1574" spans="1:27" outlineLevel="4" x14ac:dyDescent="0.25">
      <c r="A1574" s="16"/>
      <c r="B1574" s="12"/>
      <c r="C1574" s="16"/>
      <c r="D1574" s="16"/>
      <c r="E1574" s="17"/>
      <c r="F1574" s="25" t="s">
        <v>270</v>
      </c>
      <c r="G1574" s="16"/>
      <c r="H1574" s="16"/>
      <c r="I1574" s="16"/>
      <c r="J1574" s="16" t="s">
        <v>271</v>
      </c>
      <c r="K1574" s="18"/>
      <c r="W1574" s="1"/>
      <c r="X1574" s="1"/>
      <c r="Y1574" s="1"/>
      <c r="Z1574" s="1"/>
      <c r="AA1574" s="1"/>
    </row>
    <row r="1575" spans="1:27" outlineLevel="4" x14ac:dyDescent="0.25">
      <c r="A1575" s="16"/>
      <c r="B1575" s="12"/>
      <c r="C1575" s="16"/>
      <c r="D1575" s="16"/>
      <c r="E1575" s="17" t="s">
        <v>637</v>
      </c>
      <c r="F1575" s="25">
        <v>3</v>
      </c>
      <c r="G1575" s="25"/>
      <c r="H1575" s="16"/>
      <c r="I1575" s="16"/>
      <c r="J1575" s="25">
        <f>F1575</f>
        <v>3</v>
      </c>
      <c r="K1575" s="18"/>
      <c r="W1575" s="1"/>
      <c r="X1575" s="1"/>
      <c r="Y1575" s="1"/>
      <c r="Z1575" s="1"/>
      <c r="AA1575" s="1"/>
    </row>
    <row r="1576" spans="1:27" outlineLevel="4" x14ac:dyDescent="0.25">
      <c r="A1576" s="16"/>
      <c r="B1576" s="12"/>
      <c r="C1576" s="16"/>
      <c r="D1576" s="16"/>
      <c r="E1576" s="17"/>
      <c r="F1576" s="25"/>
      <c r="G1576" s="16"/>
      <c r="H1576" s="16"/>
      <c r="I1576" s="16"/>
      <c r="J1576" s="16"/>
      <c r="K1576" s="18"/>
      <c r="W1576" s="1"/>
      <c r="X1576" s="1"/>
      <c r="Y1576" s="1"/>
      <c r="Z1576" s="1"/>
      <c r="AA1576" s="1"/>
    </row>
    <row r="1577" spans="1:27" outlineLevel="3" x14ac:dyDescent="0.25">
      <c r="A1577" s="12" t="s">
        <v>13</v>
      </c>
      <c r="B1577" s="12" t="s">
        <v>655</v>
      </c>
      <c r="C1577" s="12" t="s">
        <v>32</v>
      </c>
      <c r="D1577" s="12">
        <v>18002024</v>
      </c>
      <c r="E1577" s="13" t="s">
        <v>638</v>
      </c>
      <c r="F1577" s="12"/>
      <c r="G1577" s="12"/>
      <c r="H1577" s="12"/>
      <c r="I1577" s="12"/>
      <c r="J1577" s="12" t="s">
        <v>24</v>
      </c>
      <c r="K1577" s="15">
        <f>J1579</f>
        <v>1</v>
      </c>
      <c r="W1577" s="1"/>
      <c r="X1577" s="1"/>
      <c r="Y1577" s="1"/>
      <c r="Z1577" s="1"/>
      <c r="AA1577" s="1"/>
    </row>
    <row r="1578" spans="1:27" outlineLevel="4" x14ac:dyDescent="0.25">
      <c r="A1578" s="16"/>
      <c r="B1578" s="12"/>
      <c r="C1578" s="16"/>
      <c r="D1578" s="16"/>
      <c r="E1578" s="17"/>
      <c r="F1578" s="25" t="s">
        <v>270</v>
      </c>
      <c r="G1578" s="16"/>
      <c r="H1578" s="16"/>
      <c r="I1578" s="16"/>
      <c r="J1578" s="16" t="s">
        <v>271</v>
      </c>
      <c r="K1578" s="18"/>
      <c r="W1578" s="1"/>
      <c r="X1578" s="1"/>
      <c r="Y1578" s="1"/>
      <c r="Z1578" s="1"/>
      <c r="AA1578" s="1"/>
    </row>
    <row r="1579" spans="1:27" outlineLevel="4" x14ac:dyDescent="0.25">
      <c r="A1579" s="16"/>
      <c r="B1579" s="12"/>
      <c r="C1579" s="16"/>
      <c r="D1579" s="16"/>
      <c r="E1579" s="17" t="s">
        <v>639</v>
      </c>
      <c r="F1579" s="25">
        <v>1</v>
      </c>
      <c r="G1579" s="25"/>
      <c r="H1579" s="16"/>
      <c r="I1579" s="16"/>
      <c r="J1579" s="25">
        <f>F1579</f>
        <v>1</v>
      </c>
      <c r="K1579" s="18"/>
      <c r="W1579" s="1"/>
      <c r="X1579" s="1"/>
      <c r="Y1579" s="1"/>
      <c r="Z1579" s="1"/>
      <c r="AA1579" s="1"/>
    </row>
    <row r="1580" spans="1:27" outlineLevel="4" x14ac:dyDescent="0.25">
      <c r="A1580" s="16"/>
      <c r="B1580" s="12"/>
      <c r="C1580" s="16"/>
      <c r="D1580" s="16"/>
      <c r="E1580" s="17"/>
      <c r="F1580" s="25"/>
      <c r="G1580" s="16"/>
      <c r="H1580" s="16"/>
      <c r="I1580" s="16"/>
      <c r="J1580" s="16"/>
      <c r="K1580" s="18"/>
      <c r="W1580" s="1"/>
      <c r="X1580" s="1"/>
      <c r="Y1580" s="1"/>
      <c r="Z1580" s="1"/>
      <c r="AA1580" s="1"/>
    </row>
    <row r="1581" spans="1:27" outlineLevel="3" x14ac:dyDescent="0.25">
      <c r="A1581" s="12" t="s">
        <v>13</v>
      </c>
      <c r="B1581" s="12" t="s">
        <v>656</v>
      </c>
      <c r="C1581" s="12" t="s">
        <v>931</v>
      </c>
      <c r="D1581" s="12">
        <v>9</v>
      </c>
      <c r="E1581" s="13" t="s">
        <v>640</v>
      </c>
      <c r="F1581" s="12"/>
      <c r="G1581" s="12"/>
      <c r="H1581" s="12"/>
      <c r="I1581" s="12"/>
      <c r="J1581" s="12" t="s">
        <v>24</v>
      </c>
      <c r="K1581" s="15">
        <f>J1583</f>
        <v>1</v>
      </c>
      <c r="W1581" s="1"/>
      <c r="X1581" s="1"/>
      <c r="Y1581" s="1"/>
      <c r="Z1581" s="1"/>
      <c r="AA1581" s="1"/>
    </row>
    <row r="1582" spans="1:27" outlineLevel="4" x14ac:dyDescent="0.25">
      <c r="A1582" s="16"/>
      <c r="B1582" s="12"/>
      <c r="C1582" s="16"/>
      <c r="D1582" s="16"/>
      <c r="E1582" s="17"/>
      <c r="F1582" s="25" t="s">
        <v>270</v>
      </c>
      <c r="G1582" s="16"/>
      <c r="H1582" s="16"/>
      <c r="I1582" s="16"/>
      <c r="J1582" s="16" t="s">
        <v>271</v>
      </c>
      <c r="K1582" s="18"/>
      <c r="W1582" s="1"/>
      <c r="X1582" s="1"/>
      <c r="Y1582" s="1"/>
      <c r="Z1582" s="1"/>
      <c r="AA1582" s="1"/>
    </row>
    <row r="1583" spans="1:27" outlineLevel="4" x14ac:dyDescent="0.25">
      <c r="A1583" s="16"/>
      <c r="B1583" s="12"/>
      <c r="C1583" s="16"/>
      <c r="D1583" s="16"/>
      <c r="E1583" s="17" t="s">
        <v>641</v>
      </c>
      <c r="F1583" s="25">
        <v>1</v>
      </c>
      <c r="G1583" s="25"/>
      <c r="H1583" s="16"/>
      <c r="I1583" s="16"/>
      <c r="J1583" s="25">
        <f>F1583</f>
        <v>1</v>
      </c>
      <c r="K1583" s="18"/>
      <c r="W1583" s="1"/>
      <c r="X1583" s="1"/>
      <c r="Y1583" s="1"/>
      <c r="Z1583" s="1"/>
      <c r="AA1583" s="1"/>
    </row>
    <row r="1584" spans="1:27" outlineLevel="4" x14ac:dyDescent="0.25">
      <c r="A1584" s="16"/>
      <c r="B1584" s="12"/>
      <c r="C1584" s="16"/>
      <c r="D1584" s="16"/>
      <c r="E1584" s="17"/>
      <c r="F1584" s="25"/>
      <c r="G1584" s="16"/>
      <c r="H1584" s="16"/>
      <c r="I1584" s="16"/>
      <c r="J1584" s="16"/>
      <c r="K1584" s="18"/>
      <c r="W1584" s="1"/>
      <c r="X1584" s="1"/>
      <c r="Y1584" s="1"/>
      <c r="Z1584" s="1"/>
      <c r="AA1584" s="1"/>
    </row>
    <row r="1585" spans="1:27" outlineLevel="3" x14ac:dyDescent="0.25">
      <c r="A1585" s="12" t="s">
        <v>13</v>
      </c>
      <c r="B1585" s="12" t="s">
        <v>657</v>
      </c>
      <c r="C1585" s="12" t="s">
        <v>931</v>
      </c>
      <c r="D1585" s="12">
        <v>10</v>
      </c>
      <c r="E1585" s="13" t="s">
        <v>642</v>
      </c>
      <c r="F1585" s="12"/>
      <c r="G1585" s="12"/>
      <c r="H1585" s="12"/>
      <c r="I1585" s="12"/>
      <c r="J1585" s="12" t="s">
        <v>24</v>
      </c>
      <c r="K1585" s="15">
        <f>J1587</f>
        <v>23</v>
      </c>
      <c r="W1585" s="1"/>
      <c r="X1585" s="1"/>
      <c r="Y1585" s="1"/>
      <c r="Z1585" s="1"/>
      <c r="AA1585" s="1"/>
    </row>
    <row r="1586" spans="1:27" outlineLevel="4" x14ac:dyDescent="0.25">
      <c r="A1586" s="16"/>
      <c r="B1586" s="12"/>
      <c r="C1586" s="16"/>
      <c r="D1586" s="16"/>
      <c r="E1586" s="17"/>
      <c r="F1586" s="25" t="s">
        <v>270</v>
      </c>
      <c r="G1586" s="16"/>
      <c r="H1586" s="16"/>
      <c r="I1586" s="16"/>
      <c r="J1586" s="16" t="s">
        <v>271</v>
      </c>
      <c r="K1586" s="18"/>
      <c r="W1586" s="1"/>
      <c r="X1586" s="1"/>
      <c r="Y1586" s="1"/>
      <c r="Z1586" s="1"/>
      <c r="AA1586" s="1"/>
    </row>
    <row r="1587" spans="1:27" outlineLevel="4" x14ac:dyDescent="0.25">
      <c r="A1587" s="16"/>
      <c r="B1587" s="12"/>
      <c r="C1587" s="16"/>
      <c r="D1587" s="16"/>
      <c r="E1587" s="17" t="s">
        <v>643</v>
      </c>
      <c r="F1587" s="25">
        <v>23</v>
      </c>
      <c r="G1587" s="25"/>
      <c r="H1587" s="16"/>
      <c r="I1587" s="16"/>
      <c r="J1587" s="25">
        <f>F1587</f>
        <v>23</v>
      </c>
      <c r="K1587" s="18"/>
      <c r="W1587" s="1"/>
      <c r="X1587" s="1"/>
      <c r="Y1587" s="1"/>
      <c r="Z1587" s="1"/>
      <c r="AA1587" s="1"/>
    </row>
    <row r="1588" spans="1:27" outlineLevel="4" x14ac:dyDescent="0.25">
      <c r="A1588" s="16"/>
      <c r="B1588" s="12"/>
      <c r="C1588" s="16"/>
      <c r="D1588" s="16"/>
      <c r="E1588" s="17"/>
      <c r="F1588" s="25"/>
      <c r="G1588" s="16"/>
      <c r="H1588" s="16"/>
      <c r="I1588" s="16"/>
      <c r="J1588" s="16"/>
      <c r="K1588" s="18"/>
      <c r="W1588" s="1"/>
      <c r="X1588" s="1"/>
      <c r="Y1588" s="1"/>
      <c r="Z1588" s="1"/>
      <c r="AA1588" s="1"/>
    </row>
    <row r="1589" spans="1:27" outlineLevel="3" x14ac:dyDescent="0.25">
      <c r="A1589" s="12" t="s">
        <v>13</v>
      </c>
      <c r="B1589" s="12" t="s">
        <v>658</v>
      </c>
      <c r="C1589" s="12" t="s">
        <v>931</v>
      </c>
      <c r="D1589" s="12">
        <v>11</v>
      </c>
      <c r="E1589" s="13" t="s">
        <v>644</v>
      </c>
      <c r="F1589" s="12"/>
      <c r="G1589" s="12"/>
      <c r="H1589" s="12"/>
      <c r="I1589" s="12"/>
      <c r="J1589" s="12" t="s">
        <v>24</v>
      </c>
      <c r="K1589" s="15">
        <f>J1591</f>
        <v>6</v>
      </c>
      <c r="W1589" s="1"/>
      <c r="X1589" s="1"/>
      <c r="Y1589" s="1"/>
      <c r="Z1589" s="1"/>
      <c r="AA1589" s="1"/>
    </row>
    <row r="1590" spans="1:27" outlineLevel="4" x14ac:dyDescent="0.25">
      <c r="A1590" s="16"/>
      <c r="B1590" s="12"/>
      <c r="C1590" s="16"/>
      <c r="D1590" s="16"/>
      <c r="E1590" s="17"/>
      <c r="F1590" s="25" t="s">
        <v>270</v>
      </c>
      <c r="G1590" s="16"/>
      <c r="H1590" s="16"/>
      <c r="I1590" s="16"/>
      <c r="J1590" s="16" t="s">
        <v>271</v>
      </c>
      <c r="K1590" s="18"/>
      <c r="W1590" s="1"/>
      <c r="X1590" s="1"/>
      <c r="Y1590" s="1"/>
      <c r="Z1590" s="1"/>
      <c r="AA1590" s="1"/>
    </row>
    <row r="1591" spans="1:27" outlineLevel="4" x14ac:dyDescent="0.25">
      <c r="A1591" s="16"/>
      <c r="B1591" s="12"/>
      <c r="C1591" s="16"/>
      <c r="D1591" s="16"/>
      <c r="E1591" s="17" t="s">
        <v>645</v>
      </c>
      <c r="F1591" s="25">
        <v>6</v>
      </c>
      <c r="G1591" s="25"/>
      <c r="H1591" s="16"/>
      <c r="I1591" s="16"/>
      <c r="J1591" s="25">
        <f>F1591</f>
        <v>6</v>
      </c>
      <c r="K1591" s="18"/>
      <c r="W1591" s="1"/>
      <c r="X1591" s="1"/>
      <c r="Y1591" s="1"/>
      <c r="Z1591" s="1"/>
      <c r="AA1591" s="1"/>
    </row>
    <row r="1592" spans="1:27" outlineLevel="4" x14ac:dyDescent="0.25">
      <c r="A1592" s="16"/>
      <c r="B1592" s="12"/>
      <c r="C1592" s="16"/>
      <c r="D1592" s="16"/>
      <c r="E1592" s="17"/>
      <c r="F1592" s="25"/>
      <c r="G1592" s="16"/>
      <c r="H1592" s="16"/>
      <c r="I1592" s="16"/>
      <c r="J1592" s="16"/>
      <c r="K1592" s="18"/>
      <c r="W1592" s="1"/>
      <c r="X1592" s="1"/>
      <c r="Y1592" s="1"/>
      <c r="Z1592" s="1"/>
      <c r="AA1592" s="1"/>
    </row>
    <row r="1593" spans="1:27" outlineLevel="3" x14ac:dyDescent="0.25">
      <c r="A1593" s="12" t="s">
        <v>13</v>
      </c>
      <c r="B1593" s="12" t="s">
        <v>659</v>
      </c>
      <c r="C1593" s="12" t="s">
        <v>931</v>
      </c>
      <c r="D1593" s="12">
        <v>12</v>
      </c>
      <c r="E1593" s="13" t="s">
        <v>646</v>
      </c>
      <c r="F1593" s="12"/>
      <c r="G1593" s="12"/>
      <c r="H1593" s="12"/>
      <c r="I1593" s="12"/>
      <c r="J1593" s="12" t="s">
        <v>24</v>
      </c>
      <c r="K1593" s="15">
        <f>J1595</f>
        <v>16</v>
      </c>
      <c r="W1593" s="1"/>
      <c r="X1593" s="1"/>
      <c r="Y1593" s="1"/>
      <c r="Z1593" s="1"/>
      <c r="AA1593" s="1"/>
    </row>
    <row r="1594" spans="1:27" outlineLevel="4" x14ac:dyDescent="0.25">
      <c r="A1594" s="16"/>
      <c r="B1594" s="12"/>
      <c r="C1594" s="16"/>
      <c r="D1594" s="16"/>
      <c r="E1594" s="17"/>
      <c r="F1594" s="25" t="s">
        <v>270</v>
      </c>
      <c r="G1594" s="16"/>
      <c r="H1594" s="16"/>
      <c r="I1594" s="16"/>
      <c r="J1594" s="16" t="s">
        <v>271</v>
      </c>
      <c r="K1594" s="18"/>
      <c r="W1594" s="1"/>
      <c r="X1594" s="1"/>
      <c r="Y1594" s="1"/>
      <c r="Z1594" s="1"/>
      <c r="AA1594" s="1"/>
    </row>
    <row r="1595" spans="1:27" outlineLevel="4" x14ac:dyDescent="0.25">
      <c r="A1595" s="16"/>
      <c r="B1595" s="12"/>
      <c r="C1595" s="16"/>
      <c r="D1595" s="16"/>
      <c r="E1595" s="17" t="s">
        <v>647</v>
      </c>
      <c r="F1595" s="25">
        <v>16</v>
      </c>
      <c r="G1595" s="25"/>
      <c r="H1595" s="16"/>
      <c r="I1595" s="16"/>
      <c r="J1595" s="25">
        <f>F1595</f>
        <v>16</v>
      </c>
      <c r="K1595" s="18"/>
      <c r="W1595" s="1"/>
      <c r="X1595" s="1"/>
      <c r="Y1595" s="1"/>
      <c r="Z1595" s="1"/>
      <c r="AA1595" s="1"/>
    </row>
    <row r="1596" spans="1:27" outlineLevel="4" x14ac:dyDescent="0.25">
      <c r="A1596" s="16"/>
      <c r="B1596" s="12"/>
      <c r="C1596" s="16"/>
      <c r="D1596" s="16"/>
      <c r="E1596" s="17"/>
      <c r="F1596" s="25"/>
      <c r="G1596" s="16"/>
      <c r="H1596" s="16"/>
      <c r="I1596" s="16"/>
      <c r="J1596" s="16"/>
      <c r="K1596" s="18"/>
      <c r="W1596" s="1"/>
      <c r="X1596" s="1"/>
      <c r="Y1596" s="1"/>
      <c r="Z1596" s="1"/>
      <c r="AA1596" s="1"/>
    </row>
    <row r="1597" spans="1:27" outlineLevel="3" x14ac:dyDescent="0.25">
      <c r="A1597" s="12" t="s">
        <v>13</v>
      </c>
      <c r="B1597" s="12" t="s">
        <v>660</v>
      </c>
      <c r="C1597" s="12" t="s">
        <v>522</v>
      </c>
      <c r="D1597" s="12">
        <v>13</v>
      </c>
      <c r="E1597" s="13" t="s">
        <v>648</v>
      </c>
      <c r="F1597" s="12"/>
      <c r="G1597" s="12"/>
      <c r="H1597" s="12"/>
      <c r="I1597" s="12"/>
      <c r="J1597" s="12" t="s">
        <v>88</v>
      </c>
      <c r="K1597" s="15">
        <f>J1599</f>
        <v>5.05</v>
      </c>
      <c r="W1597" s="1"/>
      <c r="X1597" s="1"/>
      <c r="Y1597" s="1"/>
      <c r="Z1597" s="1"/>
      <c r="AA1597" s="1"/>
    </row>
    <row r="1598" spans="1:27" outlineLevel="4" x14ac:dyDescent="0.25">
      <c r="A1598" s="16"/>
      <c r="B1598" s="12"/>
      <c r="C1598" s="16"/>
      <c r="D1598" s="16"/>
      <c r="E1598" s="17"/>
      <c r="F1598" s="25" t="s">
        <v>85</v>
      </c>
      <c r="G1598" s="16"/>
      <c r="H1598" s="16"/>
      <c r="I1598" s="16"/>
      <c r="J1598" s="16" t="s">
        <v>227</v>
      </c>
      <c r="K1598" s="18"/>
      <c r="W1598" s="1"/>
      <c r="X1598" s="1"/>
      <c r="Y1598" s="1"/>
      <c r="Z1598" s="1"/>
      <c r="AA1598" s="1"/>
    </row>
    <row r="1599" spans="1:27" outlineLevel="4" x14ac:dyDescent="0.25">
      <c r="A1599" s="16"/>
      <c r="B1599" s="12"/>
      <c r="C1599" s="16"/>
      <c r="D1599" s="16"/>
      <c r="E1599" s="17" t="s">
        <v>649</v>
      </c>
      <c r="F1599" s="25">
        <v>5.05</v>
      </c>
      <c r="G1599" s="25"/>
      <c r="H1599" s="16"/>
      <c r="I1599" s="16"/>
      <c r="J1599" s="25">
        <f>F1599</f>
        <v>5.05</v>
      </c>
      <c r="K1599" s="18"/>
      <c r="W1599" s="1"/>
      <c r="X1599" s="1"/>
      <c r="Y1599" s="1"/>
      <c r="Z1599" s="1"/>
      <c r="AA1599" s="1"/>
    </row>
    <row r="1600" spans="1:27" outlineLevel="4" x14ac:dyDescent="0.25">
      <c r="A1600" s="16"/>
      <c r="B1600" s="12"/>
      <c r="C1600" s="16"/>
      <c r="D1600" s="16"/>
      <c r="E1600" s="17"/>
      <c r="F1600" s="25"/>
      <c r="G1600" s="16"/>
      <c r="H1600" s="16"/>
      <c r="I1600" s="16"/>
      <c r="J1600" s="16"/>
      <c r="K1600" s="18"/>
      <c r="W1600" s="1"/>
      <c r="X1600" s="1"/>
      <c r="Y1600" s="1"/>
      <c r="Z1600" s="1"/>
      <c r="AA1600" s="1"/>
    </row>
    <row r="1601" spans="1:27" outlineLevel="3" x14ac:dyDescent="0.25">
      <c r="A1601" s="12" t="s">
        <v>13</v>
      </c>
      <c r="B1601" s="12" t="s">
        <v>661</v>
      </c>
      <c r="C1601" s="12" t="s">
        <v>522</v>
      </c>
      <c r="D1601" s="12">
        <v>14</v>
      </c>
      <c r="E1601" s="13" t="s">
        <v>650</v>
      </c>
      <c r="F1601" s="12"/>
      <c r="G1601" s="12"/>
      <c r="H1601" s="12"/>
      <c r="I1601" s="12"/>
      <c r="J1601" s="12" t="s">
        <v>33</v>
      </c>
      <c r="K1601" s="15">
        <f>J1603</f>
        <v>36.979999999999997</v>
      </c>
      <c r="W1601" s="1"/>
      <c r="X1601" s="1"/>
      <c r="Y1601" s="1"/>
      <c r="Z1601" s="1"/>
      <c r="AA1601" s="1"/>
    </row>
    <row r="1602" spans="1:27" outlineLevel="4" x14ac:dyDescent="0.25">
      <c r="A1602" s="16"/>
      <c r="B1602" s="12"/>
      <c r="C1602" s="16"/>
      <c r="D1602" s="16"/>
      <c r="E1602" s="17"/>
      <c r="F1602" s="25" t="s">
        <v>224</v>
      </c>
      <c r="G1602" s="16"/>
      <c r="H1602" s="16"/>
      <c r="I1602" s="16"/>
      <c r="J1602" s="16" t="s">
        <v>84</v>
      </c>
      <c r="K1602" s="18"/>
      <c r="W1602" s="1"/>
      <c r="X1602" s="1"/>
      <c r="Y1602" s="1"/>
      <c r="Z1602" s="1"/>
      <c r="AA1602" s="1"/>
    </row>
    <row r="1603" spans="1:27" outlineLevel="4" x14ac:dyDescent="0.25">
      <c r="A1603" s="16"/>
      <c r="B1603" s="12"/>
      <c r="C1603" s="16"/>
      <c r="D1603" s="16"/>
      <c r="E1603" s="17" t="s">
        <v>651</v>
      </c>
      <c r="F1603" s="25">
        <v>36.979999999999997</v>
      </c>
      <c r="G1603" s="25"/>
      <c r="H1603" s="16"/>
      <c r="I1603" s="16"/>
      <c r="J1603" s="25">
        <f>F1603</f>
        <v>36.979999999999997</v>
      </c>
      <c r="K1603" s="18"/>
      <c r="W1603" s="1"/>
      <c r="X1603" s="1"/>
      <c r="Y1603" s="1"/>
      <c r="Z1603" s="1"/>
      <c r="AA1603" s="1"/>
    </row>
    <row r="1604" spans="1:27" outlineLevel="4" x14ac:dyDescent="0.25">
      <c r="A1604" s="16"/>
      <c r="B1604" s="12"/>
      <c r="C1604" s="16"/>
      <c r="D1604" s="16"/>
      <c r="E1604" s="17"/>
      <c r="F1604" s="25"/>
      <c r="G1604" s="16"/>
      <c r="H1604" s="16"/>
      <c r="I1604" s="16"/>
      <c r="J1604" s="16"/>
      <c r="K1604" s="18"/>
      <c r="W1604" s="1"/>
      <c r="X1604" s="1"/>
      <c r="Y1604" s="1"/>
      <c r="Z1604" s="1"/>
      <c r="AA1604" s="1"/>
    </row>
    <row r="1605" spans="1:27" outlineLevel="3" x14ac:dyDescent="0.25">
      <c r="A1605" s="12" t="s">
        <v>13</v>
      </c>
      <c r="B1605" s="12" t="s">
        <v>662</v>
      </c>
      <c r="C1605" s="12" t="s">
        <v>23</v>
      </c>
      <c r="D1605" s="12">
        <v>105521</v>
      </c>
      <c r="E1605" s="13" t="s">
        <v>664</v>
      </c>
      <c r="F1605" s="12"/>
      <c r="G1605" s="12"/>
      <c r="H1605" s="12"/>
      <c r="I1605" s="12"/>
      <c r="J1605" s="12" t="s">
        <v>88</v>
      </c>
      <c r="K1605" s="15">
        <f>J1607</f>
        <v>134.93</v>
      </c>
      <c r="W1605" s="1"/>
      <c r="X1605" s="1"/>
      <c r="Y1605" s="1"/>
      <c r="Z1605" s="1"/>
      <c r="AA1605" s="1"/>
    </row>
    <row r="1606" spans="1:27" outlineLevel="4" x14ac:dyDescent="0.25">
      <c r="A1606" s="16"/>
      <c r="B1606" s="12"/>
      <c r="C1606" s="16"/>
      <c r="D1606" s="16"/>
      <c r="E1606" s="17"/>
      <c r="F1606" s="25" t="s">
        <v>85</v>
      </c>
      <c r="G1606" s="16"/>
      <c r="H1606" s="16"/>
      <c r="I1606" s="16"/>
      <c r="J1606" s="16" t="s">
        <v>227</v>
      </c>
      <c r="K1606" s="18"/>
      <c r="W1606" s="1"/>
      <c r="X1606" s="1"/>
      <c r="Y1606" s="1"/>
      <c r="Z1606" s="1"/>
      <c r="AA1606" s="1"/>
    </row>
    <row r="1607" spans="1:27" outlineLevel="4" x14ac:dyDescent="0.25">
      <c r="A1607" s="16"/>
      <c r="B1607" s="12"/>
      <c r="C1607" s="16"/>
      <c r="D1607" s="16"/>
      <c r="E1607" s="17" t="s">
        <v>663</v>
      </c>
      <c r="F1607" s="25">
        <v>134.93</v>
      </c>
      <c r="G1607" s="25"/>
      <c r="H1607" s="16"/>
      <c r="I1607" s="16"/>
      <c r="J1607" s="25">
        <f>F1607</f>
        <v>134.93</v>
      </c>
      <c r="K1607" s="18"/>
      <c r="W1607" s="1"/>
      <c r="X1607" s="1"/>
      <c r="Y1607" s="1"/>
      <c r="Z1607" s="1"/>
      <c r="AA1607" s="1"/>
    </row>
    <row r="1608" spans="1:27" outlineLevel="4" x14ac:dyDescent="0.25">
      <c r="A1608" s="16"/>
      <c r="B1608" s="12"/>
      <c r="C1608" s="16"/>
      <c r="D1608" s="16"/>
      <c r="E1608" s="17"/>
      <c r="F1608" s="25"/>
      <c r="G1608" s="16"/>
      <c r="H1608" s="16"/>
      <c r="I1608" s="16"/>
      <c r="J1608" s="16"/>
      <c r="K1608" s="18"/>
      <c r="W1608" s="1"/>
      <c r="X1608" s="1"/>
      <c r="Y1608" s="1"/>
      <c r="Z1608" s="1"/>
      <c r="AA1608" s="1"/>
    </row>
    <row r="1609" spans="1:27" outlineLevel="1" x14ac:dyDescent="0.25">
      <c r="A1609" s="12" t="s">
        <v>10</v>
      </c>
      <c r="B1609" s="12" t="s">
        <v>207</v>
      </c>
      <c r="C1609" s="12"/>
      <c r="D1609" s="12"/>
      <c r="E1609" s="13" t="s">
        <v>215</v>
      </c>
      <c r="F1609" s="12"/>
      <c r="G1609" s="12"/>
      <c r="H1609" s="12"/>
      <c r="I1609" s="12"/>
      <c r="J1609" s="12"/>
      <c r="K1609" s="15"/>
      <c r="W1609" s="1"/>
      <c r="X1609" s="1"/>
      <c r="Y1609" s="1"/>
      <c r="Z1609" s="1"/>
      <c r="AA1609" s="1"/>
    </row>
    <row r="1610" spans="1:27" ht="36" outlineLevel="3" x14ac:dyDescent="0.25">
      <c r="A1610" s="12" t="s">
        <v>13</v>
      </c>
      <c r="B1610" s="12" t="s">
        <v>667</v>
      </c>
      <c r="C1610" s="12" t="s">
        <v>23</v>
      </c>
      <c r="D1610" s="12">
        <v>103307</v>
      </c>
      <c r="E1610" s="13" t="s">
        <v>665</v>
      </c>
      <c r="F1610" s="12"/>
      <c r="G1610" s="12"/>
      <c r="H1610" s="12"/>
      <c r="I1610" s="12"/>
      <c r="J1610" s="12" t="s">
        <v>24</v>
      </c>
      <c r="K1610" s="15">
        <f>J1612</f>
        <v>3</v>
      </c>
      <c r="W1610" s="1"/>
      <c r="X1610" s="1"/>
      <c r="Y1610" s="1"/>
      <c r="Z1610" s="1"/>
      <c r="AA1610" s="1"/>
    </row>
    <row r="1611" spans="1:27" outlineLevel="4" x14ac:dyDescent="0.25">
      <c r="A1611" s="16"/>
      <c r="B1611" s="12"/>
      <c r="C1611" s="16"/>
      <c r="D1611" s="16"/>
      <c r="E1611" s="17"/>
      <c r="F1611" s="25" t="s">
        <v>270</v>
      </c>
      <c r="G1611" s="16"/>
      <c r="H1611" s="16"/>
      <c r="I1611" s="16"/>
      <c r="J1611" s="16" t="s">
        <v>327</v>
      </c>
      <c r="K1611" s="18"/>
      <c r="W1611" s="1"/>
      <c r="X1611" s="1"/>
      <c r="Y1611" s="1"/>
      <c r="Z1611" s="1"/>
      <c r="AA1611" s="1"/>
    </row>
    <row r="1612" spans="1:27" outlineLevel="4" x14ac:dyDescent="0.25">
      <c r="A1612" s="16"/>
      <c r="B1612" s="12"/>
      <c r="C1612" s="16"/>
      <c r="D1612" s="16"/>
      <c r="E1612" s="17" t="s">
        <v>666</v>
      </c>
      <c r="F1612" s="25">
        <v>3</v>
      </c>
      <c r="G1612" s="25"/>
      <c r="H1612" s="16"/>
      <c r="I1612" s="16"/>
      <c r="J1612" s="25">
        <f>F1612</f>
        <v>3</v>
      </c>
      <c r="K1612" s="18"/>
      <c r="W1612" s="1"/>
      <c r="X1612" s="1"/>
      <c r="Y1612" s="1"/>
      <c r="Z1612" s="1"/>
      <c r="AA1612" s="1"/>
    </row>
    <row r="1613" spans="1:27" outlineLevel="4" x14ac:dyDescent="0.25">
      <c r="A1613" s="16"/>
      <c r="B1613" s="12"/>
      <c r="C1613" s="16"/>
      <c r="D1613" s="16"/>
      <c r="E1613" s="17"/>
      <c r="F1613" s="25"/>
      <c r="G1613" s="16"/>
      <c r="H1613" s="16"/>
      <c r="I1613" s="16"/>
      <c r="J1613" s="16"/>
      <c r="K1613" s="18"/>
      <c r="W1613" s="1"/>
      <c r="X1613" s="1"/>
      <c r="Y1613" s="1"/>
      <c r="Z1613" s="1"/>
      <c r="AA1613" s="1"/>
    </row>
    <row r="1614" spans="1:27" ht="24" outlineLevel="3" x14ac:dyDescent="0.25">
      <c r="A1614" s="12" t="s">
        <v>13</v>
      </c>
      <c r="B1614" s="12" t="s">
        <v>670</v>
      </c>
      <c r="C1614" s="12" t="s">
        <v>86</v>
      </c>
      <c r="D1614" s="12" t="s">
        <v>1118</v>
      </c>
      <c r="E1614" s="13" t="s">
        <v>1119</v>
      </c>
      <c r="F1614" s="12"/>
      <c r="G1614" s="12"/>
      <c r="H1614" s="12"/>
      <c r="I1614" s="12"/>
      <c r="J1614" s="12" t="s">
        <v>24</v>
      </c>
      <c r="K1614" s="15">
        <f>J1616</f>
        <v>2</v>
      </c>
      <c r="W1614" s="1"/>
      <c r="X1614" s="1"/>
      <c r="Y1614" s="1"/>
      <c r="Z1614" s="1"/>
      <c r="AA1614" s="1"/>
    </row>
    <row r="1615" spans="1:27" outlineLevel="4" x14ac:dyDescent="0.25">
      <c r="A1615" s="16"/>
      <c r="B1615" s="12"/>
      <c r="C1615" s="16"/>
      <c r="D1615" s="16"/>
      <c r="E1615" s="17"/>
      <c r="F1615" s="25" t="s">
        <v>270</v>
      </c>
      <c r="G1615" s="16"/>
      <c r="H1615" s="16"/>
      <c r="I1615" s="16"/>
      <c r="J1615" s="16" t="s">
        <v>327</v>
      </c>
      <c r="K1615" s="18"/>
      <c r="W1615" s="1"/>
      <c r="X1615" s="1"/>
      <c r="Y1615" s="1"/>
      <c r="Z1615" s="1"/>
      <c r="AA1615" s="1"/>
    </row>
    <row r="1616" spans="1:27" outlineLevel="4" x14ac:dyDescent="0.25">
      <c r="A1616" s="16"/>
      <c r="B1616" s="12"/>
      <c r="C1616" s="16"/>
      <c r="D1616" s="16"/>
      <c r="E1616" s="17" t="s">
        <v>671</v>
      </c>
      <c r="F1616" s="25">
        <v>2</v>
      </c>
      <c r="G1616" s="25"/>
      <c r="H1616" s="16"/>
      <c r="I1616" s="16"/>
      <c r="J1616" s="25">
        <f>F1616</f>
        <v>2</v>
      </c>
      <c r="K1616" s="18"/>
      <c r="W1616" s="1"/>
      <c r="X1616" s="1"/>
      <c r="Y1616" s="1"/>
      <c r="Z1616" s="1"/>
      <c r="AA1616" s="1"/>
    </row>
    <row r="1617" spans="1:27" outlineLevel="4" x14ac:dyDescent="0.25">
      <c r="A1617" s="16"/>
      <c r="B1617" s="12"/>
      <c r="C1617" s="16"/>
      <c r="D1617" s="16"/>
      <c r="E1617" s="17"/>
      <c r="F1617" s="25"/>
      <c r="G1617" s="16"/>
      <c r="H1617" s="16"/>
      <c r="I1617" s="16"/>
      <c r="J1617" s="16"/>
      <c r="K1617" s="18"/>
      <c r="W1617" s="1"/>
      <c r="X1617" s="1"/>
      <c r="Y1617" s="1"/>
      <c r="Z1617" s="1"/>
      <c r="AA1617" s="1"/>
    </row>
    <row r="1618" spans="1:27" outlineLevel="1" x14ac:dyDescent="0.25">
      <c r="A1618" s="12" t="s">
        <v>10</v>
      </c>
      <c r="B1618" s="12" t="s">
        <v>216</v>
      </c>
      <c r="C1618" s="12"/>
      <c r="D1618" s="12"/>
      <c r="E1618" s="13" t="s">
        <v>217</v>
      </c>
      <c r="F1618" s="12"/>
      <c r="G1618" s="12"/>
      <c r="H1618" s="12"/>
      <c r="I1618" s="12"/>
      <c r="J1618" s="12"/>
      <c r="K1618" s="15"/>
      <c r="W1618" s="1"/>
      <c r="X1618" s="1"/>
      <c r="Y1618" s="1"/>
      <c r="Z1618" s="1"/>
      <c r="AA1618" s="1"/>
    </row>
    <row r="1619" spans="1:27" outlineLevel="3" x14ac:dyDescent="0.25">
      <c r="A1619" s="12" t="s">
        <v>13</v>
      </c>
      <c r="B1619" s="12" t="s">
        <v>631</v>
      </c>
      <c r="C1619" s="12" t="s">
        <v>86</v>
      </c>
      <c r="D1619" s="12" t="s">
        <v>1120</v>
      </c>
      <c r="E1619" s="13" t="s">
        <v>1121</v>
      </c>
      <c r="F1619" s="12"/>
      <c r="G1619" s="12"/>
      <c r="H1619" s="12"/>
      <c r="I1619" s="12"/>
      <c r="J1619" s="12" t="s">
        <v>88</v>
      </c>
      <c r="K1619" s="15">
        <f>J1621</f>
        <v>22.388999999999996</v>
      </c>
      <c r="W1619" s="1"/>
      <c r="X1619" s="1"/>
      <c r="Y1619" s="1"/>
      <c r="Z1619" s="1"/>
      <c r="AA1619" s="1"/>
    </row>
    <row r="1620" spans="1:27" outlineLevel="4" x14ac:dyDescent="0.25">
      <c r="A1620" s="16"/>
      <c r="B1620" s="12"/>
      <c r="C1620" s="16"/>
      <c r="D1620" s="16"/>
      <c r="E1620" s="17"/>
      <c r="F1620" s="25" t="s">
        <v>224</v>
      </c>
      <c r="G1620" s="16" t="s">
        <v>232</v>
      </c>
      <c r="H1620" s="16"/>
      <c r="I1620" s="16"/>
      <c r="J1620" s="16" t="s">
        <v>227</v>
      </c>
      <c r="K1620" s="18"/>
      <c r="W1620" s="1"/>
      <c r="X1620" s="1"/>
      <c r="Y1620" s="1"/>
      <c r="Z1620" s="1"/>
      <c r="AA1620" s="1"/>
    </row>
    <row r="1621" spans="1:27" outlineLevel="4" x14ac:dyDescent="0.25">
      <c r="A1621" s="16"/>
      <c r="B1621" s="12"/>
      <c r="C1621" s="16"/>
      <c r="D1621" s="16"/>
      <c r="E1621" s="17" t="s">
        <v>673</v>
      </c>
      <c r="F1621" s="25">
        <v>8.7799999999999994</v>
      </c>
      <c r="G1621" s="25">
        <v>2.5499999999999998</v>
      </c>
      <c r="H1621" s="16"/>
      <c r="I1621" s="16"/>
      <c r="J1621" s="25">
        <f>F1621*G1621</f>
        <v>22.388999999999996</v>
      </c>
      <c r="K1621" s="18"/>
      <c r="W1621" s="1"/>
      <c r="X1621" s="1"/>
      <c r="Y1621" s="1"/>
      <c r="Z1621" s="1"/>
      <c r="AA1621" s="1"/>
    </row>
    <row r="1622" spans="1:27" outlineLevel="4" x14ac:dyDescent="0.25">
      <c r="A1622" s="16"/>
      <c r="B1622" s="12"/>
      <c r="C1622" s="16"/>
      <c r="D1622" s="16"/>
      <c r="E1622" s="17"/>
      <c r="F1622" s="25"/>
      <c r="G1622" s="16"/>
      <c r="H1622" s="16"/>
      <c r="I1622" s="16"/>
      <c r="J1622" s="16"/>
      <c r="K1622" s="18"/>
      <c r="W1622" s="1"/>
      <c r="X1622" s="1"/>
      <c r="Y1622" s="1"/>
      <c r="Z1622" s="1"/>
      <c r="AA1622" s="1"/>
    </row>
    <row r="1623" spans="1:27" ht="24" outlineLevel="3" x14ac:dyDescent="0.25">
      <c r="A1623" s="12" t="s">
        <v>13</v>
      </c>
      <c r="B1623" s="12" t="s">
        <v>674</v>
      </c>
      <c r="C1623" s="12" t="s">
        <v>522</v>
      </c>
      <c r="D1623" s="12">
        <v>15</v>
      </c>
      <c r="E1623" s="13" t="s">
        <v>686</v>
      </c>
      <c r="F1623" s="12"/>
      <c r="G1623" s="12"/>
      <c r="H1623" s="12"/>
      <c r="I1623" s="12"/>
      <c r="J1623" s="12" t="s">
        <v>33</v>
      </c>
      <c r="K1623" s="15">
        <f>J1625</f>
        <v>90.3</v>
      </c>
      <c r="W1623" s="1"/>
      <c r="X1623" s="1"/>
      <c r="Y1623" s="1"/>
      <c r="Z1623" s="1"/>
      <c r="AA1623" s="1"/>
    </row>
    <row r="1624" spans="1:27" outlineLevel="4" x14ac:dyDescent="0.25">
      <c r="A1624" s="16"/>
      <c r="B1624" s="12"/>
      <c r="C1624" s="16"/>
      <c r="D1624" s="16"/>
      <c r="E1624" s="17"/>
      <c r="F1624" s="25" t="s">
        <v>224</v>
      </c>
      <c r="G1624" s="16"/>
      <c r="H1624" s="16"/>
      <c r="I1624" s="16"/>
      <c r="J1624" s="16" t="s">
        <v>84</v>
      </c>
      <c r="K1624" s="18"/>
      <c r="W1624" s="1"/>
      <c r="X1624" s="1"/>
      <c r="Y1624" s="1"/>
      <c r="Z1624" s="1"/>
      <c r="AA1624" s="1"/>
    </row>
    <row r="1625" spans="1:27" outlineLevel="4" x14ac:dyDescent="0.25">
      <c r="A1625" s="16"/>
      <c r="B1625" s="12"/>
      <c r="C1625" s="16"/>
      <c r="D1625" s="16"/>
      <c r="E1625" s="17" t="s">
        <v>685</v>
      </c>
      <c r="F1625" s="25">
        <v>90.3</v>
      </c>
      <c r="G1625" s="25"/>
      <c r="H1625" s="16"/>
      <c r="I1625" s="16"/>
      <c r="J1625" s="25">
        <f>F1625</f>
        <v>90.3</v>
      </c>
      <c r="K1625" s="18"/>
      <c r="W1625" s="1"/>
      <c r="X1625" s="1"/>
      <c r="Y1625" s="1"/>
      <c r="Z1625" s="1"/>
      <c r="AA1625" s="1"/>
    </row>
    <row r="1626" spans="1:27" outlineLevel="4" x14ac:dyDescent="0.25">
      <c r="A1626" s="16"/>
      <c r="B1626" s="12"/>
      <c r="C1626" s="16"/>
      <c r="D1626" s="16"/>
      <c r="E1626" s="17"/>
      <c r="F1626" s="25" t="s">
        <v>675</v>
      </c>
      <c r="G1626" s="16"/>
      <c r="H1626" s="16"/>
      <c r="I1626" s="16"/>
      <c r="J1626" s="16"/>
      <c r="K1626" s="18"/>
      <c r="W1626" s="1"/>
      <c r="X1626" s="1"/>
      <c r="Y1626" s="1"/>
      <c r="Z1626" s="1"/>
      <c r="AA1626" s="1"/>
    </row>
    <row r="1627" spans="1:27" ht="24" outlineLevel="3" x14ac:dyDescent="0.25">
      <c r="A1627" s="12" t="s">
        <v>13</v>
      </c>
      <c r="B1627" s="12" t="s">
        <v>676</v>
      </c>
      <c r="C1627" s="12" t="s">
        <v>522</v>
      </c>
      <c r="D1627" s="12">
        <v>16</v>
      </c>
      <c r="E1627" s="13" t="s">
        <v>677</v>
      </c>
      <c r="F1627" s="12"/>
      <c r="G1627" s="12"/>
      <c r="H1627" s="12"/>
      <c r="I1627" s="12"/>
      <c r="J1627" s="12" t="s">
        <v>33</v>
      </c>
      <c r="K1627" s="15">
        <f>J1629</f>
        <v>135.26</v>
      </c>
      <c r="W1627" s="1"/>
      <c r="X1627" s="1"/>
      <c r="Y1627" s="1"/>
      <c r="Z1627" s="1"/>
      <c r="AA1627" s="1"/>
    </row>
    <row r="1628" spans="1:27" outlineLevel="4" x14ac:dyDescent="0.25">
      <c r="A1628" s="16"/>
      <c r="B1628" s="12"/>
      <c r="C1628" s="16"/>
      <c r="D1628" s="16"/>
      <c r="E1628" s="17"/>
      <c r="F1628" s="25" t="s">
        <v>224</v>
      </c>
      <c r="G1628" s="16"/>
      <c r="H1628" s="16"/>
      <c r="I1628" s="16"/>
      <c r="J1628" s="16" t="s">
        <v>84</v>
      </c>
      <c r="K1628" s="18"/>
      <c r="W1628" s="1"/>
      <c r="X1628" s="1"/>
      <c r="Y1628" s="1"/>
      <c r="Z1628" s="1"/>
      <c r="AA1628" s="1"/>
    </row>
    <row r="1629" spans="1:27" outlineLevel="4" x14ac:dyDescent="0.25">
      <c r="A1629" s="16"/>
      <c r="B1629" s="12"/>
      <c r="C1629" s="16"/>
      <c r="D1629" s="16"/>
      <c r="E1629" s="17" t="s">
        <v>678</v>
      </c>
      <c r="F1629" s="25">
        <v>135.26</v>
      </c>
      <c r="G1629" s="25"/>
      <c r="H1629" s="16"/>
      <c r="I1629" s="16"/>
      <c r="J1629" s="25">
        <f>F1629</f>
        <v>135.26</v>
      </c>
      <c r="K1629" s="18"/>
      <c r="W1629" s="1"/>
      <c r="X1629" s="1"/>
      <c r="Y1629" s="1"/>
      <c r="Z1629" s="1"/>
      <c r="AA1629" s="1"/>
    </row>
    <row r="1630" spans="1:27" outlineLevel="4" x14ac:dyDescent="0.25">
      <c r="A1630" s="16"/>
      <c r="B1630" s="12"/>
      <c r="C1630" s="16"/>
      <c r="D1630" s="16"/>
      <c r="E1630" s="17"/>
      <c r="F1630" s="25"/>
      <c r="G1630" s="16"/>
      <c r="H1630" s="16"/>
      <c r="I1630" s="16"/>
      <c r="J1630" s="16"/>
      <c r="K1630" s="18"/>
      <c r="W1630" s="1"/>
      <c r="X1630" s="1"/>
      <c r="Y1630" s="1"/>
      <c r="Z1630" s="1"/>
      <c r="AA1630" s="1"/>
    </row>
    <row r="1631" spans="1:27" ht="24" outlineLevel="3" x14ac:dyDescent="0.25">
      <c r="A1631" s="12" t="s">
        <v>13</v>
      </c>
      <c r="B1631" s="12" t="s">
        <v>684</v>
      </c>
      <c r="C1631" s="12" t="s">
        <v>86</v>
      </c>
      <c r="D1631" s="12" t="s">
        <v>1122</v>
      </c>
      <c r="E1631" s="13" t="s">
        <v>1123</v>
      </c>
      <c r="F1631" s="12"/>
      <c r="G1631" s="12"/>
      <c r="H1631" s="12"/>
      <c r="I1631" s="12"/>
      <c r="J1631" s="12" t="s">
        <v>88</v>
      </c>
      <c r="K1631" s="15">
        <f>J1633</f>
        <v>4.1789000000000005</v>
      </c>
      <c r="W1631" s="1"/>
      <c r="X1631" s="1"/>
      <c r="Y1631" s="1"/>
      <c r="Z1631" s="1"/>
      <c r="AA1631" s="1"/>
    </row>
    <row r="1632" spans="1:27" outlineLevel="4" x14ac:dyDescent="0.25">
      <c r="A1632" s="16"/>
      <c r="B1632" s="12"/>
      <c r="C1632" s="16"/>
      <c r="D1632" s="16"/>
      <c r="E1632" s="17"/>
      <c r="F1632" s="25" t="s">
        <v>224</v>
      </c>
      <c r="G1632" s="16" t="s">
        <v>232</v>
      </c>
      <c r="H1632" s="16"/>
      <c r="I1632" s="16"/>
      <c r="J1632" s="16" t="s">
        <v>227</v>
      </c>
      <c r="K1632" s="18"/>
      <c r="W1632" s="1"/>
      <c r="X1632" s="1"/>
      <c r="Y1632" s="1"/>
      <c r="Z1632" s="1"/>
      <c r="AA1632" s="1"/>
    </row>
    <row r="1633" spans="1:27" outlineLevel="4" x14ac:dyDescent="0.25">
      <c r="A1633" s="16"/>
      <c r="B1633" s="12"/>
      <c r="C1633" s="16"/>
      <c r="D1633" s="16"/>
      <c r="E1633" s="17" t="s">
        <v>679</v>
      </c>
      <c r="F1633" s="25">
        <v>3.19</v>
      </c>
      <c r="G1633" s="25">
        <v>1.31</v>
      </c>
      <c r="H1633" s="25"/>
      <c r="I1633" s="16"/>
      <c r="J1633" s="25">
        <f>F1633*G1633</f>
        <v>4.1789000000000005</v>
      </c>
      <c r="K1633" s="18"/>
      <c r="W1633" s="1"/>
      <c r="X1633" s="1"/>
      <c r="Y1633" s="1"/>
      <c r="Z1633" s="1"/>
      <c r="AA1633" s="1"/>
    </row>
    <row r="1634" spans="1:27" outlineLevel="4" x14ac:dyDescent="0.25">
      <c r="A1634" s="16"/>
      <c r="B1634" s="12"/>
      <c r="C1634" s="16"/>
      <c r="D1634" s="16"/>
      <c r="E1634" s="17"/>
      <c r="F1634" s="25"/>
      <c r="G1634" s="16"/>
      <c r="H1634" s="16"/>
      <c r="I1634" s="16"/>
      <c r="J1634" s="16"/>
      <c r="K1634" s="18"/>
      <c r="W1634" s="1"/>
      <c r="X1634" s="1"/>
      <c r="Y1634" s="1"/>
      <c r="Z1634" s="1"/>
      <c r="AA1634" s="1"/>
    </row>
    <row r="1635" spans="1:27" outlineLevel="3" x14ac:dyDescent="0.25">
      <c r="A1635" s="12" t="s">
        <v>13</v>
      </c>
      <c r="B1635" s="12" t="s">
        <v>988</v>
      </c>
      <c r="C1635" s="12" t="s">
        <v>86</v>
      </c>
      <c r="D1635" s="12" t="s">
        <v>1124</v>
      </c>
      <c r="E1635" s="13" t="s">
        <v>1125</v>
      </c>
      <c r="F1635" s="12"/>
      <c r="G1635" s="12"/>
      <c r="H1635" s="12"/>
      <c r="I1635" s="12"/>
      <c r="J1635" s="12" t="s">
        <v>33</v>
      </c>
      <c r="K1635" s="15">
        <f>J1637</f>
        <v>48.34</v>
      </c>
      <c r="W1635" s="1"/>
      <c r="X1635" s="1"/>
      <c r="Y1635" s="1"/>
      <c r="Z1635" s="1"/>
      <c r="AA1635" s="1"/>
    </row>
    <row r="1636" spans="1:27" outlineLevel="4" x14ac:dyDescent="0.25">
      <c r="A1636" s="16"/>
      <c r="B1636" s="12"/>
      <c r="C1636" s="16"/>
      <c r="D1636" s="16"/>
      <c r="E1636" s="17"/>
      <c r="F1636" s="25" t="s">
        <v>224</v>
      </c>
      <c r="G1636" s="16"/>
      <c r="H1636" s="16"/>
      <c r="I1636" s="16"/>
      <c r="J1636" s="16" t="s">
        <v>84</v>
      </c>
      <c r="K1636" s="18"/>
      <c r="W1636" s="1"/>
      <c r="X1636" s="1"/>
      <c r="Y1636" s="1"/>
      <c r="Z1636" s="1"/>
      <c r="AA1636" s="1"/>
    </row>
    <row r="1637" spans="1:27" outlineLevel="4" x14ac:dyDescent="0.25">
      <c r="A1637" s="16"/>
      <c r="B1637" s="12"/>
      <c r="C1637" s="16"/>
      <c r="D1637" s="16"/>
      <c r="E1637" s="17" t="s">
        <v>989</v>
      </c>
      <c r="F1637" s="25">
        <v>48.34</v>
      </c>
      <c r="G1637" s="25"/>
      <c r="H1637" s="16"/>
      <c r="I1637" s="16"/>
      <c r="J1637" s="25">
        <f>F1637</f>
        <v>48.34</v>
      </c>
      <c r="K1637" s="18"/>
      <c r="W1637" s="1"/>
      <c r="X1637" s="1"/>
      <c r="Y1637" s="1"/>
      <c r="Z1637" s="1"/>
      <c r="AA1637" s="1"/>
    </row>
    <row r="1638" spans="1:27" outlineLevel="4" x14ac:dyDescent="0.25">
      <c r="A1638" s="16"/>
      <c r="B1638" s="12"/>
      <c r="C1638" s="16"/>
      <c r="D1638" s="16"/>
      <c r="E1638" s="17"/>
      <c r="F1638" s="25"/>
      <c r="G1638" s="16"/>
      <c r="H1638" s="16"/>
      <c r="I1638" s="16"/>
      <c r="J1638" s="16"/>
      <c r="K1638" s="18"/>
      <c r="W1638" s="1"/>
      <c r="X1638" s="1"/>
      <c r="Y1638" s="1"/>
      <c r="Z1638" s="1"/>
      <c r="AA1638" s="1"/>
    </row>
    <row r="1639" spans="1:27" outlineLevel="1" x14ac:dyDescent="0.25">
      <c r="A1639" s="12" t="s">
        <v>10</v>
      </c>
      <c r="B1639" s="12" t="s">
        <v>717</v>
      </c>
      <c r="C1639" s="12"/>
      <c r="D1639" s="12"/>
      <c r="E1639" s="13" t="s">
        <v>718</v>
      </c>
      <c r="F1639" s="12"/>
      <c r="G1639" s="12"/>
      <c r="H1639" s="12"/>
      <c r="I1639" s="12"/>
      <c r="J1639" s="12"/>
      <c r="K1639" s="15"/>
      <c r="W1639" s="1"/>
      <c r="X1639" s="1"/>
      <c r="Y1639" s="1"/>
      <c r="Z1639" s="1"/>
      <c r="AA1639" s="1"/>
    </row>
    <row r="1640" spans="1:27" ht="24" outlineLevel="3" x14ac:dyDescent="0.25">
      <c r="A1640" s="12" t="s">
        <v>13</v>
      </c>
      <c r="B1640" s="12" t="s">
        <v>719</v>
      </c>
      <c r="C1640" s="12" t="s">
        <v>23</v>
      </c>
      <c r="D1640" s="12">
        <v>96620</v>
      </c>
      <c r="E1640" s="13" t="s">
        <v>720</v>
      </c>
      <c r="F1640" s="12"/>
      <c r="G1640" s="12"/>
      <c r="H1640" s="12"/>
      <c r="I1640" s="12"/>
      <c r="J1640" s="12" t="s">
        <v>89</v>
      </c>
      <c r="K1640" s="15">
        <f>J1642</f>
        <v>0.24764</v>
      </c>
      <c r="W1640" s="1"/>
      <c r="X1640" s="1"/>
      <c r="Y1640" s="1"/>
      <c r="Z1640" s="1"/>
      <c r="AA1640" s="1"/>
    </row>
    <row r="1641" spans="1:27" ht="24" outlineLevel="4" x14ac:dyDescent="0.25">
      <c r="A1641" s="16"/>
      <c r="B1641" s="12"/>
      <c r="C1641" s="16"/>
      <c r="D1641" s="16"/>
      <c r="E1641" s="17"/>
      <c r="F1641" s="25" t="s">
        <v>224</v>
      </c>
      <c r="G1641" s="16" t="s">
        <v>722</v>
      </c>
      <c r="H1641" s="16"/>
      <c r="I1641" s="16"/>
      <c r="J1641" s="16" t="s">
        <v>278</v>
      </c>
      <c r="K1641" s="18"/>
      <c r="W1641" s="1"/>
      <c r="X1641" s="1"/>
      <c r="Y1641" s="1"/>
      <c r="Z1641" s="1"/>
      <c r="AA1641" s="1"/>
    </row>
    <row r="1642" spans="1:27" outlineLevel="4" x14ac:dyDescent="0.25">
      <c r="A1642" s="16"/>
      <c r="B1642" s="12"/>
      <c r="C1642" s="16"/>
      <c r="D1642" s="16"/>
      <c r="E1642" s="17" t="s">
        <v>721</v>
      </c>
      <c r="F1642" s="25">
        <v>6.04</v>
      </c>
      <c r="G1642" s="27">
        <v>4.1000000000000002E-2</v>
      </c>
      <c r="H1642" s="25"/>
      <c r="I1642" s="16"/>
      <c r="J1642" s="25">
        <f>F1642*G1642</f>
        <v>0.24764</v>
      </c>
      <c r="K1642" s="18"/>
      <c r="W1642" s="1"/>
      <c r="X1642" s="1"/>
      <c r="Y1642" s="1"/>
      <c r="Z1642" s="1"/>
      <c r="AA1642" s="1"/>
    </row>
    <row r="1643" spans="1:27" outlineLevel="4" x14ac:dyDescent="0.25">
      <c r="A1643" s="16"/>
      <c r="B1643" s="12"/>
      <c r="C1643" s="16"/>
      <c r="D1643" s="16"/>
      <c r="E1643" s="17"/>
      <c r="F1643" s="25"/>
      <c r="G1643" s="16"/>
      <c r="H1643" s="16"/>
      <c r="I1643" s="16"/>
      <c r="J1643" s="16"/>
      <c r="K1643" s="18"/>
      <c r="W1643" s="1"/>
      <c r="X1643" s="1"/>
      <c r="Y1643" s="1"/>
      <c r="Z1643" s="1"/>
      <c r="AA1643" s="1"/>
    </row>
    <row r="1644" spans="1:27" ht="36" outlineLevel="3" x14ac:dyDescent="0.25">
      <c r="A1644" s="12" t="s">
        <v>13</v>
      </c>
      <c r="B1644" s="12" t="s">
        <v>723</v>
      </c>
      <c r="C1644" s="12" t="s">
        <v>23</v>
      </c>
      <c r="D1644" s="12">
        <v>103333</v>
      </c>
      <c r="E1644" s="13" t="s">
        <v>726</v>
      </c>
      <c r="F1644" s="12"/>
      <c r="G1644" s="12"/>
      <c r="H1644" s="12"/>
      <c r="I1644" s="12"/>
      <c r="J1644" s="12" t="s">
        <v>88</v>
      </c>
      <c r="K1644" s="15">
        <f>J1646</f>
        <v>6.8855999999999993</v>
      </c>
      <c r="W1644" s="1"/>
      <c r="X1644" s="1"/>
      <c r="Y1644" s="1"/>
      <c r="Z1644" s="1"/>
      <c r="AA1644" s="1"/>
    </row>
    <row r="1645" spans="1:27" ht="24" outlineLevel="4" x14ac:dyDescent="0.25">
      <c r="A1645" s="16"/>
      <c r="B1645" s="12"/>
      <c r="C1645" s="16"/>
      <c r="D1645" s="16"/>
      <c r="E1645" s="17"/>
      <c r="F1645" s="25" t="s">
        <v>224</v>
      </c>
      <c r="G1645" s="16" t="s">
        <v>725</v>
      </c>
      <c r="H1645" s="16"/>
      <c r="I1645" s="16"/>
      <c r="J1645" s="16" t="s">
        <v>227</v>
      </c>
      <c r="K1645" s="18"/>
      <c r="W1645" s="1"/>
      <c r="X1645" s="1"/>
      <c r="Y1645" s="1"/>
      <c r="Z1645" s="1"/>
      <c r="AA1645" s="1"/>
    </row>
    <row r="1646" spans="1:27" outlineLevel="4" x14ac:dyDescent="0.25">
      <c r="A1646" s="16"/>
      <c r="B1646" s="12"/>
      <c r="C1646" s="16"/>
      <c r="D1646" s="16"/>
      <c r="E1646" s="17" t="s">
        <v>724</v>
      </c>
      <c r="F1646" s="25">
        <v>6.04</v>
      </c>
      <c r="G1646" s="27">
        <v>1.1399999999999999</v>
      </c>
      <c r="H1646" s="25"/>
      <c r="I1646" s="16"/>
      <c r="J1646" s="25">
        <f>F1646*G1646</f>
        <v>6.8855999999999993</v>
      </c>
      <c r="K1646" s="18"/>
      <c r="W1646" s="1"/>
      <c r="X1646" s="1"/>
      <c r="Y1646" s="1"/>
      <c r="Z1646" s="1"/>
      <c r="AA1646" s="1"/>
    </row>
    <row r="1647" spans="1:27" outlineLevel="4" x14ac:dyDescent="0.25">
      <c r="A1647" s="16"/>
      <c r="B1647" s="12"/>
      <c r="C1647" s="16"/>
      <c r="D1647" s="16"/>
      <c r="E1647" s="17"/>
      <c r="F1647" s="25"/>
      <c r="G1647" s="16"/>
      <c r="H1647" s="16"/>
      <c r="I1647" s="16"/>
      <c r="J1647" s="16"/>
      <c r="K1647" s="18"/>
      <c r="W1647" s="1"/>
      <c r="X1647" s="1"/>
      <c r="Y1647" s="1"/>
      <c r="Z1647" s="1"/>
      <c r="AA1647" s="1"/>
    </row>
    <row r="1648" spans="1:27" outlineLevel="3" x14ac:dyDescent="0.25">
      <c r="A1648" s="12" t="s">
        <v>13</v>
      </c>
      <c r="B1648" s="12" t="s">
        <v>727</v>
      </c>
      <c r="C1648" s="12" t="s">
        <v>23</v>
      </c>
      <c r="D1648" s="12">
        <v>104737</v>
      </c>
      <c r="E1648" s="13" t="s">
        <v>281</v>
      </c>
      <c r="F1648" s="12"/>
      <c r="G1648" s="12"/>
      <c r="H1648" s="12"/>
      <c r="I1648" s="12"/>
      <c r="J1648" s="12" t="s">
        <v>89</v>
      </c>
      <c r="K1648" s="15">
        <f>J1650</f>
        <v>0.71272000000000002</v>
      </c>
      <c r="W1648" s="1"/>
      <c r="X1648" s="1"/>
      <c r="Y1648" s="1"/>
      <c r="Z1648" s="1"/>
      <c r="AA1648" s="1"/>
    </row>
    <row r="1649" spans="1:27" ht="24" outlineLevel="4" x14ac:dyDescent="0.25">
      <c r="A1649" s="16"/>
      <c r="B1649" s="12"/>
      <c r="C1649" s="16"/>
      <c r="D1649" s="16"/>
      <c r="E1649" s="17"/>
      <c r="F1649" s="25" t="s">
        <v>224</v>
      </c>
      <c r="G1649" s="16" t="s">
        <v>722</v>
      </c>
      <c r="H1649" s="16"/>
      <c r="I1649" s="16"/>
      <c r="J1649" s="16" t="s">
        <v>278</v>
      </c>
      <c r="K1649" s="18"/>
      <c r="W1649" s="1"/>
      <c r="X1649" s="1"/>
      <c r="Y1649" s="1"/>
      <c r="Z1649" s="1"/>
      <c r="AA1649" s="1"/>
    </row>
    <row r="1650" spans="1:27" outlineLevel="4" x14ac:dyDescent="0.25">
      <c r="A1650" s="16"/>
      <c r="B1650" s="12"/>
      <c r="C1650" s="16"/>
      <c r="D1650" s="16"/>
      <c r="E1650" s="17" t="s">
        <v>728</v>
      </c>
      <c r="F1650" s="25">
        <v>6.04</v>
      </c>
      <c r="G1650" s="27">
        <v>0.11799999999999999</v>
      </c>
      <c r="H1650" s="25"/>
      <c r="I1650" s="16"/>
      <c r="J1650" s="25">
        <f>F1650*G1650</f>
        <v>0.71272000000000002</v>
      </c>
      <c r="K1650" s="18"/>
      <c r="W1650" s="1"/>
      <c r="X1650" s="1"/>
      <c r="Y1650" s="1"/>
      <c r="Z1650" s="1"/>
      <c r="AA1650" s="1"/>
    </row>
    <row r="1651" spans="1:27" outlineLevel="4" x14ac:dyDescent="0.25">
      <c r="A1651" s="16"/>
      <c r="B1651" s="12"/>
      <c r="C1651" s="16"/>
      <c r="D1651" s="16"/>
      <c r="E1651" s="17"/>
      <c r="F1651" s="25"/>
      <c r="G1651" s="16"/>
      <c r="H1651" s="16"/>
      <c r="I1651" s="16"/>
      <c r="J1651" s="16"/>
      <c r="K1651" s="18"/>
      <c r="W1651" s="1"/>
      <c r="X1651" s="1"/>
      <c r="Y1651" s="1"/>
      <c r="Z1651" s="1"/>
      <c r="AA1651" s="1"/>
    </row>
    <row r="1652" spans="1:27" ht="36" outlineLevel="3" x14ac:dyDescent="0.25">
      <c r="A1652" s="12" t="s">
        <v>13</v>
      </c>
      <c r="B1652" s="12" t="s">
        <v>729</v>
      </c>
      <c r="C1652" s="12" t="s">
        <v>23</v>
      </c>
      <c r="D1652" s="12">
        <v>97086</v>
      </c>
      <c r="E1652" s="13" t="s">
        <v>731</v>
      </c>
      <c r="F1652" s="12"/>
      <c r="G1652" s="12"/>
      <c r="H1652" s="12"/>
      <c r="I1652" s="12"/>
      <c r="J1652" s="12" t="s">
        <v>88</v>
      </c>
      <c r="K1652" s="15">
        <f>J1654</f>
        <v>0.84560000000000013</v>
      </c>
      <c r="W1652" s="1"/>
      <c r="X1652" s="1"/>
      <c r="Y1652" s="1"/>
      <c r="Z1652" s="1"/>
      <c r="AA1652" s="1"/>
    </row>
    <row r="1653" spans="1:27" ht="24" outlineLevel="4" x14ac:dyDescent="0.25">
      <c r="A1653" s="16"/>
      <c r="B1653" s="12"/>
      <c r="C1653" s="16"/>
      <c r="D1653" s="16"/>
      <c r="E1653" s="17"/>
      <c r="F1653" s="25" t="s">
        <v>224</v>
      </c>
      <c r="G1653" s="16" t="s">
        <v>725</v>
      </c>
      <c r="H1653" s="16"/>
      <c r="I1653" s="16"/>
      <c r="J1653" s="16" t="s">
        <v>227</v>
      </c>
      <c r="K1653" s="18"/>
      <c r="W1653" s="1"/>
      <c r="X1653" s="1"/>
      <c r="Y1653" s="1"/>
      <c r="Z1653" s="1"/>
      <c r="AA1653" s="1"/>
    </row>
    <row r="1654" spans="1:27" outlineLevel="4" x14ac:dyDescent="0.25">
      <c r="A1654" s="16"/>
      <c r="B1654" s="12"/>
      <c r="C1654" s="16"/>
      <c r="D1654" s="16"/>
      <c r="E1654" s="17" t="s">
        <v>730</v>
      </c>
      <c r="F1654" s="25">
        <v>6.04</v>
      </c>
      <c r="G1654" s="27">
        <v>0.14000000000000001</v>
      </c>
      <c r="H1654" s="25"/>
      <c r="I1654" s="16"/>
      <c r="J1654" s="25">
        <f>F1654*G1654</f>
        <v>0.84560000000000013</v>
      </c>
      <c r="K1654" s="18"/>
      <c r="W1654" s="1"/>
      <c r="X1654" s="1"/>
      <c r="Y1654" s="1"/>
      <c r="Z1654" s="1"/>
      <c r="AA1654" s="1"/>
    </row>
    <row r="1655" spans="1:27" outlineLevel="4" x14ac:dyDescent="0.25">
      <c r="A1655" s="16"/>
      <c r="B1655" s="12"/>
      <c r="C1655" s="16"/>
      <c r="D1655" s="16"/>
      <c r="E1655" s="17"/>
      <c r="F1655" s="25"/>
      <c r="G1655" s="16"/>
      <c r="H1655" s="16"/>
      <c r="I1655" s="16"/>
      <c r="J1655" s="16"/>
      <c r="K1655" s="18"/>
      <c r="W1655" s="1"/>
      <c r="X1655" s="1"/>
      <c r="Y1655" s="1"/>
      <c r="Z1655" s="1"/>
      <c r="AA1655" s="1"/>
    </row>
    <row r="1656" spans="1:27" ht="24" outlineLevel="3" x14ac:dyDescent="0.25">
      <c r="A1656" s="12" t="s">
        <v>13</v>
      </c>
      <c r="B1656" s="12" t="s">
        <v>732</v>
      </c>
      <c r="C1656" s="12" t="s">
        <v>23</v>
      </c>
      <c r="D1656" s="12">
        <v>97092</v>
      </c>
      <c r="E1656" s="13" t="s">
        <v>735</v>
      </c>
      <c r="F1656" s="12"/>
      <c r="G1656" s="12"/>
      <c r="H1656" s="12"/>
      <c r="I1656" s="12"/>
      <c r="J1656" s="12" t="s">
        <v>67</v>
      </c>
      <c r="K1656" s="15">
        <f>J1658</f>
        <v>11.083399999999999</v>
      </c>
      <c r="W1656" s="1"/>
      <c r="X1656" s="1"/>
      <c r="Y1656" s="1"/>
      <c r="Z1656" s="1"/>
      <c r="AA1656" s="1"/>
    </row>
    <row r="1657" spans="1:27" ht="24" outlineLevel="4" x14ac:dyDescent="0.25">
      <c r="A1657" s="16"/>
      <c r="B1657" s="12"/>
      <c r="C1657" s="16"/>
      <c r="D1657" s="16"/>
      <c r="E1657" s="17"/>
      <c r="F1657" s="25" t="s">
        <v>224</v>
      </c>
      <c r="G1657" s="16" t="s">
        <v>734</v>
      </c>
      <c r="H1657" s="16"/>
      <c r="I1657" s="16"/>
      <c r="J1657" s="16" t="s">
        <v>226</v>
      </c>
      <c r="K1657" s="18"/>
      <c r="W1657" s="1"/>
      <c r="X1657" s="1"/>
      <c r="Y1657" s="1"/>
      <c r="Z1657" s="1"/>
      <c r="AA1657" s="1"/>
    </row>
    <row r="1658" spans="1:27" outlineLevel="4" x14ac:dyDescent="0.25">
      <c r="A1658" s="16"/>
      <c r="B1658" s="12"/>
      <c r="C1658" s="16"/>
      <c r="D1658" s="16"/>
      <c r="E1658" s="17" t="s">
        <v>733</v>
      </c>
      <c r="F1658" s="25">
        <v>6.04</v>
      </c>
      <c r="G1658" s="27">
        <v>1.835</v>
      </c>
      <c r="H1658" s="25"/>
      <c r="I1658" s="16"/>
      <c r="J1658" s="25">
        <f>F1658*G1658</f>
        <v>11.083399999999999</v>
      </c>
      <c r="K1658" s="18"/>
      <c r="W1658" s="1"/>
      <c r="X1658" s="1"/>
      <c r="Y1658" s="1"/>
      <c r="Z1658" s="1"/>
      <c r="AA1658" s="1"/>
    </row>
    <row r="1659" spans="1:27" outlineLevel="4" x14ac:dyDescent="0.25">
      <c r="A1659" s="16"/>
      <c r="B1659" s="12"/>
      <c r="C1659" s="16"/>
      <c r="D1659" s="16"/>
      <c r="E1659" s="17"/>
      <c r="F1659" s="25"/>
      <c r="G1659" s="16"/>
      <c r="H1659" s="16"/>
      <c r="I1659" s="16"/>
      <c r="J1659" s="16"/>
      <c r="K1659" s="18"/>
      <c r="W1659" s="1"/>
      <c r="X1659" s="1"/>
      <c r="Y1659" s="1"/>
      <c r="Z1659" s="1"/>
      <c r="AA1659" s="1"/>
    </row>
    <row r="1660" spans="1:27" outlineLevel="3" x14ac:dyDescent="0.25">
      <c r="A1660" s="12" t="s">
        <v>13</v>
      </c>
      <c r="B1660" s="12" t="s">
        <v>736</v>
      </c>
      <c r="C1660" s="12" t="s">
        <v>32</v>
      </c>
      <c r="D1660" s="12">
        <v>3003008</v>
      </c>
      <c r="E1660" s="13" t="s">
        <v>737</v>
      </c>
      <c r="F1660" s="12"/>
      <c r="G1660" s="12"/>
      <c r="H1660" s="12"/>
      <c r="I1660" s="12"/>
      <c r="J1660" s="12" t="s">
        <v>89</v>
      </c>
      <c r="K1660" s="15">
        <f>J1662</f>
        <v>0.35636000000000001</v>
      </c>
      <c r="W1660" s="1"/>
      <c r="X1660" s="1"/>
      <c r="Y1660" s="1"/>
      <c r="Z1660" s="1"/>
      <c r="AA1660" s="1"/>
    </row>
    <row r="1661" spans="1:27" ht="24" outlineLevel="4" x14ac:dyDescent="0.25">
      <c r="A1661" s="16"/>
      <c r="B1661" s="12"/>
      <c r="C1661" s="16"/>
      <c r="D1661" s="16"/>
      <c r="E1661" s="17"/>
      <c r="F1661" s="25" t="s">
        <v>224</v>
      </c>
      <c r="G1661" s="16" t="s">
        <v>722</v>
      </c>
      <c r="H1661" s="16"/>
      <c r="I1661" s="16"/>
      <c r="J1661" s="16" t="s">
        <v>278</v>
      </c>
      <c r="K1661" s="18"/>
      <c r="W1661" s="1"/>
      <c r="X1661" s="1"/>
      <c r="Y1661" s="1"/>
      <c r="Z1661" s="1"/>
      <c r="AA1661" s="1"/>
    </row>
    <row r="1662" spans="1:27" outlineLevel="4" x14ac:dyDescent="0.25">
      <c r="A1662" s="16"/>
      <c r="B1662" s="12"/>
      <c r="C1662" s="16"/>
      <c r="D1662" s="16"/>
      <c r="E1662" s="17" t="s">
        <v>738</v>
      </c>
      <c r="F1662" s="25">
        <v>6.04</v>
      </c>
      <c r="G1662" s="27">
        <v>5.8999999999999997E-2</v>
      </c>
      <c r="H1662" s="25"/>
      <c r="I1662" s="16"/>
      <c r="J1662" s="25">
        <f>F1662*G1662</f>
        <v>0.35636000000000001</v>
      </c>
      <c r="K1662" s="18"/>
      <c r="W1662" s="1"/>
      <c r="X1662" s="1"/>
      <c r="Y1662" s="1"/>
      <c r="Z1662" s="1"/>
      <c r="AA1662" s="1"/>
    </row>
    <row r="1663" spans="1:27" outlineLevel="4" x14ac:dyDescent="0.25">
      <c r="A1663" s="16"/>
      <c r="B1663" s="12"/>
      <c r="C1663" s="16"/>
      <c r="D1663" s="16"/>
      <c r="E1663" s="17"/>
      <c r="F1663" s="25"/>
      <c r="G1663" s="16"/>
      <c r="H1663" s="16"/>
      <c r="I1663" s="16"/>
      <c r="J1663" s="16"/>
      <c r="K1663" s="18"/>
      <c r="W1663" s="1"/>
      <c r="X1663" s="1"/>
      <c r="Y1663" s="1"/>
      <c r="Z1663" s="1"/>
      <c r="AA1663" s="1"/>
    </row>
    <row r="1664" spans="1:27" ht="36" outlineLevel="3" x14ac:dyDescent="0.25">
      <c r="A1664" s="12" t="s">
        <v>13</v>
      </c>
      <c r="B1664" s="12" t="s">
        <v>739</v>
      </c>
      <c r="C1664" s="12" t="s">
        <v>23</v>
      </c>
      <c r="D1664" s="12">
        <v>87894</v>
      </c>
      <c r="E1664" s="13" t="s">
        <v>246</v>
      </c>
      <c r="F1664" s="12"/>
      <c r="G1664" s="12"/>
      <c r="H1664" s="12"/>
      <c r="I1664" s="12"/>
      <c r="J1664" s="12" t="s">
        <v>88</v>
      </c>
      <c r="K1664" s="15">
        <f>J1666</f>
        <v>9.06</v>
      </c>
      <c r="W1664" s="1"/>
      <c r="X1664" s="1"/>
      <c r="Y1664" s="1"/>
      <c r="Z1664" s="1"/>
      <c r="AA1664" s="1"/>
    </row>
    <row r="1665" spans="1:27" ht="24" outlineLevel="4" x14ac:dyDescent="0.25">
      <c r="A1665" s="16"/>
      <c r="B1665" s="12"/>
      <c r="C1665" s="16"/>
      <c r="D1665" s="16"/>
      <c r="E1665" s="17"/>
      <c r="F1665" s="25" t="s">
        <v>224</v>
      </c>
      <c r="G1665" s="16" t="s">
        <v>725</v>
      </c>
      <c r="H1665" s="16"/>
      <c r="I1665" s="16"/>
      <c r="J1665" s="16" t="s">
        <v>227</v>
      </c>
      <c r="K1665" s="18"/>
      <c r="W1665" s="1"/>
      <c r="X1665" s="1"/>
      <c r="Y1665" s="1"/>
      <c r="Z1665" s="1"/>
      <c r="AA1665" s="1"/>
    </row>
    <row r="1666" spans="1:27" outlineLevel="4" x14ac:dyDescent="0.25">
      <c r="A1666" s="16"/>
      <c r="B1666" s="12"/>
      <c r="C1666" s="16"/>
      <c r="D1666" s="16"/>
      <c r="E1666" s="17" t="s">
        <v>740</v>
      </c>
      <c r="F1666" s="25">
        <v>6.04</v>
      </c>
      <c r="G1666" s="27">
        <v>1.5</v>
      </c>
      <c r="H1666" s="25"/>
      <c r="I1666" s="16"/>
      <c r="J1666" s="25">
        <f>F1666*G1666</f>
        <v>9.06</v>
      </c>
      <c r="K1666" s="18"/>
      <c r="W1666" s="1"/>
      <c r="X1666" s="1"/>
      <c r="Y1666" s="1"/>
      <c r="Z1666" s="1"/>
      <c r="AA1666" s="1"/>
    </row>
    <row r="1667" spans="1:27" outlineLevel="4" x14ac:dyDescent="0.25">
      <c r="A1667" s="16"/>
      <c r="B1667" s="12"/>
      <c r="C1667" s="16"/>
      <c r="D1667" s="16"/>
      <c r="E1667" s="17"/>
      <c r="F1667" s="25"/>
      <c r="G1667" s="16"/>
      <c r="H1667" s="16"/>
      <c r="I1667" s="16"/>
      <c r="J1667" s="16"/>
      <c r="K1667" s="18"/>
      <c r="W1667" s="1"/>
      <c r="X1667" s="1"/>
      <c r="Y1667" s="1"/>
      <c r="Z1667" s="1"/>
      <c r="AA1667" s="1"/>
    </row>
    <row r="1668" spans="1:27" ht="36" outlineLevel="3" x14ac:dyDescent="0.25">
      <c r="A1668" s="12" t="s">
        <v>13</v>
      </c>
      <c r="B1668" s="12" t="s">
        <v>741</v>
      </c>
      <c r="C1668" s="12" t="s">
        <v>23</v>
      </c>
      <c r="D1668" s="12">
        <v>87794</v>
      </c>
      <c r="E1668" s="13" t="s">
        <v>249</v>
      </c>
      <c r="F1668" s="12"/>
      <c r="G1668" s="12"/>
      <c r="H1668" s="12"/>
      <c r="I1668" s="12"/>
      <c r="J1668" s="12" t="s">
        <v>88</v>
      </c>
      <c r="K1668" s="15">
        <f>J1670</f>
        <v>9.06</v>
      </c>
      <c r="W1668" s="1"/>
      <c r="X1668" s="1"/>
      <c r="Y1668" s="1"/>
      <c r="Z1668" s="1"/>
      <c r="AA1668" s="1"/>
    </row>
    <row r="1669" spans="1:27" ht="24" outlineLevel="4" x14ac:dyDescent="0.25">
      <c r="A1669" s="16"/>
      <c r="B1669" s="12"/>
      <c r="C1669" s="16"/>
      <c r="D1669" s="16"/>
      <c r="E1669" s="17"/>
      <c r="F1669" s="25" t="s">
        <v>224</v>
      </c>
      <c r="G1669" s="16" t="s">
        <v>725</v>
      </c>
      <c r="H1669" s="16"/>
      <c r="I1669" s="16"/>
      <c r="J1669" s="16" t="s">
        <v>227</v>
      </c>
      <c r="K1669" s="18"/>
      <c r="W1669" s="1"/>
      <c r="X1669" s="1"/>
      <c r="Y1669" s="1"/>
      <c r="Z1669" s="1"/>
      <c r="AA1669" s="1"/>
    </row>
    <row r="1670" spans="1:27" outlineLevel="4" x14ac:dyDescent="0.25">
      <c r="A1670" s="16"/>
      <c r="B1670" s="12"/>
      <c r="C1670" s="16"/>
      <c r="D1670" s="16"/>
      <c r="E1670" s="17" t="s">
        <v>740</v>
      </c>
      <c r="F1670" s="25">
        <v>6.04</v>
      </c>
      <c r="G1670" s="27">
        <v>1.5</v>
      </c>
      <c r="H1670" s="25"/>
      <c r="I1670" s="16"/>
      <c r="J1670" s="25">
        <f>F1670*G1670</f>
        <v>9.06</v>
      </c>
      <c r="K1670" s="18"/>
      <c r="W1670" s="1"/>
      <c r="X1670" s="1"/>
      <c r="Y1670" s="1"/>
      <c r="Z1670" s="1"/>
      <c r="AA1670" s="1"/>
    </row>
    <row r="1671" spans="1:27" outlineLevel="4" x14ac:dyDescent="0.25">
      <c r="A1671" s="16"/>
      <c r="B1671" s="12"/>
      <c r="C1671" s="16"/>
      <c r="D1671" s="16"/>
      <c r="E1671" s="17"/>
      <c r="F1671" s="25"/>
      <c r="G1671" s="16"/>
      <c r="H1671" s="16"/>
      <c r="I1671" s="16"/>
      <c r="J1671" s="16"/>
      <c r="K1671" s="18"/>
      <c r="W1671" s="1"/>
      <c r="X1671" s="1"/>
      <c r="Y1671" s="1"/>
      <c r="Z1671" s="1"/>
      <c r="AA1671" s="1"/>
    </row>
    <row r="1672" spans="1:27" ht="24" outlineLevel="3" x14ac:dyDescent="0.25">
      <c r="A1672" s="12" t="s">
        <v>13</v>
      </c>
      <c r="B1672" s="12" t="s">
        <v>742</v>
      </c>
      <c r="C1672" s="12" t="s">
        <v>23</v>
      </c>
      <c r="D1672" s="12">
        <v>102489</v>
      </c>
      <c r="E1672" s="13" t="s">
        <v>743</v>
      </c>
      <c r="F1672" s="12"/>
      <c r="G1672" s="12"/>
      <c r="H1672" s="12"/>
      <c r="I1672" s="12"/>
      <c r="J1672" s="12" t="s">
        <v>88</v>
      </c>
      <c r="K1672" s="15">
        <f>J1674</f>
        <v>9.06</v>
      </c>
      <c r="W1672" s="1"/>
      <c r="X1672" s="1"/>
      <c r="Y1672" s="1"/>
      <c r="Z1672" s="1"/>
      <c r="AA1672" s="1"/>
    </row>
    <row r="1673" spans="1:27" ht="24" outlineLevel="4" x14ac:dyDescent="0.25">
      <c r="A1673" s="16"/>
      <c r="B1673" s="12"/>
      <c r="C1673" s="16"/>
      <c r="D1673" s="16"/>
      <c r="E1673" s="17"/>
      <c r="F1673" s="25" t="s">
        <v>224</v>
      </c>
      <c r="G1673" s="16" t="s">
        <v>725</v>
      </c>
      <c r="H1673" s="16"/>
      <c r="I1673" s="16"/>
      <c r="J1673" s="16" t="s">
        <v>227</v>
      </c>
      <c r="K1673" s="18"/>
      <c r="W1673" s="1"/>
      <c r="X1673" s="1"/>
      <c r="Y1673" s="1"/>
      <c r="Z1673" s="1"/>
      <c r="AA1673" s="1"/>
    </row>
    <row r="1674" spans="1:27" outlineLevel="4" x14ac:dyDescent="0.25">
      <c r="A1674" s="16"/>
      <c r="B1674" s="12"/>
      <c r="C1674" s="16"/>
      <c r="D1674" s="16"/>
      <c r="E1674" s="17" t="s">
        <v>740</v>
      </c>
      <c r="F1674" s="25">
        <v>6.04</v>
      </c>
      <c r="G1674" s="27">
        <v>1.5</v>
      </c>
      <c r="H1674" s="25"/>
      <c r="I1674" s="16"/>
      <c r="J1674" s="25">
        <f>F1674*G1674</f>
        <v>9.06</v>
      </c>
      <c r="K1674" s="18"/>
      <c r="W1674" s="1"/>
      <c r="X1674" s="1"/>
      <c r="Y1674" s="1"/>
      <c r="Z1674" s="1"/>
      <c r="AA1674" s="1"/>
    </row>
    <row r="1675" spans="1:27" outlineLevel="4" x14ac:dyDescent="0.25">
      <c r="A1675" s="16"/>
      <c r="B1675" s="12"/>
      <c r="C1675" s="16"/>
      <c r="D1675" s="16"/>
      <c r="E1675" s="17"/>
      <c r="F1675" s="25"/>
      <c r="G1675" s="16"/>
      <c r="H1675" s="16"/>
      <c r="I1675" s="16"/>
      <c r="J1675" s="16"/>
      <c r="K1675" s="18"/>
      <c r="W1675" s="1"/>
      <c r="X1675" s="1"/>
      <c r="Y1675" s="1"/>
      <c r="Z1675" s="1"/>
      <c r="AA1675" s="1"/>
    </row>
    <row r="1676" spans="1:27" ht="24" outlineLevel="3" x14ac:dyDescent="0.25">
      <c r="A1676" s="12" t="s">
        <v>13</v>
      </c>
      <c r="B1676" s="12" t="s">
        <v>744</v>
      </c>
      <c r="C1676" s="12" t="s">
        <v>23</v>
      </c>
      <c r="D1676" s="12">
        <v>97087</v>
      </c>
      <c r="E1676" s="13" t="s">
        <v>746</v>
      </c>
      <c r="F1676" s="12"/>
      <c r="G1676" s="12"/>
      <c r="H1676" s="12"/>
      <c r="I1676" s="12"/>
      <c r="J1676" s="12" t="s">
        <v>88</v>
      </c>
      <c r="K1676" s="15">
        <f>J1678</f>
        <v>4.8320000000000007</v>
      </c>
      <c r="W1676" s="1"/>
      <c r="X1676" s="1"/>
      <c r="Y1676" s="1"/>
      <c r="Z1676" s="1"/>
      <c r="AA1676" s="1"/>
    </row>
    <row r="1677" spans="1:27" ht="24" outlineLevel="4" x14ac:dyDescent="0.25">
      <c r="A1677" s="16"/>
      <c r="B1677" s="12"/>
      <c r="C1677" s="16"/>
      <c r="D1677" s="16"/>
      <c r="E1677" s="17"/>
      <c r="F1677" s="25" t="s">
        <v>224</v>
      </c>
      <c r="G1677" s="16" t="s">
        <v>725</v>
      </c>
      <c r="H1677" s="16"/>
      <c r="I1677" s="16"/>
      <c r="J1677" s="16" t="s">
        <v>227</v>
      </c>
      <c r="K1677" s="18"/>
      <c r="W1677" s="1"/>
      <c r="X1677" s="1"/>
      <c r="Y1677" s="1"/>
      <c r="Z1677" s="1"/>
      <c r="AA1677" s="1"/>
    </row>
    <row r="1678" spans="1:27" outlineLevel="4" x14ac:dyDescent="0.25">
      <c r="A1678" s="16"/>
      <c r="B1678" s="12"/>
      <c r="C1678" s="16"/>
      <c r="D1678" s="16"/>
      <c r="E1678" s="17" t="s">
        <v>745</v>
      </c>
      <c r="F1678" s="25">
        <v>6.04</v>
      </c>
      <c r="G1678" s="27">
        <v>0.8</v>
      </c>
      <c r="H1678" s="25"/>
      <c r="I1678" s="16"/>
      <c r="J1678" s="25">
        <f>F1678*G1678</f>
        <v>4.8320000000000007</v>
      </c>
      <c r="K1678" s="18"/>
      <c r="W1678" s="1"/>
      <c r="X1678" s="1"/>
      <c r="Y1678" s="1"/>
      <c r="Z1678" s="1"/>
      <c r="AA1678" s="1"/>
    </row>
    <row r="1679" spans="1:27" outlineLevel="4" x14ac:dyDescent="0.25">
      <c r="A1679" s="16"/>
      <c r="B1679" s="12"/>
      <c r="C1679" s="16"/>
      <c r="D1679" s="16"/>
      <c r="E1679" s="17"/>
      <c r="F1679" s="25"/>
      <c r="G1679" s="16"/>
      <c r="H1679" s="16"/>
      <c r="I1679" s="16"/>
      <c r="J1679" s="16"/>
      <c r="K1679" s="18"/>
      <c r="W1679" s="1"/>
      <c r="X1679" s="1"/>
      <c r="Y1679" s="1"/>
      <c r="Z1679" s="1"/>
      <c r="AA1679" s="1"/>
    </row>
    <row r="1680" spans="1:27" ht="24" outlineLevel="3" x14ac:dyDescent="0.25">
      <c r="A1680" s="12" t="s">
        <v>13</v>
      </c>
      <c r="B1680" s="12" t="s">
        <v>747</v>
      </c>
      <c r="C1680" s="12" t="s">
        <v>23</v>
      </c>
      <c r="D1680" s="12">
        <v>102713</v>
      </c>
      <c r="E1680" s="13" t="s">
        <v>748</v>
      </c>
      <c r="F1680" s="12"/>
      <c r="G1680" s="12"/>
      <c r="H1680" s="12"/>
      <c r="I1680" s="12"/>
      <c r="J1680" s="12" t="s">
        <v>88</v>
      </c>
      <c r="K1680" s="15">
        <f>J1682</f>
        <v>6.04</v>
      </c>
      <c r="W1680" s="1"/>
      <c r="X1680" s="1"/>
      <c r="Y1680" s="1"/>
      <c r="Z1680" s="1"/>
      <c r="AA1680" s="1"/>
    </row>
    <row r="1681" spans="1:27" ht="24" outlineLevel="4" x14ac:dyDescent="0.25">
      <c r="A1681" s="16"/>
      <c r="B1681" s="12"/>
      <c r="C1681" s="16"/>
      <c r="D1681" s="16"/>
      <c r="E1681" s="17"/>
      <c r="F1681" s="25" t="s">
        <v>224</v>
      </c>
      <c r="G1681" s="16" t="s">
        <v>725</v>
      </c>
      <c r="H1681" s="16"/>
      <c r="I1681" s="16"/>
      <c r="J1681" s="16" t="s">
        <v>227</v>
      </c>
      <c r="K1681" s="18"/>
      <c r="W1681" s="1"/>
      <c r="X1681" s="1"/>
      <c r="Y1681" s="1"/>
      <c r="Z1681" s="1"/>
      <c r="AA1681" s="1"/>
    </row>
    <row r="1682" spans="1:27" outlineLevel="4" x14ac:dyDescent="0.25">
      <c r="A1682" s="16"/>
      <c r="B1682" s="12"/>
      <c r="C1682" s="16"/>
      <c r="D1682" s="16"/>
      <c r="E1682" s="17" t="s">
        <v>749</v>
      </c>
      <c r="F1682" s="25">
        <v>6.04</v>
      </c>
      <c r="G1682" s="27">
        <v>1</v>
      </c>
      <c r="H1682" s="25"/>
      <c r="I1682" s="16"/>
      <c r="J1682" s="25">
        <f>F1682*G1682</f>
        <v>6.04</v>
      </c>
      <c r="K1682" s="18"/>
      <c r="W1682" s="1"/>
      <c r="X1682" s="1"/>
      <c r="Y1682" s="1"/>
      <c r="Z1682" s="1"/>
      <c r="AA1682" s="1"/>
    </row>
    <row r="1683" spans="1:27" outlineLevel="4" x14ac:dyDescent="0.25">
      <c r="A1683" s="16"/>
      <c r="B1683" s="12"/>
      <c r="C1683" s="16"/>
      <c r="D1683" s="16"/>
      <c r="E1683" s="17"/>
      <c r="F1683" s="25"/>
      <c r="G1683" s="16"/>
      <c r="H1683" s="16"/>
      <c r="I1683" s="16"/>
      <c r="J1683" s="16"/>
      <c r="K1683" s="18"/>
      <c r="W1683" s="1"/>
      <c r="X1683" s="1"/>
      <c r="Y1683" s="1"/>
      <c r="Z1683" s="1"/>
      <c r="AA1683" s="1"/>
    </row>
    <row r="1684" spans="1:27" outlineLevel="3" x14ac:dyDescent="0.25">
      <c r="A1684" s="12" t="s">
        <v>13</v>
      </c>
      <c r="B1684" s="12" t="s">
        <v>750</v>
      </c>
      <c r="C1684" s="12" t="s">
        <v>23</v>
      </c>
      <c r="D1684" s="12">
        <v>102719</v>
      </c>
      <c r="E1684" s="13" t="s">
        <v>752</v>
      </c>
      <c r="F1684" s="12"/>
      <c r="G1684" s="12"/>
      <c r="H1684" s="12"/>
      <c r="I1684" s="12"/>
      <c r="J1684" s="12" t="s">
        <v>89</v>
      </c>
      <c r="K1684" s="15">
        <f>J1686</f>
        <v>0.48320000000000002</v>
      </c>
      <c r="W1684" s="1"/>
      <c r="X1684" s="1"/>
      <c r="Y1684" s="1"/>
      <c r="Z1684" s="1"/>
      <c r="AA1684" s="1"/>
    </row>
    <row r="1685" spans="1:27" ht="24" outlineLevel="4" x14ac:dyDescent="0.25">
      <c r="A1685" s="16"/>
      <c r="B1685" s="12"/>
      <c r="C1685" s="16"/>
      <c r="D1685" s="16"/>
      <c r="E1685" s="17"/>
      <c r="F1685" s="25" t="s">
        <v>224</v>
      </c>
      <c r="G1685" s="16" t="s">
        <v>722</v>
      </c>
      <c r="H1685" s="16"/>
      <c r="I1685" s="16"/>
      <c r="J1685" s="16" t="s">
        <v>278</v>
      </c>
      <c r="K1685" s="18"/>
      <c r="W1685" s="1"/>
      <c r="X1685" s="1"/>
      <c r="Y1685" s="1"/>
      <c r="Z1685" s="1"/>
      <c r="AA1685" s="1"/>
    </row>
    <row r="1686" spans="1:27" outlineLevel="4" x14ac:dyDescent="0.25">
      <c r="A1686" s="16"/>
      <c r="B1686" s="12"/>
      <c r="C1686" s="16"/>
      <c r="D1686" s="16"/>
      <c r="E1686" s="17" t="s">
        <v>751</v>
      </c>
      <c r="F1686" s="25">
        <v>6.04</v>
      </c>
      <c r="G1686" s="27">
        <v>0.08</v>
      </c>
      <c r="H1686" s="25"/>
      <c r="I1686" s="16"/>
      <c r="J1686" s="25">
        <f>F1686*G1686</f>
        <v>0.48320000000000002</v>
      </c>
      <c r="K1686" s="18"/>
      <c r="W1686" s="1"/>
      <c r="X1686" s="1"/>
      <c r="Y1686" s="1"/>
      <c r="Z1686" s="1"/>
      <c r="AA1686" s="1"/>
    </row>
    <row r="1687" spans="1:27" outlineLevel="4" x14ac:dyDescent="0.25">
      <c r="A1687" s="16"/>
      <c r="B1687" s="12"/>
      <c r="C1687" s="16"/>
      <c r="D1687" s="16"/>
      <c r="E1687" s="17"/>
      <c r="F1687" s="25"/>
      <c r="G1687" s="16"/>
      <c r="H1687" s="16"/>
      <c r="I1687" s="16"/>
      <c r="J1687" s="16"/>
      <c r="K1687" s="18"/>
      <c r="W1687" s="1"/>
      <c r="X1687" s="1"/>
      <c r="Y1687" s="1"/>
      <c r="Z1687" s="1"/>
      <c r="AA1687" s="1"/>
    </row>
    <row r="1688" spans="1:27" outlineLevel="3" x14ac:dyDescent="0.25">
      <c r="A1688" s="12" t="s">
        <v>13</v>
      </c>
      <c r="B1688" s="12" t="s">
        <v>754</v>
      </c>
      <c r="C1688" s="12" t="s">
        <v>86</v>
      </c>
      <c r="D1688" s="12" t="s">
        <v>755</v>
      </c>
      <c r="E1688" s="13" t="s">
        <v>756</v>
      </c>
      <c r="F1688" s="12"/>
      <c r="G1688" s="12"/>
      <c r="H1688" s="12"/>
      <c r="I1688" s="12"/>
      <c r="J1688" s="12" t="s">
        <v>88</v>
      </c>
      <c r="K1688" s="15">
        <f>J1690</f>
        <v>5.03</v>
      </c>
      <c r="W1688" s="1"/>
      <c r="X1688" s="1"/>
      <c r="Y1688" s="1"/>
      <c r="Z1688" s="1"/>
      <c r="AA1688" s="1"/>
    </row>
    <row r="1689" spans="1:27" outlineLevel="4" x14ac:dyDescent="0.25">
      <c r="A1689" s="16"/>
      <c r="B1689" s="12"/>
      <c r="C1689" s="16"/>
      <c r="D1689" s="16"/>
      <c r="E1689" s="17"/>
      <c r="F1689" s="25" t="s">
        <v>85</v>
      </c>
      <c r="G1689" s="16"/>
      <c r="H1689" s="16"/>
      <c r="I1689" s="16"/>
      <c r="J1689" s="16" t="s">
        <v>227</v>
      </c>
      <c r="K1689" s="18"/>
      <c r="W1689" s="1"/>
      <c r="X1689" s="1"/>
      <c r="Y1689" s="1"/>
      <c r="Z1689" s="1"/>
      <c r="AA1689" s="1"/>
    </row>
    <row r="1690" spans="1:27" outlineLevel="4" x14ac:dyDescent="0.25">
      <c r="A1690" s="16"/>
      <c r="B1690" s="12"/>
      <c r="C1690" s="16"/>
      <c r="D1690" s="16"/>
      <c r="E1690" s="17" t="s">
        <v>757</v>
      </c>
      <c r="F1690" s="25">
        <v>5.03</v>
      </c>
      <c r="G1690" s="25"/>
      <c r="H1690" s="16"/>
      <c r="I1690" s="16"/>
      <c r="J1690" s="25">
        <f>F1690</f>
        <v>5.03</v>
      </c>
      <c r="K1690" s="18"/>
      <c r="W1690" s="1"/>
      <c r="X1690" s="1"/>
      <c r="Y1690" s="1"/>
      <c r="Z1690" s="1"/>
      <c r="AA1690" s="1"/>
    </row>
    <row r="1691" spans="1:27" outlineLevel="4" x14ac:dyDescent="0.25">
      <c r="A1691" s="16"/>
      <c r="B1691" s="12"/>
      <c r="C1691" s="16"/>
      <c r="D1691" s="16"/>
      <c r="E1691" s="17"/>
      <c r="F1691" s="25"/>
      <c r="G1691" s="16"/>
      <c r="H1691" s="16"/>
      <c r="I1691" s="16"/>
      <c r="J1691" s="16"/>
      <c r="K1691" s="18"/>
      <c r="W1691" s="1"/>
      <c r="X1691" s="1"/>
      <c r="Y1691" s="1"/>
      <c r="Z1691" s="1"/>
      <c r="AA1691" s="1"/>
    </row>
    <row r="1692" spans="1:27" x14ac:dyDescent="0.25">
      <c r="A1692" s="12" t="s">
        <v>8</v>
      </c>
      <c r="B1692" s="12">
        <v>15</v>
      </c>
      <c r="C1692" s="12"/>
      <c r="D1692" s="12"/>
      <c r="E1692" s="13" t="s">
        <v>218</v>
      </c>
      <c r="F1692" s="12"/>
      <c r="G1692" s="12"/>
      <c r="H1692" s="12"/>
      <c r="I1692" s="12"/>
      <c r="J1692" s="12" t="s">
        <v>37</v>
      </c>
      <c r="K1692" s="14"/>
      <c r="W1692" s="1"/>
      <c r="X1692" s="1"/>
      <c r="Y1692" s="1"/>
      <c r="Z1692" s="1"/>
      <c r="AA1692" s="1"/>
    </row>
    <row r="1693" spans="1:27" outlineLevel="1" x14ac:dyDescent="0.25">
      <c r="A1693" s="12" t="s">
        <v>10</v>
      </c>
      <c r="B1693" s="12" t="s">
        <v>219</v>
      </c>
      <c r="C1693" s="12"/>
      <c r="D1693" s="12"/>
      <c r="E1693" s="13" t="s">
        <v>915</v>
      </c>
      <c r="F1693" s="12"/>
      <c r="G1693" s="12"/>
      <c r="H1693" s="12"/>
      <c r="I1693" s="12"/>
      <c r="J1693" s="12" t="s">
        <v>37</v>
      </c>
      <c r="K1693" s="15"/>
      <c r="W1693" s="1"/>
      <c r="X1693" s="1"/>
      <c r="Y1693" s="1"/>
      <c r="Z1693" s="1"/>
      <c r="AA1693" s="1"/>
    </row>
    <row r="1694" spans="1:27" outlineLevel="3" x14ac:dyDescent="0.25">
      <c r="A1694" s="12" t="s">
        <v>13</v>
      </c>
      <c r="B1694" s="12" t="s">
        <v>916</v>
      </c>
      <c r="C1694" s="12" t="s">
        <v>23</v>
      </c>
      <c r="D1694" s="12">
        <v>99811</v>
      </c>
      <c r="E1694" s="13" t="s">
        <v>918</v>
      </c>
      <c r="F1694" s="12"/>
      <c r="G1694" s="12"/>
      <c r="H1694" s="12"/>
      <c r="I1694" s="12"/>
      <c r="J1694" s="12" t="s">
        <v>88</v>
      </c>
      <c r="K1694" s="15">
        <f>J1696</f>
        <v>324.70999999999998</v>
      </c>
      <c r="W1694" s="1"/>
      <c r="X1694" s="1"/>
      <c r="Y1694" s="1"/>
      <c r="Z1694" s="1"/>
      <c r="AA1694" s="1"/>
    </row>
    <row r="1695" spans="1:27" outlineLevel="4" x14ac:dyDescent="0.25">
      <c r="A1695" s="16"/>
      <c r="B1695" s="12"/>
      <c r="C1695" s="16"/>
      <c r="D1695" s="16"/>
      <c r="E1695" s="17"/>
      <c r="F1695" s="25" t="s">
        <v>85</v>
      </c>
      <c r="G1695" s="16"/>
      <c r="H1695" s="16"/>
      <c r="I1695" s="16"/>
      <c r="J1695" s="16" t="s">
        <v>227</v>
      </c>
      <c r="K1695" s="18"/>
      <c r="W1695" s="1"/>
      <c r="X1695" s="1"/>
      <c r="Y1695" s="1"/>
      <c r="Z1695" s="1"/>
      <c r="AA1695" s="1"/>
    </row>
    <row r="1696" spans="1:27" outlineLevel="4" x14ac:dyDescent="0.25">
      <c r="A1696" s="16"/>
      <c r="B1696" s="12"/>
      <c r="C1696" s="16"/>
      <c r="D1696" s="16"/>
      <c r="E1696" s="17" t="s">
        <v>919</v>
      </c>
      <c r="F1696" s="25">
        <v>324.70999999999998</v>
      </c>
      <c r="G1696" s="25"/>
      <c r="H1696" s="16"/>
      <c r="I1696" s="16"/>
      <c r="J1696" s="25">
        <f>F1696</f>
        <v>324.70999999999998</v>
      </c>
      <c r="K1696" s="18"/>
      <c r="W1696" s="1"/>
      <c r="X1696" s="1"/>
      <c r="Y1696" s="1"/>
      <c r="Z1696" s="1"/>
      <c r="AA1696" s="1"/>
    </row>
    <row r="1697" spans="1:27" outlineLevel="4" x14ac:dyDescent="0.25">
      <c r="A1697" s="16"/>
      <c r="B1697" s="12"/>
      <c r="C1697" s="16"/>
      <c r="D1697" s="16"/>
      <c r="E1697" s="17"/>
      <c r="F1697" s="25"/>
      <c r="G1697" s="16"/>
      <c r="H1697" s="16"/>
      <c r="I1697" s="16"/>
      <c r="J1697" s="16"/>
      <c r="K1697" s="18"/>
      <c r="W1697" s="1"/>
      <c r="X1697" s="1"/>
      <c r="Y1697" s="1"/>
      <c r="Z1697" s="1"/>
      <c r="AA1697" s="1"/>
    </row>
    <row r="1698" spans="1:27" outlineLevel="3" x14ac:dyDescent="0.25">
      <c r="A1698" s="12" t="s">
        <v>13</v>
      </c>
      <c r="B1698" s="12" t="s">
        <v>917</v>
      </c>
      <c r="C1698" s="12" t="s">
        <v>86</v>
      </c>
      <c r="D1698" s="12" t="s">
        <v>920</v>
      </c>
      <c r="E1698" s="13" t="s">
        <v>921</v>
      </c>
      <c r="F1698" s="12"/>
      <c r="G1698" s="12"/>
      <c r="H1698" s="12"/>
      <c r="I1698" s="12"/>
      <c r="J1698" s="12" t="s">
        <v>88</v>
      </c>
      <c r="K1698" s="15">
        <f>J1700</f>
        <v>12.64</v>
      </c>
      <c r="W1698" s="1"/>
      <c r="X1698" s="1"/>
      <c r="Y1698" s="1"/>
      <c r="Z1698" s="1"/>
      <c r="AA1698" s="1"/>
    </row>
    <row r="1699" spans="1:27" outlineLevel="4" x14ac:dyDescent="0.25">
      <c r="A1699" s="16"/>
      <c r="B1699" s="12"/>
      <c r="C1699" s="16"/>
      <c r="D1699" s="16"/>
      <c r="E1699" s="17"/>
      <c r="F1699" s="25" t="s">
        <v>85</v>
      </c>
      <c r="G1699" s="16"/>
      <c r="H1699" s="16"/>
      <c r="I1699" s="16"/>
      <c r="J1699" s="16" t="s">
        <v>227</v>
      </c>
      <c r="K1699" s="18"/>
      <c r="W1699" s="1"/>
      <c r="X1699" s="1"/>
      <c r="Y1699" s="1"/>
      <c r="Z1699" s="1"/>
      <c r="AA1699" s="1"/>
    </row>
    <row r="1700" spans="1:27" outlineLevel="4" x14ac:dyDescent="0.25">
      <c r="A1700" s="16"/>
      <c r="B1700" s="12"/>
      <c r="C1700" s="16"/>
      <c r="D1700" s="16"/>
      <c r="E1700" s="17" t="s">
        <v>922</v>
      </c>
      <c r="F1700" s="25">
        <v>12.64</v>
      </c>
      <c r="G1700" s="25"/>
      <c r="H1700" s="16"/>
      <c r="I1700" s="16"/>
      <c r="J1700" s="25">
        <f>F1700</f>
        <v>12.64</v>
      </c>
      <c r="K1700" s="18"/>
      <c r="W1700" s="1"/>
      <c r="X1700" s="1"/>
      <c r="Y1700" s="1"/>
      <c r="Z1700" s="1"/>
      <c r="AA1700" s="1"/>
    </row>
    <row r="1701" spans="1:27" outlineLevel="4" x14ac:dyDescent="0.25">
      <c r="A1701" s="16"/>
      <c r="B1701" s="12"/>
      <c r="C1701" s="16"/>
      <c r="D1701" s="16"/>
      <c r="E1701" s="17"/>
      <c r="F1701" s="25"/>
      <c r="G1701" s="16"/>
      <c r="H1701" s="16"/>
      <c r="I1701" s="16"/>
      <c r="J1701" s="16"/>
      <c r="K1701" s="18"/>
      <c r="W1701" s="1"/>
      <c r="X1701" s="1"/>
      <c r="Y1701" s="1"/>
      <c r="Z1701" s="1"/>
      <c r="AA1701" s="1"/>
    </row>
    <row r="1702" spans="1:27" s="22" customFormat="1" x14ac:dyDescent="0.25">
      <c r="J1702" s="21"/>
    </row>
    <row r="1703" spans="1:27" s="22" customFormat="1" x14ac:dyDescent="0.25">
      <c r="J1703" s="21"/>
    </row>
    <row r="1704" spans="1:27" s="22" customFormat="1" x14ac:dyDescent="0.25">
      <c r="J1704" s="21"/>
    </row>
    <row r="1705" spans="1:27" s="22" customFormat="1" x14ac:dyDescent="0.25">
      <c r="J1705" s="21"/>
    </row>
    <row r="1706" spans="1:27" s="22" customFormat="1" x14ac:dyDescent="0.25">
      <c r="J1706" s="21"/>
    </row>
    <row r="1707" spans="1:27" s="22" customFormat="1" x14ac:dyDescent="0.25">
      <c r="J1707" s="21"/>
    </row>
    <row r="1708" spans="1:27" s="22" customFormat="1" x14ac:dyDescent="0.25">
      <c r="J1708" s="21"/>
    </row>
    <row r="1709" spans="1:27" s="22" customFormat="1" x14ac:dyDescent="0.25">
      <c r="J1709" s="21"/>
    </row>
    <row r="1710" spans="1:27" s="22" customFormat="1" x14ac:dyDescent="0.25">
      <c r="J1710" s="21"/>
    </row>
    <row r="1711" spans="1:27" s="22" customFormat="1" x14ac:dyDescent="0.25">
      <c r="J1711" s="21"/>
    </row>
    <row r="1712" spans="1:27" s="22" customFormat="1" x14ac:dyDescent="0.25">
      <c r="J1712" s="21"/>
    </row>
    <row r="1713" spans="10:10" s="22" customFormat="1" x14ac:dyDescent="0.25">
      <c r="J1713" s="21"/>
    </row>
    <row r="1714" spans="10:10" s="22" customFormat="1" x14ac:dyDescent="0.25">
      <c r="J1714" s="21"/>
    </row>
    <row r="1715" spans="10:10" s="22" customFormat="1" x14ac:dyDescent="0.25">
      <c r="J1715" s="21"/>
    </row>
    <row r="1716" spans="10:10" s="22" customFormat="1" x14ac:dyDescent="0.25">
      <c r="J1716" s="21"/>
    </row>
    <row r="1717" spans="10:10" s="22" customFormat="1" x14ac:dyDescent="0.25">
      <c r="J1717" s="21"/>
    </row>
    <row r="1718" spans="10:10" s="22" customFormat="1" x14ac:dyDescent="0.25">
      <c r="J1718" s="21"/>
    </row>
    <row r="1719" spans="10:10" s="22" customFormat="1" x14ac:dyDescent="0.25">
      <c r="J1719" s="21"/>
    </row>
    <row r="1720" spans="10:10" s="22" customFormat="1" x14ac:dyDescent="0.25">
      <c r="J1720" s="21"/>
    </row>
    <row r="1721" spans="10:10" s="22" customFormat="1" x14ac:dyDescent="0.25">
      <c r="J1721" s="21"/>
    </row>
    <row r="1722" spans="10:10" s="22" customFormat="1" x14ac:dyDescent="0.25">
      <c r="J1722" s="21"/>
    </row>
    <row r="1723" spans="10:10" s="22" customFormat="1" x14ac:dyDescent="0.25">
      <c r="J1723" s="21"/>
    </row>
    <row r="1724" spans="10:10" s="22" customFormat="1" x14ac:dyDescent="0.25">
      <c r="J1724" s="21"/>
    </row>
    <row r="1725" spans="10:10" s="22" customFormat="1" x14ac:dyDescent="0.25">
      <c r="J1725" s="21"/>
    </row>
    <row r="1726" spans="10:10" s="22" customFormat="1" x14ac:dyDescent="0.25">
      <c r="J1726" s="21"/>
    </row>
    <row r="1727" spans="10:10" s="22" customFormat="1" x14ac:dyDescent="0.25">
      <c r="J1727" s="21"/>
    </row>
    <row r="1728" spans="10:10" s="22" customFormat="1" x14ac:dyDescent="0.25">
      <c r="J1728" s="21"/>
    </row>
    <row r="1729" spans="10:10" s="22" customFormat="1" x14ac:dyDescent="0.25">
      <c r="J1729" s="21"/>
    </row>
    <row r="1730" spans="10:10" s="22" customFormat="1" x14ac:dyDescent="0.25">
      <c r="J1730" s="21"/>
    </row>
    <row r="1731" spans="10:10" s="22" customFormat="1" x14ac:dyDescent="0.25">
      <c r="J1731" s="21"/>
    </row>
    <row r="1732" spans="10:10" s="22" customFormat="1" x14ac:dyDescent="0.25">
      <c r="J1732" s="21"/>
    </row>
    <row r="1733" spans="10:10" s="22" customFormat="1" x14ac:dyDescent="0.25">
      <c r="J1733" s="21"/>
    </row>
    <row r="1734" spans="10:10" s="22" customFormat="1" x14ac:dyDescent="0.25">
      <c r="J1734" s="21"/>
    </row>
    <row r="1735" spans="10:10" s="22" customFormat="1" x14ac:dyDescent="0.25">
      <c r="J1735" s="21"/>
    </row>
    <row r="1736" spans="10:10" s="22" customFormat="1" x14ac:dyDescent="0.25">
      <c r="J1736" s="21"/>
    </row>
    <row r="1737" spans="10:10" s="22" customFormat="1" x14ac:dyDescent="0.25">
      <c r="J1737" s="21"/>
    </row>
    <row r="1738" spans="10:10" s="22" customFormat="1" x14ac:dyDescent="0.25">
      <c r="J1738" s="21"/>
    </row>
    <row r="1739" spans="10:10" s="22" customFormat="1" x14ac:dyDescent="0.25">
      <c r="J1739" s="21"/>
    </row>
    <row r="1740" spans="10:10" s="22" customFormat="1" x14ac:dyDescent="0.25">
      <c r="J1740" s="21"/>
    </row>
    <row r="1741" spans="10:10" s="22" customFormat="1" x14ac:dyDescent="0.25">
      <c r="J1741" s="21"/>
    </row>
    <row r="1742" spans="10:10" s="22" customFormat="1" x14ac:dyDescent="0.25">
      <c r="J1742" s="21"/>
    </row>
    <row r="1743" spans="10:10" s="22" customFormat="1" x14ac:dyDescent="0.25">
      <c r="J1743" s="21"/>
    </row>
    <row r="1744" spans="10:10" s="22" customFormat="1" x14ac:dyDescent="0.25">
      <c r="J1744" s="21"/>
    </row>
    <row r="1745" spans="10:10" s="22" customFormat="1" x14ac:dyDescent="0.25">
      <c r="J1745" s="21"/>
    </row>
    <row r="1746" spans="10:10" s="22" customFormat="1" x14ac:dyDescent="0.25">
      <c r="J1746" s="21"/>
    </row>
    <row r="1747" spans="10:10" s="22" customFormat="1" x14ac:dyDescent="0.25">
      <c r="J1747" s="21"/>
    </row>
    <row r="1748" spans="10:10" s="22" customFormat="1" x14ac:dyDescent="0.25">
      <c r="J1748" s="21"/>
    </row>
    <row r="1749" spans="10:10" s="22" customFormat="1" x14ac:dyDescent="0.25">
      <c r="J1749" s="21"/>
    </row>
    <row r="1750" spans="10:10" s="22" customFormat="1" x14ac:dyDescent="0.25">
      <c r="J1750" s="21"/>
    </row>
    <row r="1751" spans="10:10" s="10" customFormat="1" x14ac:dyDescent="0.25">
      <c r="J1751" s="1"/>
    </row>
    <row r="1752" spans="10:10" s="10" customFormat="1" x14ac:dyDescent="0.25">
      <c r="J1752" s="1"/>
    </row>
    <row r="1753" spans="10:10" s="10" customFormat="1" x14ac:dyDescent="0.25">
      <c r="J1753" s="1"/>
    </row>
    <row r="1754" spans="10:10" s="10" customFormat="1" x14ac:dyDescent="0.25">
      <c r="J1754" s="1"/>
    </row>
    <row r="1755" spans="10:10" s="10" customFormat="1" x14ac:dyDescent="0.25">
      <c r="J1755" s="1"/>
    </row>
    <row r="1756" spans="10:10" s="10" customFormat="1" x14ac:dyDescent="0.25">
      <c r="J1756" s="1"/>
    </row>
    <row r="1757" spans="10:10" s="10" customFormat="1" x14ac:dyDescent="0.25">
      <c r="J1757" s="1"/>
    </row>
    <row r="1758" spans="10:10" s="10" customFormat="1" x14ac:dyDescent="0.25">
      <c r="J1758" s="1"/>
    </row>
    <row r="1759" spans="10:10" s="10" customFormat="1" x14ac:dyDescent="0.25">
      <c r="J1759" s="1"/>
    </row>
    <row r="1760" spans="10:10" s="10" customFormat="1" x14ac:dyDescent="0.25">
      <c r="J1760" s="1"/>
    </row>
    <row r="1761" spans="10:10" s="10" customFormat="1" x14ac:dyDescent="0.25">
      <c r="J1761" s="1"/>
    </row>
    <row r="1762" spans="10:10" s="10" customFormat="1" x14ac:dyDescent="0.25">
      <c r="J1762" s="1"/>
    </row>
    <row r="1763" spans="10:10" s="10" customFormat="1" x14ac:dyDescent="0.25">
      <c r="J1763" s="1"/>
    </row>
    <row r="1764" spans="10:10" s="10" customFormat="1" x14ac:dyDescent="0.25">
      <c r="J1764" s="1"/>
    </row>
    <row r="1765" spans="10:10" s="10" customFormat="1" x14ac:dyDescent="0.25">
      <c r="J1765" s="1"/>
    </row>
    <row r="1766" spans="10:10" s="10" customFormat="1" x14ac:dyDescent="0.25">
      <c r="J1766" s="1"/>
    </row>
    <row r="1767" spans="10:10" s="10" customFormat="1" x14ac:dyDescent="0.25">
      <c r="J1767" s="1"/>
    </row>
    <row r="1768" spans="10:10" s="10" customFormat="1" x14ac:dyDescent="0.25">
      <c r="J1768" s="1"/>
    </row>
    <row r="1769" spans="10:10" s="10" customFormat="1" x14ac:dyDescent="0.25">
      <c r="J1769" s="1"/>
    </row>
    <row r="1770" spans="10:10" s="10" customFormat="1" x14ac:dyDescent="0.25">
      <c r="J1770" s="1"/>
    </row>
    <row r="1771" spans="10:10" s="10" customFormat="1" x14ac:dyDescent="0.25">
      <c r="J1771" s="1"/>
    </row>
    <row r="1772" spans="10:10" s="10" customFormat="1" x14ac:dyDescent="0.25">
      <c r="J1772" s="1"/>
    </row>
    <row r="1773" spans="10:10" s="10" customFormat="1" x14ac:dyDescent="0.25">
      <c r="J1773" s="1"/>
    </row>
    <row r="1774" spans="10:10" s="10" customFormat="1" x14ac:dyDescent="0.25">
      <c r="J1774" s="1"/>
    </row>
    <row r="1775" spans="10:10" s="10" customFormat="1" x14ac:dyDescent="0.25">
      <c r="J1775" s="1"/>
    </row>
    <row r="1776" spans="10:10" s="10" customFormat="1" x14ac:dyDescent="0.25">
      <c r="J1776" s="1"/>
    </row>
    <row r="1777" spans="10:10" s="10" customFormat="1" x14ac:dyDescent="0.25">
      <c r="J1777" s="1"/>
    </row>
    <row r="1778" spans="10:10" s="10" customFormat="1" x14ac:dyDescent="0.25">
      <c r="J1778" s="1"/>
    </row>
    <row r="1779" spans="10:10" s="10" customFormat="1" x14ac:dyDescent="0.25">
      <c r="J1779" s="1"/>
    </row>
    <row r="1780" spans="10:10" s="10" customFormat="1" x14ac:dyDescent="0.25">
      <c r="J1780" s="1"/>
    </row>
    <row r="1781" spans="10:10" s="10" customFormat="1" x14ac:dyDescent="0.25">
      <c r="J1781" s="1"/>
    </row>
    <row r="1782" spans="10:10" s="10" customFormat="1" x14ac:dyDescent="0.25">
      <c r="J1782" s="1"/>
    </row>
    <row r="1783" spans="10:10" s="10" customFormat="1" x14ac:dyDescent="0.25">
      <c r="J1783" s="1"/>
    </row>
    <row r="1784" spans="10:10" s="10" customFormat="1" x14ac:dyDescent="0.25">
      <c r="J1784" s="1"/>
    </row>
    <row r="1785" spans="10:10" s="10" customFormat="1" x14ac:dyDescent="0.25">
      <c r="J1785" s="1"/>
    </row>
    <row r="1786" spans="10:10" s="10" customFormat="1" x14ac:dyDescent="0.25">
      <c r="J1786" s="1"/>
    </row>
    <row r="1787" spans="10:10" s="10" customFormat="1" x14ac:dyDescent="0.25">
      <c r="J1787" s="1"/>
    </row>
    <row r="1788" spans="10:10" s="10" customFormat="1" x14ac:dyDescent="0.25">
      <c r="J1788" s="1"/>
    </row>
    <row r="1789" spans="10:10" s="10" customFormat="1" x14ac:dyDescent="0.25">
      <c r="J1789" s="1"/>
    </row>
    <row r="1790" spans="10:10" s="10" customFormat="1" x14ac:dyDescent="0.25">
      <c r="J1790" s="1"/>
    </row>
    <row r="1791" spans="10:10" s="10" customFormat="1" x14ac:dyDescent="0.25">
      <c r="J1791" s="1"/>
    </row>
    <row r="1792" spans="10:10" s="10" customFormat="1" x14ac:dyDescent="0.25">
      <c r="J1792" s="1"/>
    </row>
    <row r="1793" spans="10:10" s="10" customFormat="1" x14ac:dyDescent="0.25">
      <c r="J1793" s="1"/>
    </row>
    <row r="1794" spans="10:10" s="10" customFormat="1" x14ac:dyDescent="0.25">
      <c r="J1794" s="1"/>
    </row>
    <row r="1795" spans="10:10" s="10" customFormat="1" x14ac:dyDescent="0.25">
      <c r="J1795" s="1"/>
    </row>
    <row r="1796" spans="10:10" s="10" customFormat="1" x14ac:dyDescent="0.25">
      <c r="J1796" s="1"/>
    </row>
    <row r="1797" spans="10:10" s="10" customFormat="1" x14ac:dyDescent="0.25">
      <c r="J1797" s="1"/>
    </row>
    <row r="1798" spans="10:10" s="10" customFormat="1" x14ac:dyDescent="0.25">
      <c r="J1798" s="1"/>
    </row>
    <row r="1799" spans="10:10" s="22" customFormat="1" x14ac:dyDescent="0.25">
      <c r="J1799" s="21"/>
    </row>
    <row r="1800" spans="10:10" s="22" customFormat="1" x14ac:dyDescent="0.25">
      <c r="J1800" s="21"/>
    </row>
    <row r="1801" spans="10:10" s="22" customFormat="1" x14ac:dyDescent="0.25">
      <c r="J1801" s="21"/>
    </row>
    <row r="1802" spans="10:10" s="22" customFormat="1" x14ac:dyDescent="0.25">
      <c r="J1802" s="21"/>
    </row>
    <row r="1803" spans="10:10" s="22" customFormat="1" x14ac:dyDescent="0.25">
      <c r="J1803" s="21"/>
    </row>
    <row r="1804" spans="10:10" s="22" customFormat="1" x14ac:dyDescent="0.25">
      <c r="J1804" s="21"/>
    </row>
    <row r="1805" spans="10:10" s="22" customFormat="1" x14ac:dyDescent="0.25">
      <c r="J1805" s="21"/>
    </row>
    <row r="1806" spans="10:10" s="22" customFormat="1" x14ac:dyDescent="0.25">
      <c r="J1806" s="21"/>
    </row>
    <row r="1807" spans="10:10" s="22" customFormat="1" x14ac:dyDescent="0.25">
      <c r="J1807" s="21"/>
    </row>
    <row r="1808" spans="10:10" s="22" customFormat="1" x14ac:dyDescent="0.25">
      <c r="J1808" s="21"/>
    </row>
    <row r="1809" spans="10:10" s="22" customFormat="1" x14ac:dyDescent="0.25">
      <c r="J1809" s="21"/>
    </row>
    <row r="1810" spans="10:10" s="22" customFormat="1" x14ac:dyDescent="0.25">
      <c r="J1810" s="21"/>
    </row>
    <row r="1811" spans="10:10" s="22" customFormat="1" x14ac:dyDescent="0.25">
      <c r="J1811" s="21"/>
    </row>
    <row r="1812" spans="10:10" s="22" customFormat="1" x14ac:dyDescent="0.25">
      <c r="J1812" s="21"/>
    </row>
    <row r="1813" spans="10:10" s="22" customFormat="1" x14ac:dyDescent="0.25">
      <c r="J1813" s="21"/>
    </row>
    <row r="1814" spans="10:10" s="22" customFormat="1" x14ac:dyDescent="0.25">
      <c r="J1814" s="21"/>
    </row>
    <row r="1815" spans="10:10" s="22" customFormat="1" x14ac:dyDescent="0.25">
      <c r="J1815" s="21"/>
    </row>
    <row r="1816" spans="10:10" s="22" customFormat="1" x14ac:dyDescent="0.25">
      <c r="J1816" s="21"/>
    </row>
    <row r="1817" spans="10:10" s="22" customFormat="1" x14ac:dyDescent="0.25">
      <c r="J1817" s="21"/>
    </row>
    <row r="1818" spans="10:10" s="22" customFormat="1" x14ac:dyDescent="0.25">
      <c r="J1818" s="21"/>
    </row>
    <row r="1819" spans="10:10" s="22" customFormat="1" x14ac:dyDescent="0.25">
      <c r="J1819" s="21"/>
    </row>
    <row r="1820" spans="10:10" s="22" customFormat="1" x14ac:dyDescent="0.25">
      <c r="J1820" s="21"/>
    </row>
    <row r="1821" spans="10:10" s="22" customFormat="1" x14ac:dyDescent="0.25">
      <c r="J1821" s="21"/>
    </row>
    <row r="1822" spans="10:10" s="22" customFormat="1" x14ac:dyDescent="0.25">
      <c r="J1822" s="21"/>
    </row>
    <row r="1823" spans="10:10" s="22" customFormat="1" x14ac:dyDescent="0.25">
      <c r="J1823" s="21"/>
    </row>
    <row r="1824" spans="10:10" s="22" customFormat="1" x14ac:dyDescent="0.25">
      <c r="J1824" s="21"/>
    </row>
    <row r="1825" spans="10:10" s="22" customFormat="1" x14ac:dyDescent="0.25">
      <c r="J1825" s="21"/>
    </row>
    <row r="1826" spans="10:10" s="22" customFormat="1" x14ac:dyDescent="0.25">
      <c r="J1826" s="21"/>
    </row>
    <row r="1827" spans="10:10" s="22" customFormat="1" x14ac:dyDescent="0.25">
      <c r="J1827" s="21"/>
    </row>
    <row r="1828" spans="10:10" s="22" customFormat="1" x14ac:dyDescent="0.25">
      <c r="J1828" s="21"/>
    </row>
    <row r="1829" spans="10:10" s="22" customFormat="1" x14ac:dyDescent="0.25">
      <c r="J1829" s="21"/>
    </row>
    <row r="1830" spans="10:10" s="22" customFormat="1" x14ac:dyDescent="0.25">
      <c r="J1830" s="21"/>
    </row>
    <row r="1831" spans="10:10" s="22" customFormat="1" x14ac:dyDescent="0.25">
      <c r="J1831" s="21"/>
    </row>
    <row r="1832" spans="10:10" s="22" customFormat="1" x14ac:dyDescent="0.25">
      <c r="J1832" s="21"/>
    </row>
    <row r="1833" spans="10:10" s="22" customFormat="1" x14ac:dyDescent="0.25">
      <c r="J1833" s="21"/>
    </row>
    <row r="1834" spans="10:10" s="22" customFormat="1" x14ac:dyDescent="0.25">
      <c r="J1834" s="21"/>
    </row>
    <row r="1835" spans="10:10" s="22" customFormat="1" x14ac:dyDescent="0.25">
      <c r="J1835" s="21"/>
    </row>
    <row r="1836" spans="10:10" s="22" customFormat="1" x14ac:dyDescent="0.25">
      <c r="J1836" s="21"/>
    </row>
    <row r="1837" spans="10:10" s="22" customFormat="1" x14ac:dyDescent="0.25">
      <c r="J1837" s="21"/>
    </row>
    <row r="1838" spans="10:10" s="22" customFormat="1" x14ac:dyDescent="0.25">
      <c r="J1838" s="21"/>
    </row>
    <row r="1839" spans="10:10" s="22" customFormat="1" x14ac:dyDescent="0.25">
      <c r="J1839" s="21"/>
    </row>
    <row r="1840" spans="10:10" s="22" customFormat="1" x14ac:dyDescent="0.25">
      <c r="J1840" s="21"/>
    </row>
    <row r="1841" spans="10:10" s="22" customFormat="1" x14ac:dyDescent="0.25">
      <c r="J1841" s="21"/>
    </row>
    <row r="1842" spans="10:10" s="22" customFormat="1" x14ac:dyDescent="0.25">
      <c r="J1842" s="21"/>
    </row>
    <row r="1843" spans="10:10" s="22" customFormat="1" x14ac:dyDescent="0.25">
      <c r="J1843" s="21"/>
    </row>
    <row r="1844" spans="10:10" s="22" customFormat="1" x14ac:dyDescent="0.25">
      <c r="J1844" s="21"/>
    </row>
    <row r="1845" spans="10:10" s="22" customFormat="1" x14ac:dyDescent="0.25">
      <c r="J1845" s="21"/>
    </row>
    <row r="1846" spans="10:10" s="22" customFormat="1" x14ac:dyDescent="0.25">
      <c r="J1846" s="21"/>
    </row>
    <row r="1847" spans="10:10" s="22" customFormat="1" x14ac:dyDescent="0.25">
      <c r="J1847" s="21"/>
    </row>
    <row r="1848" spans="10:10" s="22" customFormat="1" x14ac:dyDescent="0.25">
      <c r="J1848" s="21"/>
    </row>
    <row r="1849" spans="10:10" s="22" customFormat="1" x14ac:dyDescent="0.25">
      <c r="J1849" s="21"/>
    </row>
    <row r="1850" spans="10:10" s="22" customFormat="1" x14ac:dyDescent="0.25">
      <c r="J1850" s="21"/>
    </row>
    <row r="1851" spans="10:10" s="22" customFormat="1" x14ac:dyDescent="0.25">
      <c r="J1851" s="21"/>
    </row>
    <row r="1852" spans="10:10" s="22" customFormat="1" x14ac:dyDescent="0.25">
      <c r="J1852" s="21"/>
    </row>
    <row r="1853" spans="10:10" s="22" customFormat="1" x14ac:dyDescent="0.25">
      <c r="J1853" s="21"/>
    </row>
    <row r="1854" spans="10:10" s="22" customFormat="1" x14ac:dyDescent="0.25">
      <c r="J1854" s="21"/>
    </row>
    <row r="1855" spans="10:10" s="22" customFormat="1" x14ac:dyDescent="0.25">
      <c r="J1855" s="21"/>
    </row>
    <row r="1856" spans="10:10" s="22" customFormat="1" x14ac:dyDescent="0.25">
      <c r="J1856" s="21"/>
    </row>
    <row r="1857" spans="10:10" s="22" customFormat="1" x14ac:dyDescent="0.25">
      <c r="J1857" s="21"/>
    </row>
    <row r="1858" spans="10:10" s="22" customFormat="1" x14ac:dyDescent="0.25">
      <c r="J1858" s="21"/>
    </row>
    <row r="1859" spans="10:10" s="22" customFormat="1" x14ac:dyDescent="0.25">
      <c r="J1859" s="21"/>
    </row>
    <row r="1860" spans="10:10" s="22" customFormat="1" x14ac:dyDescent="0.25">
      <c r="J1860" s="21"/>
    </row>
    <row r="1861" spans="10:10" s="22" customFormat="1" x14ac:dyDescent="0.25">
      <c r="J1861" s="21"/>
    </row>
    <row r="1862" spans="10:10" s="22" customFormat="1" x14ac:dyDescent="0.25">
      <c r="J1862" s="21"/>
    </row>
    <row r="1863" spans="10:10" s="22" customFormat="1" x14ac:dyDescent="0.25">
      <c r="J1863" s="21"/>
    </row>
    <row r="1864" spans="10:10" s="22" customFormat="1" x14ac:dyDescent="0.25">
      <c r="J1864" s="21"/>
    </row>
    <row r="1865" spans="10:10" s="22" customFormat="1" x14ac:dyDescent="0.25">
      <c r="J1865" s="21"/>
    </row>
    <row r="1866" spans="10:10" s="22" customFormat="1" x14ac:dyDescent="0.25">
      <c r="J1866" s="21"/>
    </row>
    <row r="1867" spans="10:10" s="22" customFormat="1" x14ac:dyDescent="0.25">
      <c r="J1867" s="21"/>
    </row>
    <row r="1868" spans="10:10" s="22" customFormat="1" x14ac:dyDescent="0.25">
      <c r="J1868" s="21"/>
    </row>
    <row r="1869" spans="10:10" s="22" customFormat="1" x14ac:dyDescent="0.25">
      <c r="J1869" s="21"/>
    </row>
    <row r="1870" spans="10:10" s="22" customFormat="1" x14ac:dyDescent="0.25">
      <c r="J1870" s="21"/>
    </row>
    <row r="1871" spans="10:10" s="22" customFormat="1" x14ac:dyDescent="0.25">
      <c r="J1871" s="21"/>
    </row>
    <row r="1872" spans="10:10" s="22" customFormat="1" x14ac:dyDescent="0.25">
      <c r="J1872" s="21"/>
    </row>
    <row r="1873" spans="10:10" s="22" customFormat="1" x14ac:dyDescent="0.25">
      <c r="J1873" s="21"/>
    </row>
    <row r="1874" spans="10:10" s="22" customFormat="1" x14ac:dyDescent="0.25">
      <c r="J1874" s="21"/>
    </row>
    <row r="1875" spans="10:10" s="22" customFormat="1" x14ac:dyDescent="0.25">
      <c r="J1875" s="21"/>
    </row>
    <row r="1876" spans="10:10" s="22" customFormat="1" x14ac:dyDescent="0.25">
      <c r="J1876" s="21"/>
    </row>
    <row r="1877" spans="10:10" s="22" customFormat="1" x14ac:dyDescent="0.25">
      <c r="J1877" s="21"/>
    </row>
    <row r="1878" spans="10:10" s="22" customFormat="1" x14ac:dyDescent="0.25">
      <c r="J1878" s="21"/>
    </row>
    <row r="1879" spans="10:10" s="22" customFormat="1" x14ac:dyDescent="0.25">
      <c r="J1879" s="21"/>
    </row>
    <row r="1880" spans="10:10" s="22" customFormat="1" x14ac:dyDescent="0.25">
      <c r="J1880" s="21"/>
    </row>
    <row r="1881" spans="10:10" s="22" customFormat="1" x14ac:dyDescent="0.25">
      <c r="J1881" s="21"/>
    </row>
    <row r="1882" spans="10:10" s="22" customFormat="1" x14ac:dyDescent="0.25">
      <c r="J1882" s="21"/>
    </row>
    <row r="1883" spans="10:10" s="22" customFormat="1" x14ac:dyDescent="0.25">
      <c r="J1883" s="21"/>
    </row>
    <row r="1884" spans="10:10" s="22" customFormat="1" x14ac:dyDescent="0.25">
      <c r="J1884" s="21"/>
    </row>
    <row r="1885" spans="10:10" s="10" customFormat="1" x14ac:dyDescent="0.25">
      <c r="J1885" s="1"/>
    </row>
    <row r="1886" spans="10:10" s="10" customFormat="1" x14ac:dyDescent="0.25">
      <c r="J1886" s="1"/>
    </row>
    <row r="1887" spans="10:10" s="10" customFormat="1" x14ac:dyDescent="0.25">
      <c r="J1887" s="1"/>
    </row>
    <row r="1888" spans="10:10" s="10" customFormat="1" x14ac:dyDescent="0.25">
      <c r="J1888" s="1"/>
    </row>
    <row r="1889" spans="10:10" s="10" customFormat="1" x14ac:dyDescent="0.25">
      <c r="J1889" s="1"/>
    </row>
    <row r="1890" spans="10:10" s="10" customFormat="1" x14ac:dyDescent="0.25">
      <c r="J1890" s="1"/>
    </row>
    <row r="1891" spans="10:10" s="10" customFormat="1" x14ac:dyDescent="0.25">
      <c r="J1891" s="1"/>
    </row>
    <row r="1892" spans="10:10" s="10" customFormat="1" x14ac:dyDescent="0.25">
      <c r="J1892" s="1"/>
    </row>
    <row r="1893" spans="10:10" s="10" customFormat="1" x14ac:dyDescent="0.25">
      <c r="J1893" s="1"/>
    </row>
    <row r="1894" spans="10:10" s="10" customFormat="1" x14ac:dyDescent="0.25">
      <c r="J1894" s="1"/>
    </row>
    <row r="1895" spans="10:10" s="10" customFormat="1" x14ac:dyDescent="0.25">
      <c r="J1895" s="1"/>
    </row>
    <row r="1896" spans="10:10" s="10" customFormat="1" x14ac:dyDescent="0.25">
      <c r="J1896" s="1"/>
    </row>
    <row r="1897" spans="10:10" s="10" customFormat="1" x14ac:dyDescent="0.25">
      <c r="J1897" s="1"/>
    </row>
    <row r="1898" spans="10:10" s="10" customFormat="1" x14ac:dyDescent="0.25">
      <c r="J1898" s="1"/>
    </row>
    <row r="1899" spans="10:10" s="10" customFormat="1" x14ac:dyDescent="0.25">
      <c r="J1899" s="1"/>
    </row>
    <row r="1900" spans="10:10" s="10" customFormat="1" x14ac:dyDescent="0.25">
      <c r="J1900" s="1"/>
    </row>
    <row r="1901" spans="10:10" s="10" customFormat="1" x14ac:dyDescent="0.25">
      <c r="J1901" s="1"/>
    </row>
    <row r="1902" spans="10:10" s="10" customFormat="1" x14ac:dyDescent="0.25">
      <c r="J1902" s="1"/>
    </row>
    <row r="1903" spans="10:10" s="10" customFormat="1" x14ac:dyDescent="0.25">
      <c r="J1903" s="1"/>
    </row>
    <row r="1904" spans="10:10" s="10" customFormat="1" x14ac:dyDescent="0.25">
      <c r="J1904" s="1"/>
    </row>
    <row r="1905" spans="10:10" s="10" customFormat="1" x14ac:dyDescent="0.25">
      <c r="J1905" s="1"/>
    </row>
    <row r="1906" spans="10:10" s="10" customFormat="1" x14ac:dyDescent="0.25">
      <c r="J1906" s="1"/>
    </row>
    <row r="1907" spans="10:10" s="10" customFormat="1" x14ac:dyDescent="0.25">
      <c r="J1907" s="1"/>
    </row>
    <row r="1908" spans="10:10" s="10" customFormat="1" x14ac:dyDescent="0.25">
      <c r="J1908" s="1"/>
    </row>
    <row r="1909" spans="10:10" s="10" customFormat="1" x14ac:dyDescent="0.25">
      <c r="J1909" s="1"/>
    </row>
    <row r="1910" spans="10:10" s="10" customFormat="1" x14ac:dyDescent="0.25">
      <c r="J1910" s="1"/>
    </row>
    <row r="1911" spans="10:10" s="10" customFormat="1" x14ac:dyDescent="0.25">
      <c r="J1911" s="1"/>
    </row>
    <row r="1912" spans="10:10" s="10" customFormat="1" x14ac:dyDescent="0.25">
      <c r="J1912" s="1"/>
    </row>
    <row r="1913" spans="10:10" s="10" customFormat="1" x14ac:dyDescent="0.25">
      <c r="J1913" s="1"/>
    </row>
    <row r="1914" spans="10:10" s="10" customFormat="1" x14ac:dyDescent="0.25">
      <c r="J1914" s="1"/>
    </row>
    <row r="1915" spans="10:10" s="10" customFormat="1" x14ac:dyDescent="0.25">
      <c r="J1915" s="1"/>
    </row>
    <row r="1916" spans="10:10" s="10" customFormat="1" x14ac:dyDescent="0.25">
      <c r="J1916" s="1"/>
    </row>
    <row r="1917" spans="10:10" s="10" customFormat="1" x14ac:dyDescent="0.25">
      <c r="J1917" s="1"/>
    </row>
    <row r="1918" spans="10:10" s="10" customFormat="1" x14ac:dyDescent="0.25">
      <c r="J1918" s="1"/>
    </row>
    <row r="1919" spans="10:10" s="10" customFormat="1" x14ac:dyDescent="0.25">
      <c r="J1919" s="1"/>
    </row>
    <row r="1920" spans="10:10" s="10" customFormat="1" x14ac:dyDescent="0.25">
      <c r="J1920" s="1"/>
    </row>
    <row r="1921" spans="10:10" s="10" customFormat="1" x14ac:dyDescent="0.25">
      <c r="J1921" s="1"/>
    </row>
    <row r="1922" spans="10:10" s="10" customFormat="1" x14ac:dyDescent="0.25">
      <c r="J1922" s="1"/>
    </row>
    <row r="1923" spans="10:10" s="10" customFormat="1" x14ac:dyDescent="0.25">
      <c r="J1923" s="1"/>
    </row>
    <row r="1924" spans="10:10" s="10" customFormat="1" x14ac:dyDescent="0.25">
      <c r="J1924" s="1"/>
    </row>
    <row r="1925" spans="10:10" s="10" customFormat="1" x14ac:dyDescent="0.25">
      <c r="J1925" s="1"/>
    </row>
    <row r="1926" spans="10:10" s="10" customFormat="1" x14ac:dyDescent="0.25">
      <c r="J1926" s="1"/>
    </row>
    <row r="1927" spans="10:10" s="10" customFormat="1" x14ac:dyDescent="0.25">
      <c r="J1927" s="1"/>
    </row>
    <row r="1928" spans="10:10" s="10" customFormat="1" x14ac:dyDescent="0.25">
      <c r="J1928" s="1"/>
    </row>
    <row r="1929" spans="10:10" s="10" customFormat="1" x14ac:dyDescent="0.25">
      <c r="J1929" s="1"/>
    </row>
    <row r="1930" spans="10:10" s="10" customFormat="1" x14ac:dyDescent="0.25">
      <c r="J1930" s="1"/>
    </row>
    <row r="1931" spans="10:10" s="10" customFormat="1" x14ac:dyDescent="0.25">
      <c r="J1931" s="1"/>
    </row>
    <row r="1932" spans="10:10" s="10" customFormat="1" x14ac:dyDescent="0.25">
      <c r="J1932" s="1"/>
    </row>
    <row r="1933" spans="10:10" s="10" customFormat="1" x14ac:dyDescent="0.25">
      <c r="J1933" s="1"/>
    </row>
    <row r="1934" spans="10:10" s="10" customFormat="1" x14ac:dyDescent="0.25">
      <c r="J1934" s="1"/>
    </row>
    <row r="1935" spans="10:10" s="10" customFormat="1" x14ac:dyDescent="0.25">
      <c r="J1935" s="1"/>
    </row>
    <row r="1936" spans="10:10" s="10" customFormat="1" x14ac:dyDescent="0.25">
      <c r="J1936" s="1"/>
    </row>
    <row r="1937" spans="10:10" s="10" customFormat="1" x14ac:dyDescent="0.25">
      <c r="J1937" s="1"/>
    </row>
    <row r="1938" spans="10:10" s="10" customFormat="1" x14ac:dyDescent="0.25">
      <c r="J1938" s="1"/>
    </row>
    <row r="1939" spans="10:10" s="10" customFormat="1" x14ac:dyDescent="0.25">
      <c r="J1939" s="1"/>
    </row>
    <row r="1940" spans="10:10" s="10" customFormat="1" x14ac:dyDescent="0.25">
      <c r="J1940" s="1"/>
    </row>
    <row r="1941" spans="10:10" s="10" customFormat="1" x14ac:dyDescent="0.25">
      <c r="J1941" s="1"/>
    </row>
    <row r="1942" spans="10:10" s="10" customFormat="1" x14ac:dyDescent="0.25">
      <c r="J1942" s="1"/>
    </row>
    <row r="1943" spans="10:10" s="10" customFormat="1" x14ac:dyDescent="0.25">
      <c r="J1943" s="1"/>
    </row>
    <row r="1944" spans="10:10" s="10" customFormat="1" x14ac:dyDescent="0.25">
      <c r="J1944" s="1"/>
    </row>
    <row r="1945" spans="10:10" s="10" customFormat="1" x14ac:dyDescent="0.25">
      <c r="J1945" s="1"/>
    </row>
    <row r="1946" spans="10:10" s="10" customFormat="1" x14ac:dyDescent="0.25">
      <c r="J1946" s="1"/>
    </row>
    <row r="1947" spans="10:10" s="10" customFormat="1" x14ac:dyDescent="0.25">
      <c r="J1947" s="1"/>
    </row>
    <row r="1948" spans="10:10" s="10" customFormat="1" x14ac:dyDescent="0.25">
      <c r="J1948" s="1"/>
    </row>
    <row r="1949" spans="10:10" s="10" customFormat="1" x14ac:dyDescent="0.25">
      <c r="J1949" s="1"/>
    </row>
    <row r="1950" spans="10:10" s="10" customFormat="1" x14ac:dyDescent="0.25">
      <c r="J1950" s="1"/>
    </row>
    <row r="1951" spans="10:10" s="10" customFormat="1" x14ac:dyDescent="0.25">
      <c r="J1951" s="1"/>
    </row>
    <row r="1952" spans="10:10" s="10" customFormat="1" x14ac:dyDescent="0.25">
      <c r="J1952" s="1"/>
    </row>
    <row r="1953" spans="10:10" s="10" customFormat="1" x14ac:dyDescent="0.25">
      <c r="J1953" s="1"/>
    </row>
    <row r="1954" spans="10:10" s="10" customFormat="1" x14ac:dyDescent="0.25">
      <c r="J1954" s="1"/>
    </row>
    <row r="1955" spans="10:10" s="10" customFormat="1" x14ac:dyDescent="0.25">
      <c r="J1955" s="1"/>
    </row>
    <row r="1956" spans="10:10" s="10" customFormat="1" x14ac:dyDescent="0.25">
      <c r="J1956" s="1"/>
    </row>
    <row r="1957" spans="10:10" s="10" customFormat="1" x14ac:dyDescent="0.25">
      <c r="J1957" s="1"/>
    </row>
    <row r="1958" spans="10:10" s="10" customFormat="1" x14ac:dyDescent="0.25">
      <c r="J1958" s="1"/>
    </row>
    <row r="1959" spans="10:10" s="10" customFormat="1" x14ac:dyDescent="0.25">
      <c r="J1959" s="1"/>
    </row>
    <row r="1960" spans="10:10" s="10" customFormat="1" x14ac:dyDescent="0.25">
      <c r="J1960" s="1"/>
    </row>
    <row r="1961" spans="10:10" s="10" customFormat="1" x14ac:dyDescent="0.25">
      <c r="J1961" s="1"/>
    </row>
    <row r="1962" spans="10:10" s="10" customFormat="1" x14ac:dyDescent="0.25">
      <c r="J1962" s="1"/>
    </row>
    <row r="1963" spans="10:10" s="10" customFormat="1" x14ac:dyDescent="0.25">
      <c r="J1963" s="1"/>
    </row>
    <row r="1964" spans="10:10" s="10" customFormat="1" x14ac:dyDescent="0.25">
      <c r="J1964" s="1"/>
    </row>
    <row r="1965" spans="10:10" s="10" customFormat="1" x14ac:dyDescent="0.25">
      <c r="J1965" s="1"/>
    </row>
    <row r="1966" spans="10:10" s="10" customFormat="1" x14ac:dyDescent="0.25">
      <c r="J1966" s="1"/>
    </row>
    <row r="1967" spans="10:10" s="10" customFormat="1" x14ac:dyDescent="0.25">
      <c r="J1967" s="1"/>
    </row>
    <row r="1968" spans="10:10" s="10" customFormat="1" x14ac:dyDescent="0.25">
      <c r="J1968" s="1"/>
    </row>
    <row r="1969" spans="10:10" s="10" customFormat="1" x14ac:dyDescent="0.25">
      <c r="J1969" s="1"/>
    </row>
    <row r="1970" spans="10:10" s="10" customFormat="1" x14ac:dyDescent="0.25">
      <c r="J1970" s="1"/>
    </row>
    <row r="1971" spans="10:10" s="10" customFormat="1" x14ac:dyDescent="0.25">
      <c r="J1971" s="1"/>
    </row>
    <row r="1972" spans="10:10" s="10" customFormat="1" x14ac:dyDescent="0.25">
      <c r="J1972" s="1"/>
    </row>
    <row r="1973" spans="10:10" s="10" customFormat="1" x14ac:dyDescent="0.25">
      <c r="J1973" s="1"/>
    </row>
    <row r="1974" spans="10:10" s="10" customFormat="1" x14ac:dyDescent="0.25">
      <c r="J1974" s="1"/>
    </row>
    <row r="1975" spans="10:10" s="10" customFormat="1" x14ac:dyDescent="0.25">
      <c r="J1975" s="1"/>
    </row>
    <row r="1976" spans="10:10" s="10" customFormat="1" x14ac:dyDescent="0.25">
      <c r="J1976" s="1"/>
    </row>
    <row r="1977" spans="10:10" s="10" customFormat="1" x14ac:dyDescent="0.25">
      <c r="J1977" s="1"/>
    </row>
    <row r="1978" spans="10:10" s="10" customFormat="1" x14ac:dyDescent="0.25">
      <c r="J1978" s="1"/>
    </row>
    <row r="1979" spans="10:10" s="10" customFormat="1" x14ac:dyDescent="0.25">
      <c r="J1979" s="1"/>
    </row>
    <row r="1980" spans="10:10" s="10" customFormat="1" x14ac:dyDescent="0.25">
      <c r="J1980" s="1"/>
    </row>
    <row r="1981" spans="10:10" s="10" customFormat="1" x14ac:dyDescent="0.25">
      <c r="J1981" s="1"/>
    </row>
    <row r="1982" spans="10:10" s="10" customFormat="1" x14ac:dyDescent="0.25">
      <c r="J1982" s="1"/>
    </row>
    <row r="1983" spans="10:10" s="10" customFormat="1" x14ac:dyDescent="0.25">
      <c r="J1983" s="1"/>
    </row>
    <row r="1984" spans="10:10" s="10" customFormat="1" x14ac:dyDescent="0.25">
      <c r="J1984" s="1"/>
    </row>
    <row r="1985" spans="10:10" s="10" customFormat="1" x14ac:dyDescent="0.25">
      <c r="J1985" s="1"/>
    </row>
    <row r="1986" spans="10:10" s="10" customFormat="1" x14ac:dyDescent="0.25">
      <c r="J1986" s="1"/>
    </row>
    <row r="1987" spans="10:10" s="10" customFormat="1" x14ac:dyDescent="0.25">
      <c r="J1987" s="1"/>
    </row>
    <row r="1988" spans="10:10" s="10" customFormat="1" x14ac:dyDescent="0.25">
      <c r="J1988" s="1"/>
    </row>
    <row r="1989" spans="10:10" s="10" customFormat="1" x14ac:dyDescent="0.25">
      <c r="J1989" s="1"/>
    </row>
    <row r="1990" spans="10:10" s="10" customFormat="1" x14ac:dyDescent="0.25">
      <c r="J1990" s="1"/>
    </row>
    <row r="1991" spans="10:10" s="10" customFormat="1" x14ac:dyDescent="0.25">
      <c r="J1991" s="1"/>
    </row>
    <row r="1992" spans="10:10" s="10" customFormat="1" x14ac:dyDescent="0.25">
      <c r="J1992" s="1"/>
    </row>
    <row r="1993" spans="10:10" s="10" customFormat="1" x14ac:dyDescent="0.25">
      <c r="J1993" s="1"/>
    </row>
    <row r="1994" spans="10:10" s="10" customFormat="1" x14ac:dyDescent="0.25">
      <c r="J1994" s="1"/>
    </row>
    <row r="1995" spans="10:10" s="10" customFormat="1" x14ac:dyDescent="0.25">
      <c r="J1995" s="1"/>
    </row>
    <row r="1996" spans="10:10" s="10" customFormat="1" x14ac:dyDescent="0.25">
      <c r="J1996" s="1"/>
    </row>
    <row r="1997" spans="10:10" s="10" customFormat="1" x14ac:dyDescent="0.25">
      <c r="J1997" s="1"/>
    </row>
    <row r="1998" spans="10:10" s="10" customFormat="1" x14ac:dyDescent="0.25">
      <c r="J1998" s="1"/>
    </row>
    <row r="1999" spans="10:10" s="10" customFormat="1" x14ac:dyDescent="0.25">
      <c r="J1999" s="1"/>
    </row>
    <row r="2000" spans="10:10" s="10" customFormat="1" x14ac:dyDescent="0.25">
      <c r="J2000" s="1"/>
    </row>
    <row r="2001" spans="10:10" s="10" customFormat="1" x14ac:dyDescent="0.25">
      <c r="J2001" s="1"/>
    </row>
    <row r="2002" spans="10:10" s="10" customFormat="1" x14ac:dyDescent="0.25">
      <c r="J2002" s="1"/>
    </row>
    <row r="2003" spans="10:10" s="10" customFormat="1" x14ac:dyDescent="0.25">
      <c r="J2003" s="1"/>
    </row>
    <row r="2004" spans="10:10" s="10" customFormat="1" x14ac:dyDescent="0.25">
      <c r="J2004" s="1"/>
    </row>
    <row r="2005" spans="10:10" s="10" customFormat="1" x14ac:dyDescent="0.25">
      <c r="J2005" s="1"/>
    </row>
    <row r="2006" spans="10:10" s="10" customFormat="1" x14ac:dyDescent="0.25">
      <c r="J2006" s="1"/>
    </row>
    <row r="2007" spans="10:10" s="10" customFormat="1" x14ac:dyDescent="0.25">
      <c r="J2007" s="1"/>
    </row>
    <row r="2008" spans="10:10" s="10" customFormat="1" x14ac:dyDescent="0.25">
      <c r="J2008" s="1"/>
    </row>
    <row r="2009" spans="10:10" s="10" customFormat="1" x14ac:dyDescent="0.25">
      <c r="J2009" s="1"/>
    </row>
    <row r="2010" spans="10:10" s="10" customFormat="1" x14ac:dyDescent="0.25">
      <c r="J2010" s="1"/>
    </row>
    <row r="2011" spans="10:10" s="10" customFormat="1" x14ac:dyDescent="0.25">
      <c r="J2011" s="1"/>
    </row>
    <row r="2012" spans="10:10" s="10" customFormat="1" x14ac:dyDescent="0.25">
      <c r="J2012" s="1"/>
    </row>
    <row r="2013" spans="10:10" s="10" customFormat="1" x14ac:dyDescent="0.25">
      <c r="J2013" s="1"/>
    </row>
    <row r="2014" spans="10:10" s="10" customFormat="1" x14ac:dyDescent="0.25">
      <c r="J2014" s="1"/>
    </row>
    <row r="2015" spans="10:10" s="10" customFormat="1" x14ac:dyDescent="0.25">
      <c r="J2015" s="1"/>
    </row>
    <row r="2016" spans="10:10" s="10" customFormat="1" x14ac:dyDescent="0.25">
      <c r="J2016" s="1"/>
    </row>
    <row r="2017" spans="10:10" s="10" customFormat="1" x14ac:dyDescent="0.25">
      <c r="J2017" s="1"/>
    </row>
    <row r="2018" spans="10:10" s="10" customFormat="1" x14ac:dyDescent="0.25">
      <c r="J2018" s="1"/>
    </row>
    <row r="2019" spans="10:10" s="10" customFormat="1" x14ac:dyDescent="0.25">
      <c r="J2019" s="1"/>
    </row>
    <row r="2020" spans="10:10" s="10" customFormat="1" x14ac:dyDescent="0.25">
      <c r="J2020" s="1"/>
    </row>
    <row r="2021" spans="10:10" s="10" customFormat="1" x14ac:dyDescent="0.25">
      <c r="J2021" s="1"/>
    </row>
    <row r="2022" spans="10:10" s="10" customFormat="1" x14ac:dyDescent="0.25">
      <c r="J2022" s="1"/>
    </row>
    <row r="2023" spans="10:10" s="10" customFormat="1" x14ac:dyDescent="0.25">
      <c r="J2023" s="1"/>
    </row>
    <row r="2024" spans="10:10" s="10" customFormat="1" x14ac:dyDescent="0.25">
      <c r="J2024" s="1"/>
    </row>
    <row r="2025" spans="10:10" s="10" customFormat="1" x14ac:dyDescent="0.25">
      <c r="J2025" s="1"/>
    </row>
    <row r="2026" spans="10:10" s="10" customFormat="1" x14ac:dyDescent="0.25">
      <c r="J2026" s="1"/>
    </row>
    <row r="2027" spans="10:10" s="10" customFormat="1" x14ac:dyDescent="0.25">
      <c r="J2027" s="1"/>
    </row>
    <row r="2028" spans="10:10" s="10" customFormat="1" x14ac:dyDescent="0.25">
      <c r="J2028" s="1"/>
    </row>
    <row r="2029" spans="10:10" s="10" customFormat="1" x14ac:dyDescent="0.25">
      <c r="J2029" s="1"/>
    </row>
    <row r="2030" spans="10:10" s="10" customFormat="1" x14ac:dyDescent="0.25">
      <c r="J2030" s="1"/>
    </row>
    <row r="2031" spans="10:10" s="10" customFormat="1" x14ac:dyDescent="0.25">
      <c r="J2031" s="1"/>
    </row>
    <row r="2032" spans="10:10" s="10" customFormat="1" x14ac:dyDescent="0.25">
      <c r="J2032" s="1"/>
    </row>
    <row r="2033" spans="10:10" s="10" customFormat="1" x14ac:dyDescent="0.25">
      <c r="J2033" s="1"/>
    </row>
    <row r="2034" spans="10:10" s="10" customFormat="1" x14ac:dyDescent="0.25">
      <c r="J2034" s="1"/>
    </row>
    <row r="2035" spans="10:10" s="10" customFormat="1" x14ac:dyDescent="0.25">
      <c r="J2035" s="1"/>
    </row>
    <row r="2036" spans="10:10" s="10" customFormat="1" x14ac:dyDescent="0.25">
      <c r="J2036" s="1"/>
    </row>
    <row r="2037" spans="10:10" s="10" customFormat="1" x14ac:dyDescent="0.25">
      <c r="J2037" s="1"/>
    </row>
    <row r="2038" spans="10:10" s="10" customFormat="1" x14ac:dyDescent="0.25">
      <c r="J2038" s="1"/>
    </row>
    <row r="2039" spans="10:10" s="10" customFormat="1" x14ac:dyDescent="0.25">
      <c r="J2039" s="1"/>
    </row>
    <row r="2040" spans="10:10" s="10" customFormat="1" x14ac:dyDescent="0.25">
      <c r="J2040" s="1"/>
    </row>
    <row r="2041" spans="10:10" s="10" customFormat="1" x14ac:dyDescent="0.25">
      <c r="J2041" s="1"/>
    </row>
    <row r="2042" spans="10:10" s="10" customFormat="1" x14ac:dyDescent="0.25">
      <c r="J2042" s="1"/>
    </row>
    <row r="2043" spans="10:10" s="10" customFormat="1" x14ac:dyDescent="0.25">
      <c r="J2043" s="1"/>
    </row>
    <row r="2044" spans="10:10" s="10" customFormat="1" x14ac:dyDescent="0.25">
      <c r="J2044" s="1"/>
    </row>
    <row r="2045" spans="10:10" s="10" customFormat="1" x14ac:dyDescent="0.25">
      <c r="J2045" s="1"/>
    </row>
    <row r="2046" spans="10:10" s="10" customFormat="1" x14ac:dyDescent="0.25">
      <c r="J2046" s="1"/>
    </row>
    <row r="2047" spans="10:10" s="10" customFormat="1" x14ac:dyDescent="0.25">
      <c r="J2047" s="1"/>
    </row>
    <row r="2048" spans="10:10" s="10" customFormat="1" x14ac:dyDescent="0.25">
      <c r="J2048" s="1"/>
    </row>
    <row r="2049" spans="10:10" s="10" customFormat="1" x14ac:dyDescent="0.25">
      <c r="J2049" s="1"/>
    </row>
    <row r="2050" spans="10:10" s="10" customFormat="1" x14ac:dyDescent="0.25">
      <c r="J2050" s="1"/>
    </row>
    <row r="2051" spans="10:10" s="10" customFormat="1" x14ac:dyDescent="0.25">
      <c r="J2051" s="1"/>
    </row>
    <row r="2052" spans="10:10" s="10" customFormat="1" x14ac:dyDescent="0.25">
      <c r="J2052" s="1"/>
    </row>
    <row r="2053" spans="10:10" s="10" customFormat="1" x14ac:dyDescent="0.25">
      <c r="J2053" s="1"/>
    </row>
    <row r="2054" spans="10:10" s="10" customFormat="1" x14ac:dyDescent="0.25">
      <c r="J2054" s="1"/>
    </row>
    <row r="2055" spans="10:10" s="10" customFormat="1" x14ac:dyDescent="0.25">
      <c r="J2055" s="1"/>
    </row>
    <row r="2056" spans="10:10" s="10" customFormat="1" x14ac:dyDescent="0.25">
      <c r="J2056" s="1"/>
    </row>
    <row r="2057" spans="10:10" s="10" customFormat="1" x14ac:dyDescent="0.25">
      <c r="J2057" s="1"/>
    </row>
    <row r="2058" spans="10:10" s="10" customFormat="1" x14ac:dyDescent="0.25">
      <c r="J2058" s="1"/>
    </row>
    <row r="2059" spans="10:10" s="10" customFormat="1" x14ac:dyDescent="0.25">
      <c r="J2059" s="1"/>
    </row>
    <row r="2060" spans="10:10" s="10" customFormat="1" x14ac:dyDescent="0.25">
      <c r="J2060" s="1"/>
    </row>
    <row r="2061" spans="10:10" s="10" customFormat="1" x14ac:dyDescent="0.25">
      <c r="J2061" s="1"/>
    </row>
    <row r="2062" spans="10:10" s="10" customFormat="1" x14ac:dyDescent="0.25">
      <c r="J2062" s="1"/>
    </row>
    <row r="2063" spans="10:10" s="10" customFormat="1" x14ac:dyDescent="0.25">
      <c r="J2063" s="1"/>
    </row>
    <row r="2064" spans="10:10" s="10" customFormat="1" x14ac:dyDescent="0.25">
      <c r="J2064" s="1"/>
    </row>
    <row r="2065" spans="10:10" s="10" customFormat="1" x14ac:dyDescent="0.25">
      <c r="J2065" s="1"/>
    </row>
    <row r="2066" spans="10:10" s="10" customFormat="1" x14ac:dyDescent="0.25">
      <c r="J2066" s="1"/>
    </row>
    <row r="2067" spans="10:10" s="10" customFormat="1" x14ac:dyDescent="0.25">
      <c r="J2067" s="1"/>
    </row>
    <row r="2068" spans="10:10" s="10" customFormat="1" x14ac:dyDescent="0.25">
      <c r="J2068" s="1"/>
    </row>
    <row r="2069" spans="10:10" s="10" customFormat="1" x14ac:dyDescent="0.25">
      <c r="J2069" s="1"/>
    </row>
    <row r="2070" spans="10:10" s="10" customFormat="1" x14ac:dyDescent="0.25">
      <c r="J2070" s="1"/>
    </row>
    <row r="2071" spans="10:10" s="10" customFormat="1" x14ac:dyDescent="0.25">
      <c r="J2071" s="1"/>
    </row>
    <row r="2072" spans="10:10" s="10" customFormat="1" x14ac:dyDescent="0.25">
      <c r="J2072" s="1"/>
    </row>
    <row r="2073" spans="10:10" s="10" customFormat="1" x14ac:dyDescent="0.25">
      <c r="J2073" s="1"/>
    </row>
    <row r="2074" spans="10:10" s="10" customFormat="1" x14ac:dyDescent="0.25">
      <c r="J2074" s="1"/>
    </row>
    <row r="2075" spans="10:10" s="10" customFormat="1" x14ac:dyDescent="0.25">
      <c r="J2075" s="1"/>
    </row>
    <row r="2076" spans="10:10" s="10" customFormat="1" x14ac:dyDescent="0.25">
      <c r="J2076" s="1"/>
    </row>
    <row r="2077" spans="10:10" s="10" customFormat="1" x14ac:dyDescent="0.25">
      <c r="J2077" s="1"/>
    </row>
    <row r="2078" spans="10:10" s="10" customFormat="1" x14ac:dyDescent="0.25">
      <c r="J2078" s="1"/>
    </row>
    <row r="2079" spans="10:10" s="10" customFormat="1" x14ac:dyDescent="0.25">
      <c r="J2079" s="1"/>
    </row>
    <row r="2080" spans="10:10" s="10" customFormat="1" x14ac:dyDescent="0.25">
      <c r="J2080" s="1"/>
    </row>
    <row r="2081" spans="10:10" s="10" customFormat="1" x14ac:dyDescent="0.25">
      <c r="J2081" s="1"/>
    </row>
    <row r="2082" spans="10:10" s="10" customFormat="1" x14ac:dyDescent="0.25">
      <c r="J2082" s="1"/>
    </row>
    <row r="2083" spans="10:10" s="10" customFormat="1" x14ac:dyDescent="0.25">
      <c r="J2083" s="1"/>
    </row>
    <row r="2084" spans="10:10" s="10" customFormat="1" x14ac:dyDescent="0.25">
      <c r="J2084" s="1"/>
    </row>
    <row r="2085" spans="10:10" s="10" customFormat="1" x14ac:dyDescent="0.25">
      <c r="J2085" s="1"/>
    </row>
    <row r="2086" spans="10:10" s="10" customFormat="1" x14ac:dyDescent="0.25">
      <c r="J2086" s="1"/>
    </row>
    <row r="2087" spans="10:10" s="10" customFormat="1" x14ac:dyDescent="0.25">
      <c r="J2087" s="1"/>
    </row>
    <row r="2088" spans="10:10" s="10" customFormat="1" x14ac:dyDescent="0.25">
      <c r="J2088" s="1"/>
    </row>
    <row r="2089" spans="10:10" s="10" customFormat="1" x14ac:dyDescent="0.25">
      <c r="J2089" s="1"/>
    </row>
    <row r="2090" spans="10:10" s="10" customFormat="1" x14ac:dyDescent="0.25">
      <c r="J2090" s="1"/>
    </row>
    <row r="2091" spans="10:10" s="10" customFormat="1" x14ac:dyDescent="0.25">
      <c r="J2091" s="1"/>
    </row>
    <row r="2092" spans="10:10" s="10" customFormat="1" x14ac:dyDescent="0.25">
      <c r="J2092" s="1"/>
    </row>
    <row r="2093" spans="10:10" s="10" customFormat="1" x14ac:dyDescent="0.25">
      <c r="J2093" s="1"/>
    </row>
    <row r="2094" spans="10:10" s="10" customFormat="1" x14ac:dyDescent="0.25">
      <c r="J2094" s="1"/>
    </row>
    <row r="2095" spans="10:10" s="10" customFormat="1" x14ac:dyDescent="0.25">
      <c r="J2095" s="1"/>
    </row>
    <row r="2096" spans="10:10" s="10" customFormat="1" x14ac:dyDescent="0.25">
      <c r="J2096" s="1"/>
    </row>
    <row r="2097" spans="10:10" s="10" customFormat="1" x14ac:dyDescent="0.25">
      <c r="J2097" s="1"/>
    </row>
    <row r="2098" spans="10:10" s="10" customFormat="1" x14ac:dyDescent="0.25">
      <c r="J2098" s="1"/>
    </row>
    <row r="2099" spans="10:10" s="10" customFormat="1" x14ac:dyDescent="0.25">
      <c r="J2099" s="1"/>
    </row>
    <row r="2100" spans="10:10" s="10" customFormat="1" x14ac:dyDescent="0.25">
      <c r="J2100" s="1"/>
    </row>
    <row r="2101" spans="10:10" s="10" customFormat="1" x14ac:dyDescent="0.25">
      <c r="J2101" s="1"/>
    </row>
    <row r="2102" spans="10:10" s="10" customFormat="1" x14ac:dyDescent="0.25">
      <c r="J2102" s="1"/>
    </row>
    <row r="2103" spans="10:10" s="10" customFormat="1" x14ac:dyDescent="0.25">
      <c r="J2103" s="1"/>
    </row>
    <row r="2104" spans="10:10" s="10" customFormat="1" x14ac:dyDescent="0.25">
      <c r="J2104" s="1"/>
    </row>
    <row r="2105" spans="10:10" s="10" customFormat="1" x14ac:dyDescent="0.25">
      <c r="J2105" s="1"/>
    </row>
    <row r="2106" spans="10:10" s="10" customFormat="1" x14ac:dyDescent="0.25">
      <c r="J2106" s="1"/>
    </row>
    <row r="2107" spans="10:10" s="10" customFormat="1" x14ac:dyDescent="0.25">
      <c r="J2107" s="1"/>
    </row>
    <row r="2108" spans="10:10" s="10" customFormat="1" x14ac:dyDescent="0.25">
      <c r="J2108" s="1"/>
    </row>
    <row r="2109" spans="10:10" s="10" customFormat="1" x14ac:dyDescent="0.25">
      <c r="J2109" s="1"/>
    </row>
    <row r="2110" spans="10:10" s="10" customFormat="1" x14ac:dyDescent="0.25">
      <c r="J2110" s="1"/>
    </row>
    <row r="2111" spans="10:10" s="10" customFormat="1" x14ac:dyDescent="0.25">
      <c r="J2111" s="1"/>
    </row>
    <row r="2112" spans="10:10" s="10" customFormat="1" x14ac:dyDescent="0.25">
      <c r="J2112" s="1"/>
    </row>
    <row r="2113" spans="10:10" s="10" customFormat="1" x14ac:dyDescent="0.25">
      <c r="J2113" s="1"/>
    </row>
    <row r="2114" spans="10:10" s="10" customFormat="1" x14ac:dyDescent="0.25">
      <c r="J2114" s="1"/>
    </row>
    <row r="2115" spans="10:10" s="10" customFormat="1" x14ac:dyDescent="0.25">
      <c r="J2115" s="1"/>
    </row>
    <row r="2116" spans="10:10" s="10" customFormat="1" x14ac:dyDescent="0.25">
      <c r="J2116" s="1"/>
    </row>
    <row r="2117" spans="10:10" s="10" customFormat="1" x14ac:dyDescent="0.25">
      <c r="J2117" s="1"/>
    </row>
    <row r="2118" spans="10:10" s="10" customFormat="1" x14ac:dyDescent="0.25">
      <c r="J2118" s="1"/>
    </row>
    <row r="2119" spans="10:10" s="10" customFormat="1" x14ac:dyDescent="0.25">
      <c r="J2119" s="1"/>
    </row>
    <row r="2120" spans="10:10" s="10" customFormat="1" x14ac:dyDescent="0.25">
      <c r="J2120" s="1"/>
    </row>
    <row r="2121" spans="10:10" s="10" customFormat="1" x14ac:dyDescent="0.25">
      <c r="J2121" s="1"/>
    </row>
    <row r="2122" spans="10:10" s="10" customFormat="1" x14ac:dyDescent="0.25">
      <c r="J2122" s="1"/>
    </row>
    <row r="2123" spans="10:10" s="10" customFormat="1" x14ac:dyDescent="0.25">
      <c r="J2123" s="1"/>
    </row>
    <row r="2124" spans="10:10" s="10" customFormat="1" x14ac:dyDescent="0.25">
      <c r="J2124" s="1"/>
    </row>
    <row r="2125" spans="10:10" s="10" customFormat="1" x14ac:dyDescent="0.25">
      <c r="J2125" s="1"/>
    </row>
    <row r="2126" spans="10:10" s="10" customFormat="1" x14ac:dyDescent="0.25">
      <c r="J2126" s="1"/>
    </row>
    <row r="2127" spans="10:10" s="10" customFormat="1" x14ac:dyDescent="0.25">
      <c r="J2127" s="1"/>
    </row>
    <row r="2128" spans="10:10" s="10" customFormat="1" x14ac:dyDescent="0.25">
      <c r="J2128" s="1"/>
    </row>
    <row r="2129" spans="10:10" s="10" customFormat="1" x14ac:dyDescent="0.25">
      <c r="J2129" s="1"/>
    </row>
    <row r="2130" spans="10:10" s="10" customFormat="1" x14ac:dyDescent="0.25">
      <c r="J2130" s="1"/>
    </row>
    <row r="2131" spans="10:10" s="10" customFormat="1" x14ac:dyDescent="0.25">
      <c r="J2131" s="1"/>
    </row>
    <row r="2132" spans="10:10" s="10" customFormat="1" x14ac:dyDescent="0.25">
      <c r="J2132" s="1"/>
    </row>
    <row r="2133" spans="10:10" s="10" customFormat="1" x14ac:dyDescent="0.25">
      <c r="J2133" s="1"/>
    </row>
    <row r="2134" spans="10:10" s="10" customFormat="1" x14ac:dyDescent="0.25">
      <c r="J2134" s="1"/>
    </row>
    <row r="2135" spans="10:10" s="10" customFormat="1" x14ac:dyDescent="0.25">
      <c r="J2135" s="1"/>
    </row>
    <row r="2136" spans="10:10" s="10" customFormat="1" x14ac:dyDescent="0.25">
      <c r="J2136" s="1"/>
    </row>
    <row r="2137" spans="10:10" s="10" customFormat="1" x14ac:dyDescent="0.25">
      <c r="J2137" s="1"/>
    </row>
    <row r="2138" spans="10:10" s="10" customFormat="1" x14ac:dyDescent="0.25">
      <c r="J2138" s="1"/>
    </row>
    <row r="2139" spans="10:10" s="10" customFormat="1" x14ac:dyDescent="0.25">
      <c r="J2139" s="1"/>
    </row>
    <row r="2140" spans="10:10" s="10" customFormat="1" x14ac:dyDescent="0.25">
      <c r="J2140" s="1"/>
    </row>
    <row r="2141" spans="10:10" s="10" customFormat="1" x14ac:dyDescent="0.25">
      <c r="J2141" s="1"/>
    </row>
    <row r="2142" spans="10:10" s="10" customFormat="1" x14ac:dyDescent="0.25">
      <c r="J2142" s="1"/>
    </row>
    <row r="2143" spans="10:10" s="10" customFormat="1" x14ac:dyDescent="0.25">
      <c r="J2143" s="1"/>
    </row>
    <row r="2144" spans="10:10" s="10" customFormat="1" x14ac:dyDescent="0.25">
      <c r="J2144" s="1"/>
    </row>
    <row r="2145" spans="10:10" s="10" customFormat="1" x14ac:dyDescent="0.25">
      <c r="J2145" s="1"/>
    </row>
    <row r="2146" spans="10:10" s="10" customFormat="1" x14ac:dyDescent="0.25">
      <c r="J2146" s="1"/>
    </row>
    <row r="2147" spans="10:10" s="10" customFormat="1" x14ac:dyDescent="0.25">
      <c r="J2147" s="1"/>
    </row>
    <row r="2148" spans="10:10" s="10" customFormat="1" x14ac:dyDescent="0.25">
      <c r="J2148" s="1"/>
    </row>
    <row r="2149" spans="10:10" s="10" customFormat="1" x14ac:dyDescent="0.25">
      <c r="J2149" s="1"/>
    </row>
    <row r="2150" spans="10:10" s="10" customFormat="1" x14ac:dyDescent="0.25">
      <c r="J2150" s="1"/>
    </row>
    <row r="2151" spans="10:10" s="10" customFormat="1" x14ac:dyDescent="0.25">
      <c r="J2151" s="1"/>
    </row>
    <row r="2152" spans="10:10" s="10" customFormat="1" x14ac:dyDescent="0.25">
      <c r="J2152" s="1"/>
    </row>
    <row r="2153" spans="10:10" s="10" customFormat="1" x14ac:dyDescent="0.25">
      <c r="J2153" s="1"/>
    </row>
    <row r="2154" spans="10:10" s="10" customFormat="1" x14ac:dyDescent="0.25">
      <c r="J2154" s="1"/>
    </row>
    <row r="2155" spans="10:10" s="10" customFormat="1" x14ac:dyDescent="0.25">
      <c r="J2155" s="1"/>
    </row>
    <row r="2156" spans="10:10" s="10" customFormat="1" x14ac:dyDescent="0.25">
      <c r="J2156" s="1"/>
    </row>
    <row r="2157" spans="10:10" s="10" customFormat="1" x14ac:dyDescent="0.25">
      <c r="J2157" s="1"/>
    </row>
    <row r="2158" spans="10:10" s="10" customFormat="1" x14ac:dyDescent="0.25">
      <c r="J2158" s="1"/>
    </row>
    <row r="2159" spans="10:10" s="10" customFormat="1" x14ac:dyDescent="0.25">
      <c r="J2159" s="1"/>
    </row>
    <row r="2160" spans="10:10" s="10" customFormat="1" x14ac:dyDescent="0.25">
      <c r="J2160" s="1"/>
    </row>
    <row r="2161" spans="10:10" s="10" customFormat="1" x14ac:dyDescent="0.25">
      <c r="J2161" s="1"/>
    </row>
    <row r="2162" spans="10:10" s="10" customFormat="1" x14ac:dyDescent="0.25">
      <c r="J2162" s="1"/>
    </row>
    <row r="2163" spans="10:10" s="10" customFormat="1" x14ac:dyDescent="0.25">
      <c r="J2163" s="1"/>
    </row>
    <row r="2164" spans="10:10" s="10" customFormat="1" x14ac:dyDescent="0.25">
      <c r="J2164" s="1"/>
    </row>
    <row r="2165" spans="10:10" s="10" customFormat="1" x14ac:dyDescent="0.25">
      <c r="J2165" s="1"/>
    </row>
    <row r="2166" spans="10:10" s="10" customFormat="1" x14ac:dyDescent="0.25">
      <c r="J2166" s="1"/>
    </row>
    <row r="2167" spans="10:10" s="10" customFormat="1" x14ac:dyDescent="0.25">
      <c r="J2167" s="1"/>
    </row>
    <row r="2168" spans="10:10" s="10" customFormat="1" x14ac:dyDescent="0.25">
      <c r="J2168" s="1"/>
    </row>
    <row r="2169" spans="10:10" s="10" customFormat="1" x14ac:dyDescent="0.25">
      <c r="J2169" s="1"/>
    </row>
    <row r="2170" spans="10:10" s="10" customFormat="1" x14ac:dyDescent="0.25">
      <c r="J2170" s="1"/>
    </row>
    <row r="2171" spans="10:10" s="10" customFormat="1" x14ac:dyDescent="0.25">
      <c r="J2171" s="1"/>
    </row>
    <row r="2172" spans="10:10" s="10" customFormat="1" x14ac:dyDescent="0.25">
      <c r="J2172" s="1"/>
    </row>
    <row r="2173" spans="10:10" s="10" customFormat="1" x14ac:dyDescent="0.25">
      <c r="J2173" s="1"/>
    </row>
    <row r="2174" spans="10:10" s="10" customFormat="1" x14ac:dyDescent="0.25">
      <c r="J2174" s="1"/>
    </row>
    <row r="2175" spans="10:10" s="10" customFormat="1" x14ac:dyDescent="0.25">
      <c r="J2175" s="1"/>
    </row>
    <row r="2176" spans="10:10" s="10" customFormat="1" x14ac:dyDescent="0.25">
      <c r="J2176" s="1"/>
    </row>
    <row r="2177" spans="10:10" s="10" customFormat="1" x14ac:dyDescent="0.25">
      <c r="J2177" s="1"/>
    </row>
    <row r="2178" spans="10:10" s="10" customFormat="1" x14ac:dyDescent="0.25">
      <c r="J2178" s="1"/>
    </row>
    <row r="2179" spans="10:10" s="10" customFormat="1" x14ac:dyDescent="0.25">
      <c r="J2179" s="1"/>
    </row>
    <row r="2180" spans="10:10" s="10" customFormat="1" x14ac:dyDescent="0.25">
      <c r="J2180" s="1"/>
    </row>
    <row r="2181" spans="10:10" s="10" customFormat="1" x14ac:dyDescent="0.25">
      <c r="J2181" s="1"/>
    </row>
    <row r="2182" spans="10:10" s="10" customFormat="1" x14ac:dyDescent="0.25">
      <c r="J2182" s="1"/>
    </row>
    <row r="2183" spans="10:10" s="10" customFormat="1" x14ac:dyDescent="0.25">
      <c r="J2183" s="1"/>
    </row>
    <row r="2184" spans="10:10" s="10" customFormat="1" x14ac:dyDescent="0.25">
      <c r="J2184" s="1"/>
    </row>
    <row r="2185" spans="10:10" s="10" customFormat="1" x14ac:dyDescent="0.25">
      <c r="J2185" s="1"/>
    </row>
    <row r="2186" spans="10:10" s="10" customFormat="1" x14ac:dyDescent="0.25">
      <c r="J2186" s="1"/>
    </row>
    <row r="2187" spans="10:10" s="10" customFormat="1" x14ac:dyDescent="0.25">
      <c r="J2187" s="1"/>
    </row>
    <row r="2188" spans="10:10" s="10" customFormat="1" x14ac:dyDescent="0.25">
      <c r="J2188" s="1"/>
    </row>
    <row r="2189" spans="10:10" s="10" customFormat="1" x14ac:dyDescent="0.25">
      <c r="J2189" s="1"/>
    </row>
    <row r="2190" spans="10:10" s="10" customFormat="1" x14ac:dyDescent="0.25">
      <c r="J2190" s="1"/>
    </row>
    <row r="2191" spans="10:10" s="10" customFormat="1" x14ac:dyDescent="0.25">
      <c r="J2191" s="1"/>
    </row>
    <row r="2192" spans="10:10" s="10" customFormat="1" x14ac:dyDescent="0.25">
      <c r="J2192" s="1"/>
    </row>
    <row r="2193" spans="10:10" s="10" customFormat="1" x14ac:dyDescent="0.25">
      <c r="J2193" s="1"/>
    </row>
    <row r="2194" spans="10:10" s="10" customFormat="1" x14ac:dyDescent="0.25">
      <c r="J2194" s="1"/>
    </row>
    <row r="2195" spans="10:10" s="10" customFormat="1" x14ac:dyDescent="0.25">
      <c r="J2195" s="1"/>
    </row>
    <row r="2196" spans="10:10" s="10" customFormat="1" x14ac:dyDescent="0.25">
      <c r="J2196" s="1"/>
    </row>
    <row r="2197" spans="10:10" s="10" customFormat="1" x14ac:dyDescent="0.25">
      <c r="J2197" s="1"/>
    </row>
    <row r="2198" spans="10:10" s="10" customFormat="1" x14ac:dyDescent="0.25">
      <c r="J2198" s="1"/>
    </row>
    <row r="2199" spans="10:10" s="10" customFormat="1" x14ac:dyDescent="0.25">
      <c r="J2199" s="1"/>
    </row>
    <row r="2200" spans="10:10" s="10" customFormat="1" x14ac:dyDescent="0.25">
      <c r="J2200" s="1"/>
    </row>
    <row r="2201" spans="10:10" s="10" customFormat="1" x14ac:dyDescent="0.25">
      <c r="J2201" s="1"/>
    </row>
    <row r="2202" spans="10:10" s="10" customFormat="1" x14ac:dyDescent="0.25">
      <c r="J2202" s="1"/>
    </row>
    <row r="2203" spans="10:10" s="10" customFormat="1" x14ac:dyDescent="0.25">
      <c r="J2203" s="1"/>
    </row>
    <row r="2204" spans="10:10" s="10" customFormat="1" x14ac:dyDescent="0.25">
      <c r="J2204" s="1"/>
    </row>
    <row r="2205" spans="10:10" s="10" customFormat="1" x14ac:dyDescent="0.25">
      <c r="J2205" s="1"/>
    </row>
    <row r="2206" spans="10:10" s="10" customFormat="1" x14ac:dyDescent="0.25">
      <c r="J2206" s="1"/>
    </row>
    <row r="2207" spans="10:10" s="10" customFormat="1" x14ac:dyDescent="0.25">
      <c r="J2207" s="1"/>
    </row>
    <row r="2208" spans="10:10" s="10" customFormat="1" x14ac:dyDescent="0.25">
      <c r="J2208" s="1"/>
    </row>
    <row r="2209" spans="10:10" s="10" customFormat="1" x14ac:dyDescent="0.25">
      <c r="J2209" s="1"/>
    </row>
    <row r="2210" spans="10:10" s="10" customFormat="1" x14ac:dyDescent="0.25">
      <c r="J2210" s="1"/>
    </row>
    <row r="2211" spans="10:10" s="10" customFormat="1" x14ac:dyDescent="0.25">
      <c r="J2211" s="1"/>
    </row>
    <row r="2212" spans="10:10" s="10" customFormat="1" x14ac:dyDescent="0.25">
      <c r="J2212" s="1"/>
    </row>
    <row r="2213" spans="10:10" s="10" customFormat="1" x14ac:dyDescent="0.25">
      <c r="J2213" s="1"/>
    </row>
    <row r="2214" spans="10:10" s="10" customFormat="1" x14ac:dyDescent="0.25">
      <c r="J2214" s="1"/>
    </row>
    <row r="2215" spans="10:10" s="10" customFormat="1" x14ac:dyDescent="0.25">
      <c r="J2215" s="1"/>
    </row>
    <row r="2216" spans="10:10" s="10" customFormat="1" x14ac:dyDescent="0.25">
      <c r="J2216" s="1"/>
    </row>
    <row r="2217" spans="10:10" s="10" customFormat="1" x14ac:dyDescent="0.25">
      <c r="J2217" s="1"/>
    </row>
    <row r="2218" spans="10:10" s="10" customFormat="1" x14ac:dyDescent="0.25">
      <c r="J2218" s="1"/>
    </row>
    <row r="2219" spans="10:10" s="10" customFormat="1" x14ac:dyDescent="0.25">
      <c r="J2219" s="1"/>
    </row>
    <row r="2220" spans="10:10" s="10" customFormat="1" x14ac:dyDescent="0.25">
      <c r="J2220" s="1"/>
    </row>
    <row r="2221" spans="10:10" s="10" customFormat="1" x14ac:dyDescent="0.25">
      <c r="J2221" s="1"/>
    </row>
    <row r="2222" spans="10:10" s="10" customFormat="1" x14ac:dyDescent="0.25">
      <c r="J2222" s="1"/>
    </row>
    <row r="2223" spans="10:10" s="10" customFormat="1" x14ac:dyDescent="0.25">
      <c r="J2223" s="1"/>
    </row>
    <row r="2224" spans="10:10" s="10" customFormat="1" x14ac:dyDescent="0.25">
      <c r="J2224" s="1"/>
    </row>
    <row r="2225" spans="10:10" s="10" customFormat="1" x14ac:dyDescent="0.25">
      <c r="J2225" s="1"/>
    </row>
    <row r="2226" spans="10:10" s="10" customFormat="1" x14ac:dyDescent="0.25">
      <c r="J2226" s="1"/>
    </row>
    <row r="2227" spans="10:10" s="10" customFormat="1" x14ac:dyDescent="0.25">
      <c r="J2227" s="1"/>
    </row>
    <row r="2228" spans="10:10" s="10" customFormat="1" x14ac:dyDescent="0.25">
      <c r="J2228" s="1"/>
    </row>
    <row r="2229" spans="10:10" s="10" customFormat="1" x14ac:dyDescent="0.25">
      <c r="J2229" s="1"/>
    </row>
    <row r="2230" spans="10:10" s="10" customFormat="1" x14ac:dyDescent="0.25">
      <c r="J2230" s="1"/>
    </row>
    <row r="2231" spans="10:10" s="10" customFormat="1" x14ac:dyDescent="0.25">
      <c r="J2231" s="1"/>
    </row>
    <row r="2232" spans="10:10" s="10" customFormat="1" x14ac:dyDescent="0.25">
      <c r="J2232" s="1"/>
    </row>
    <row r="2233" spans="10:10" s="10" customFormat="1" x14ac:dyDescent="0.25">
      <c r="J2233" s="1"/>
    </row>
    <row r="2234" spans="10:10" s="10" customFormat="1" x14ac:dyDescent="0.25">
      <c r="J2234" s="1"/>
    </row>
    <row r="2235" spans="10:10" s="10" customFormat="1" x14ac:dyDescent="0.25">
      <c r="J2235" s="1"/>
    </row>
    <row r="2236" spans="10:10" s="10" customFormat="1" x14ac:dyDescent="0.25">
      <c r="J2236" s="1"/>
    </row>
    <row r="2237" spans="10:10" s="10" customFormat="1" x14ac:dyDescent="0.25">
      <c r="J2237" s="1"/>
    </row>
    <row r="2238" spans="10:10" s="10" customFormat="1" x14ac:dyDescent="0.25">
      <c r="J2238" s="1"/>
    </row>
    <row r="2239" spans="10:10" s="10" customFormat="1" x14ac:dyDescent="0.25">
      <c r="J2239" s="1"/>
    </row>
    <row r="2240" spans="10:10" s="10" customFormat="1" x14ac:dyDescent="0.25">
      <c r="J2240" s="1"/>
    </row>
    <row r="2241" spans="10:10" s="10" customFormat="1" x14ac:dyDescent="0.25">
      <c r="J2241" s="1"/>
    </row>
    <row r="2242" spans="10:10" s="10" customFormat="1" x14ac:dyDescent="0.25">
      <c r="J2242" s="1"/>
    </row>
    <row r="2243" spans="10:10" s="10" customFormat="1" x14ac:dyDescent="0.25">
      <c r="J2243" s="1"/>
    </row>
    <row r="2244" spans="10:10" s="10" customFormat="1" x14ac:dyDescent="0.25">
      <c r="J2244" s="1"/>
    </row>
    <row r="2245" spans="10:10" s="10" customFormat="1" x14ac:dyDescent="0.25">
      <c r="J2245" s="1"/>
    </row>
    <row r="2246" spans="10:10" s="10" customFormat="1" x14ac:dyDescent="0.25">
      <c r="J2246" s="1"/>
    </row>
    <row r="2247" spans="10:10" s="10" customFormat="1" x14ac:dyDescent="0.25">
      <c r="J2247" s="1"/>
    </row>
    <row r="2248" spans="10:10" s="10" customFormat="1" x14ac:dyDescent="0.25">
      <c r="J2248" s="1"/>
    </row>
    <row r="2249" spans="10:10" s="10" customFormat="1" x14ac:dyDescent="0.25">
      <c r="J2249" s="1"/>
    </row>
    <row r="2250" spans="10:10" s="10" customFormat="1" x14ac:dyDescent="0.25">
      <c r="J2250" s="1"/>
    </row>
    <row r="2251" spans="10:10" s="10" customFormat="1" x14ac:dyDescent="0.25">
      <c r="J2251" s="1"/>
    </row>
    <row r="2252" spans="10:10" s="10" customFormat="1" x14ac:dyDescent="0.25">
      <c r="J2252" s="1"/>
    </row>
    <row r="2253" spans="10:10" s="10" customFormat="1" x14ac:dyDescent="0.25">
      <c r="J2253" s="1"/>
    </row>
    <row r="2254" spans="10:10" s="10" customFormat="1" x14ac:dyDescent="0.25">
      <c r="J2254" s="1"/>
    </row>
    <row r="2255" spans="10:10" s="10" customFormat="1" x14ac:dyDescent="0.25">
      <c r="J2255" s="1"/>
    </row>
    <row r="2256" spans="10:10" s="10" customFormat="1" x14ac:dyDescent="0.25">
      <c r="J2256" s="1"/>
    </row>
    <row r="2257" spans="10:10" s="10" customFormat="1" x14ac:dyDescent="0.25">
      <c r="J2257" s="1"/>
    </row>
    <row r="2258" spans="10:10" s="10" customFormat="1" x14ac:dyDescent="0.25">
      <c r="J2258" s="1"/>
    </row>
    <row r="2259" spans="10:10" s="10" customFormat="1" x14ac:dyDescent="0.25">
      <c r="J2259" s="1"/>
    </row>
    <row r="2260" spans="10:10" s="10" customFormat="1" x14ac:dyDescent="0.25">
      <c r="J2260" s="1"/>
    </row>
    <row r="2261" spans="10:10" s="10" customFormat="1" x14ac:dyDescent="0.25">
      <c r="J2261" s="1"/>
    </row>
    <row r="2262" spans="10:10" s="10" customFormat="1" x14ac:dyDescent="0.25">
      <c r="J2262" s="1"/>
    </row>
    <row r="2263" spans="10:10" s="10" customFormat="1" x14ac:dyDescent="0.25">
      <c r="J2263" s="1"/>
    </row>
    <row r="2264" spans="10:10" s="10" customFormat="1" x14ac:dyDescent="0.25">
      <c r="J2264" s="1"/>
    </row>
    <row r="2265" spans="10:10" s="10" customFormat="1" x14ac:dyDescent="0.25">
      <c r="J2265" s="1"/>
    </row>
    <row r="2266" spans="10:10" s="10" customFormat="1" x14ac:dyDescent="0.25">
      <c r="J2266" s="1"/>
    </row>
    <row r="2267" spans="10:10" s="10" customFormat="1" x14ac:dyDescent="0.25">
      <c r="J2267" s="1"/>
    </row>
    <row r="2268" spans="10:10" s="10" customFormat="1" x14ac:dyDescent="0.25">
      <c r="J2268" s="1"/>
    </row>
    <row r="2269" spans="10:10" s="10" customFormat="1" x14ac:dyDescent="0.25">
      <c r="J2269" s="1"/>
    </row>
    <row r="2270" spans="10:10" s="10" customFormat="1" x14ac:dyDescent="0.25">
      <c r="J2270" s="1"/>
    </row>
    <row r="2271" spans="10:10" s="10" customFormat="1" x14ac:dyDescent="0.25">
      <c r="J2271" s="1"/>
    </row>
    <row r="2272" spans="10:10" s="10" customFormat="1" x14ac:dyDescent="0.25">
      <c r="J2272" s="1"/>
    </row>
    <row r="2273" spans="10:10" s="10" customFormat="1" x14ac:dyDescent="0.25">
      <c r="J2273" s="1"/>
    </row>
    <row r="2274" spans="10:10" s="10" customFormat="1" x14ac:dyDescent="0.25">
      <c r="J2274" s="1"/>
    </row>
    <row r="2275" spans="10:10" s="10" customFormat="1" x14ac:dyDescent="0.25">
      <c r="J2275" s="1"/>
    </row>
    <row r="2276" spans="10:10" s="10" customFormat="1" x14ac:dyDescent="0.25">
      <c r="J2276" s="1"/>
    </row>
    <row r="2277" spans="10:10" s="10" customFormat="1" x14ac:dyDescent="0.25">
      <c r="J2277" s="1"/>
    </row>
    <row r="2278" spans="10:10" s="10" customFormat="1" x14ac:dyDescent="0.25">
      <c r="J2278" s="1"/>
    </row>
    <row r="2279" spans="10:10" s="10" customFormat="1" x14ac:dyDescent="0.25">
      <c r="J2279" s="1"/>
    </row>
    <row r="2280" spans="10:10" s="10" customFormat="1" x14ac:dyDescent="0.25">
      <c r="J2280" s="1"/>
    </row>
    <row r="2281" spans="10:10" s="10" customFormat="1" x14ac:dyDescent="0.25">
      <c r="J2281" s="1"/>
    </row>
    <row r="2282" spans="10:10" s="10" customFormat="1" x14ac:dyDescent="0.25">
      <c r="J2282" s="1"/>
    </row>
    <row r="2283" spans="10:10" s="10" customFormat="1" x14ac:dyDescent="0.25">
      <c r="J2283" s="1"/>
    </row>
    <row r="2284" spans="10:10" s="10" customFormat="1" x14ac:dyDescent="0.25">
      <c r="J2284" s="1"/>
    </row>
    <row r="2285" spans="10:10" s="10" customFormat="1" x14ac:dyDescent="0.25">
      <c r="J2285" s="1"/>
    </row>
    <row r="2286" spans="10:10" s="10" customFormat="1" x14ac:dyDescent="0.25">
      <c r="J2286" s="1"/>
    </row>
    <row r="2287" spans="10:10" s="10" customFormat="1" x14ac:dyDescent="0.25">
      <c r="J2287" s="1"/>
    </row>
    <row r="2288" spans="10:10" s="10" customFormat="1" x14ac:dyDescent="0.25">
      <c r="J2288" s="1"/>
    </row>
    <row r="2289" spans="10:10" s="10" customFormat="1" x14ac:dyDescent="0.25">
      <c r="J2289" s="1"/>
    </row>
    <row r="2290" spans="10:10" s="10" customFormat="1" x14ac:dyDescent="0.25">
      <c r="J2290" s="1"/>
    </row>
    <row r="2291" spans="10:10" s="10" customFormat="1" x14ac:dyDescent="0.25">
      <c r="J2291" s="1"/>
    </row>
    <row r="2292" spans="10:10" s="10" customFormat="1" x14ac:dyDescent="0.25">
      <c r="J2292" s="1"/>
    </row>
    <row r="2293" spans="10:10" s="10" customFormat="1" x14ac:dyDescent="0.25">
      <c r="J2293" s="1"/>
    </row>
    <row r="2294" spans="10:10" s="10" customFormat="1" x14ac:dyDescent="0.25">
      <c r="J2294" s="1"/>
    </row>
    <row r="2295" spans="10:10" s="10" customFormat="1" x14ac:dyDescent="0.25">
      <c r="J2295" s="1"/>
    </row>
    <row r="2296" spans="10:10" s="10" customFormat="1" x14ac:dyDescent="0.25">
      <c r="J2296" s="1"/>
    </row>
    <row r="2297" spans="10:10" s="10" customFormat="1" x14ac:dyDescent="0.25">
      <c r="J2297" s="1"/>
    </row>
    <row r="2298" spans="10:10" s="10" customFormat="1" x14ac:dyDescent="0.25">
      <c r="J2298" s="1"/>
    </row>
    <row r="2299" spans="10:10" s="10" customFormat="1" x14ac:dyDescent="0.25">
      <c r="J2299" s="1"/>
    </row>
    <row r="2300" spans="10:10" s="10" customFormat="1" x14ac:dyDescent="0.25">
      <c r="J2300" s="1"/>
    </row>
    <row r="2301" spans="10:10" s="10" customFormat="1" x14ac:dyDescent="0.25">
      <c r="J2301" s="1"/>
    </row>
    <row r="2302" spans="10:10" s="10" customFormat="1" x14ac:dyDescent="0.25">
      <c r="J2302" s="1"/>
    </row>
    <row r="2303" spans="10:10" s="10" customFormat="1" x14ac:dyDescent="0.25">
      <c r="J2303" s="1"/>
    </row>
    <row r="2304" spans="10:10" s="10" customFormat="1" x14ac:dyDescent="0.25">
      <c r="J2304" s="1"/>
    </row>
    <row r="2305" spans="10:10" s="10" customFormat="1" x14ac:dyDescent="0.25">
      <c r="J2305" s="1"/>
    </row>
    <row r="2306" spans="10:10" s="10" customFormat="1" x14ac:dyDescent="0.25">
      <c r="J2306" s="1"/>
    </row>
    <row r="2307" spans="10:10" s="10" customFormat="1" x14ac:dyDescent="0.25">
      <c r="J2307" s="1"/>
    </row>
    <row r="2308" spans="10:10" s="10" customFormat="1" x14ac:dyDescent="0.25">
      <c r="J2308" s="1"/>
    </row>
    <row r="2309" spans="10:10" s="10" customFormat="1" x14ac:dyDescent="0.25">
      <c r="J2309" s="1"/>
    </row>
    <row r="2310" spans="10:10" s="10" customFormat="1" x14ac:dyDescent="0.25">
      <c r="J2310" s="1"/>
    </row>
    <row r="2311" spans="10:10" s="10" customFormat="1" x14ac:dyDescent="0.25">
      <c r="J2311" s="1"/>
    </row>
    <row r="2312" spans="10:10" s="10" customFormat="1" x14ac:dyDescent="0.25">
      <c r="J2312" s="1"/>
    </row>
    <row r="2313" spans="10:10" s="10" customFormat="1" x14ac:dyDescent="0.25">
      <c r="J2313" s="1"/>
    </row>
    <row r="2314" spans="10:10" s="10" customFormat="1" x14ac:dyDescent="0.25">
      <c r="J2314" s="1"/>
    </row>
    <row r="2315" spans="10:10" s="10" customFormat="1" x14ac:dyDescent="0.25">
      <c r="J2315" s="1"/>
    </row>
    <row r="2316" spans="10:10" s="10" customFormat="1" x14ac:dyDescent="0.25">
      <c r="J2316" s="1"/>
    </row>
    <row r="2317" spans="10:10" s="10" customFormat="1" x14ac:dyDescent="0.25">
      <c r="J2317" s="1"/>
    </row>
    <row r="2318" spans="10:10" s="10" customFormat="1" x14ac:dyDescent="0.25">
      <c r="J2318" s="1"/>
    </row>
    <row r="2319" spans="10:10" s="10" customFormat="1" x14ac:dyDescent="0.25">
      <c r="J2319" s="1"/>
    </row>
    <row r="2320" spans="10:10" s="10" customFormat="1" x14ac:dyDescent="0.25">
      <c r="J2320" s="1"/>
    </row>
    <row r="2321" spans="10:10" s="10" customFormat="1" x14ac:dyDescent="0.25">
      <c r="J2321" s="1"/>
    </row>
    <row r="2322" spans="10:10" s="10" customFormat="1" x14ac:dyDescent="0.25">
      <c r="J2322" s="1"/>
    </row>
    <row r="2323" spans="10:10" s="10" customFormat="1" x14ac:dyDescent="0.25">
      <c r="J2323" s="1"/>
    </row>
    <row r="2324" spans="10:10" s="10" customFormat="1" x14ac:dyDescent="0.25">
      <c r="J2324" s="1"/>
    </row>
    <row r="2325" spans="10:10" s="10" customFormat="1" x14ac:dyDescent="0.25">
      <c r="J2325" s="1"/>
    </row>
    <row r="2326" spans="10:10" s="10" customFormat="1" x14ac:dyDescent="0.25">
      <c r="J2326" s="1"/>
    </row>
    <row r="2327" spans="10:10" s="10" customFormat="1" x14ac:dyDescent="0.25">
      <c r="J2327" s="1"/>
    </row>
    <row r="2328" spans="10:10" s="10" customFormat="1" x14ac:dyDescent="0.25">
      <c r="J2328" s="1"/>
    </row>
    <row r="2329" spans="10:10" s="10" customFormat="1" x14ac:dyDescent="0.25">
      <c r="J2329" s="1"/>
    </row>
    <row r="2330" spans="10:10" s="10" customFormat="1" x14ac:dyDescent="0.25">
      <c r="J2330" s="1"/>
    </row>
    <row r="2331" spans="10:10" s="10" customFormat="1" x14ac:dyDescent="0.25">
      <c r="J2331" s="1"/>
    </row>
    <row r="2332" spans="10:10" s="10" customFormat="1" x14ac:dyDescent="0.25">
      <c r="J2332" s="1"/>
    </row>
    <row r="2333" spans="10:10" s="10" customFormat="1" x14ac:dyDescent="0.25">
      <c r="J2333" s="1"/>
    </row>
    <row r="2334" spans="10:10" s="10" customFormat="1" x14ac:dyDescent="0.25">
      <c r="J2334" s="1"/>
    </row>
    <row r="2335" spans="10:10" s="10" customFormat="1" x14ac:dyDescent="0.25">
      <c r="J2335" s="1"/>
    </row>
    <row r="2336" spans="10:10" s="10" customFormat="1" x14ac:dyDescent="0.25">
      <c r="J2336" s="1"/>
    </row>
    <row r="2337" spans="10:10" s="10" customFormat="1" x14ac:dyDescent="0.25">
      <c r="J2337" s="1"/>
    </row>
    <row r="2338" spans="10:10" s="10" customFormat="1" x14ac:dyDescent="0.25">
      <c r="J2338" s="1"/>
    </row>
    <row r="2339" spans="10:10" s="10" customFormat="1" x14ac:dyDescent="0.25">
      <c r="J2339" s="1"/>
    </row>
    <row r="2340" spans="10:10" s="10" customFormat="1" x14ac:dyDescent="0.25">
      <c r="J2340" s="1"/>
    </row>
    <row r="2341" spans="10:10" s="10" customFormat="1" x14ac:dyDescent="0.25">
      <c r="J2341" s="1"/>
    </row>
    <row r="2342" spans="10:10" s="10" customFormat="1" x14ac:dyDescent="0.25">
      <c r="J2342" s="1"/>
    </row>
    <row r="2343" spans="10:10" s="10" customFormat="1" x14ac:dyDescent="0.25">
      <c r="J2343" s="1"/>
    </row>
    <row r="2344" spans="10:10" s="10" customFormat="1" x14ac:dyDescent="0.25">
      <c r="J2344" s="1"/>
    </row>
    <row r="2345" spans="10:10" s="10" customFormat="1" x14ac:dyDescent="0.25">
      <c r="J2345" s="1"/>
    </row>
    <row r="2346" spans="10:10" s="10" customFormat="1" x14ac:dyDescent="0.25">
      <c r="J2346" s="1"/>
    </row>
    <row r="2347" spans="10:10" s="10" customFormat="1" x14ac:dyDescent="0.25">
      <c r="J2347" s="1"/>
    </row>
    <row r="2348" spans="10:10" s="10" customFormat="1" x14ac:dyDescent="0.25">
      <c r="J2348" s="1"/>
    </row>
    <row r="2349" spans="10:10" s="10" customFormat="1" x14ac:dyDescent="0.25">
      <c r="J2349" s="1"/>
    </row>
    <row r="2350" spans="10:10" s="10" customFormat="1" x14ac:dyDescent="0.25">
      <c r="J2350" s="1"/>
    </row>
    <row r="2351" spans="10:10" s="10" customFormat="1" x14ac:dyDescent="0.25">
      <c r="J2351" s="1"/>
    </row>
    <row r="2352" spans="10:10" s="10" customFormat="1" x14ac:dyDescent="0.25">
      <c r="J2352" s="1"/>
    </row>
    <row r="2353" spans="10:10" s="10" customFormat="1" x14ac:dyDescent="0.25">
      <c r="J2353" s="1"/>
    </row>
    <row r="2354" spans="10:10" s="10" customFormat="1" x14ac:dyDescent="0.25">
      <c r="J2354" s="1"/>
    </row>
    <row r="2355" spans="10:10" s="10" customFormat="1" x14ac:dyDescent="0.25">
      <c r="J2355" s="1"/>
    </row>
    <row r="2356" spans="10:10" s="10" customFormat="1" x14ac:dyDescent="0.25">
      <c r="J2356" s="1"/>
    </row>
    <row r="2357" spans="10:10" s="10" customFormat="1" x14ac:dyDescent="0.25">
      <c r="J2357" s="1"/>
    </row>
    <row r="2358" spans="10:10" s="10" customFormat="1" x14ac:dyDescent="0.25">
      <c r="J2358" s="1"/>
    </row>
    <row r="2359" spans="10:10" s="10" customFormat="1" x14ac:dyDescent="0.25">
      <c r="J2359" s="1"/>
    </row>
    <row r="2360" spans="10:10" s="10" customFormat="1" x14ac:dyDescent="0.25">
      <c r="J2360" s="1"/>
    </row>
    <row r="2361" spans="10:10" s="10" customFormat="1" x14ac:dyDescent="0.25">
      <c r="J2361" s="1"/>
    </row>
    <row r="2362" spans="10:10" s="10" customFormat="1" x14ac:dyDescent="0.25">
      <c r="J2362" s="1"/>
    </row>
    <row r="2363" spans="10:10" s="10" customFormat="1" x14ac:dyDescent="0.25">
      <c r="J2363" s="1"/>
    </row>
    <row r="2364" spans="10:10" s="10" customFormat="1" x14ac:dyDescent="0.25">
      <c r="J2364" s="1"/>
    </row>
    <row r="2365" spans="10:10" s="10" customFormat="1" x14ac:dyDescent="0.25">
      <c r="J2365" s="1"/>
    </row>
    <row r="2366" spans="10:10" s="10" customFormat="1" x14ac:dyDescent="0.25">
      <c r="J2366" s="1"/>
    </row>
    <row r="2367" spans="10:10" s="10" customFormat="1" x14ac:dyDescent="0.25">
      <c r="J2367" s="1"/>
    </row>
    <row r="2368" spans="10:10" s="10" customFormat="1" x14ac:dyDescent="0.25">
      <c r="J2368" s="1"/>
    </row>
    <row r="2369" spans="10:10" s="10" customFormat="1" x14ac:dyDescent="0.25">
      <c r="J2369" s="1"/>
    </row>
    <row r="2370" spans="10:10" s="10" customFormat="1" x14ac:dyDescent="0.25">
      <c r="J2370" s="1"/>
    </row>
    <row r="2371" spans="10:10" s="10" customFormat="1" x14ac:dyDescent="0.25">
      <c r="J2371" s="1"/>
    </row>
    <row r="2372" spans="10:10" s="10" customFormat="1" x14ac:dyDescent="0.25">
      <c r="J2372" s="1"/>
    </row>
    <row r="2373" spans="10:10" s="10" customFormat="1" x14ac:dyDescent="0.25">
      <c r="J2373" s="1"/>
    </row>
    <row r="2374" spans="10:10" s="10" customFormat="1" x14ac:dyDescent="0.25">
      <c r="J2374" s="1"/>
    </row>
    <row r="2375" spans="10:10" s="10" customFormat="1" x14ac:dyDescent="0.25">
      <c r="J2375" s="1"/>
    </row>
    <row r="2376" spans="10:10" s="10" customFormat="1" x14ac:dyDescent="0.25">
      <c r="J2376" s="1"/>
    </row>
    <row r="2377" spans="10:10" s="10" customFormat="1" x14ac:dyDescent="0.25">
      <c r="J2377" s="1"/>
    </row>
    <row r="2378" spans="10:10" s="10" customFormat="1" x14ac:dyDescent="0.25">
      <c r="J2378" s="1"/>
    </row>
    <row r="2379" spans="10:10" s="10" customFormat="1" x14ac:dyDescent="0.25">
      <c r="J2379" s="1"/>
    </row>
    <row r="2380" spans="10:10" s="10" customFormat="1" x14ac:dyDescent="0.25">
      <c r="J2380" s="1"/>
    </row>
    <row r="2381" spans="10:10" s="10" customFormat="1" x14ac:dyDescent="0.25">
      <c r="J2381" s="1"/>
    </row>
    <row r="2382" spans="10:10" s="10" customFormat="1" x14ac:dyDescent="0.25">
      <c r="J2382" s="1"/>
    </row>
    <row r="2383" spans="10:10" s="10" customFormat="1" x14ac:dyDescent="0.25">
      <c r="J2383" s="1"/>
    </row>
    <row r="2384" spans="10:10" s="10" customFormat="1" x14ac:dyDescent="0.25">
      <c r="J2384" s="1"/>
    </row>
    <row r="2385" spans="10:10" s="10" customFormat="1" x14ac:dyDescent="0.25">
      <c r="J2385" s="1"/>
    </row>
    <row r="2386" spans="10:10" s="10" customFormat="1" x14ac:dyDescent="0.25">
      <c r="J2386" s="1"/>
    </row>
    <row r="2387" spans="10:10" s="10" customFormat="1" x14ac:dyDescent="0.25">
      <c r="J2387" s="1"/>
    </row>
    <row r="2388" spans="10:10" s="10" customFormat="1" x14ac:dyDescent="0.25">
      <c r="J2388" s="1"/>
    </row>
    <row r="2389" spans="10:10" s="10" customFormat="1" x14ac:dyDescent="0.25">
      <c r="J2389" s="1"/>
    </row>
    <row r="2390" spans="10:10" s="10" customFormat="1" x14ac:dyDescent="0.25">
      <c r="J2390" s="1"/>
    </row>
    <row r="2391" spans="10:10" s="10" customFormat="1" x14ac:dyDescent="0.25">
      <c r="J2391" s="1"/>
    </row>
    <row r="2392" spans="10:10" s="10" customFormat="1" x14ac:dyDescent="0.25">
      <c r="J2392" s="1"/>
    </row>
    <row r="2393" spans="10:10" s="10" customFormat="1" x14ac:dyDescent="0.25">
      <c r="J2393" s="1"/>
    </row>
    <row r="2394" spans="10:10" s="10" customFormat="1" x14ac:dyDescent="0.25">
      <c r="J2394" s="1"/>
    </row>
    <row r="2395" spans="10:10" s="10" customFormat="1" x14ac:dyDescent="0.25">
      <c r="J2395" s="1"/>
    </row>
    <row r="2396" spans="10:10" s="10" customFormat="1" x14ac:dyDescent="0.25">
      <c r="J2396" s="1"/>
    </row>
    <row r="2397" spans="10:10" s="10" customFormat="1" x14ac:dyDescent="0.25">
      <c r="J2397" s="1"/>
    </row>
    <row r="2398" spans="10:10" s="10" customFormat="1" x14ac:dyDescent="0.25">
      <c r="J2398" s="1"/>
    </row>
    <row r="2399" spans="10:10" s="10" customFormat="1" x14ac:dyDescent="0.25">
      <c r="J2399" s="1"/>
    </row>
    <row r="2400" spans="10:10" s="10" customFormat="1" x14ac:dyDescent="0.25">
      <c r="J2400" s="1"/>
    </row>
    <row r="2401" spans="10:10" s="10" customFormat="1" x14ac:dyDescent="0.25">
      <c r="J2401" s="1"/>
    </row>
    <row r="2402" spans="10:10" s="10" customFormat="1" x14ac:dyDescent="0.25">
      <c r="J2402" s="1"/>
    </row>
    <row r="2403" spans="10:10" s="10" customFormat="1" x14ac:dyDescent="0.25">
      <c r="J2403" s="1"/>
    </row>
    <row r="2404" spans="10:10" s="10" customFormat="1" x14ac:dyDescent="0.25">
      <c r="J2404" s="1"/>
    </row>
    <row r="2405" spans="10:10" s="10" customFormat="1" x14ac:dyDescent="0.25">
      <c r="J2405" s="1"/>
    </row>
    <row r="2406" spans="10:10" s="10" customFormat="1" x14ac:dyDescent="0.25">
      <c r="J2406" s="1"/>
    </row>
    <row r="2407" spans="10:10" s="10" customFormat="1" x14ac:dyDescent="0.25">
      <c r="J2407" s="1"/>
    </row>
    <row r="2408" spans="10:10" s="10" customFormat="1" x14ac:dyDescent="0.25">
      <c r="J2408" s="1"/>
    </row>
    <row r="2409" spans="10:10" s="10" customFormat="1" x14ac:dyDescent="0.25">
      <c r="J2409" s="1"/>
    </row>
    <row r="2410" spans="10:10" s="10" customFormat="1" x14ac:dyDescent="0.25">
      <c r="J2410" s="1"/>
    </row>
    <row r="2411" spans="10:10" s="10" customFormat="1" x14ac:dyDescent="0.25">
      <c r="J2411" s="1"/>
    </row>
    <row r="2412" spans="10:10" s="10" customFormat="1" x14ac:dyDescent="0.25">
      <c r="J2412" s="1"/>
    </row>
    <row r="2413" spans="10:10" s="10" customFormat="1" x14ac:dyDescent="0.25">
      <c r="J2413" s="1"/>
    </row>
    <row r="2414" spans="10:10" s="10" customFormat="1" x14ac:dyDescent="0.25">
      <c r="J2414" s="1"/>
    </row>
    <row r="2415" spans="10:10" s="10" customFormat="1" x14ac:dyDescent="0.25">
      <c r="J2415" s="1"/>
    </row>
    <row r="2416" spans="10:10" s="10" customFormat="1" x14ac:dyDescent="0.25">
      <c r="J2416" s="1"/>
    </row>
    <row r="2417" spans="10:10" s="10" customFormat="1" x14ac:dyDescent="0.25">
      <c r="J2417" s="1"/>
    </row>
    <row r="2418" spans="10:10" s="10" customFormat="1" x14ac:dyDescent="0.25">
      <c r="J2418" s="1"/>
    </row>
    <row r="2419" spans="10:10" s="10" customFormat="1" x14ac:dyDescent="0.25">
      <c r="J2419" s="1"/>
    </row>
    <row r="2420" spans="10:10" s="10" customFormat="1" x14ac:dyDescent="0.25">
      <c r="J2420" s="1"/>
    </row>
    <row r="2421" spans="10:10" s="10" customFormat="1" x14ac:dyDescent="0.25">
      <c r="J2421" s="1"/>
    </row>
    <row r="2422" spans="10:10" s="10" customFormat="1" x14ac:dyDescent="0.25">
      <c r="J2422" s="1"/>
    </row>
    <row r="2423" spans="10:10" s="10" customFormat="1" x14ac:dyDescent="0.25">
      <c r="J2423" s="1"/>
    </row>
    <row r="2424" spans="10:10" s="10" customFormat="1" x14ac:dyDescent="0.25">
      <c r="J2424" s="1"/>
    </row>
    <row r="2425" spans="10:10" s="10" customFormat="1" x14ac:dyDescent="0.25">
      <c r="J2425" s="1"/>
    </row>
    <row r="2426" spans="10:10" s="10" customFormat="1" x14ac:dyDescent="0.25">
      <c r="J2426" s="1"/>
    </row>
    <row r="2427" spans="10:10" s="10" customFormat="1" x14ac:dyDescent="0.25">
      <c r="J2427" s="1"/>
    </row>
    <row r="2428" spans="10:10" s="10" customFormat="1" x14ac:dyDescent="0.25">
      <c r="J2428" s="1"/>
    </row>
    <row r="2429" spans="10:10" s="10" customFormat="1" x14ac:dyDescent="0.25">
      <c r="J2429" s="1"/>
    </row>
    <row r="2430" spans="10:10" s="10" customFormat="1" x14ac:dyDescent="0.25">
      <c r="J2430" s="1"/>
    </row>
    <row r="2431" spans="10:10" s="10" customFormat="1" x14ac:dyDescent="0.25">
      <c r="J2431" s="1"/>
    </row>
    <row r="2432" spans="10:10" s="10" customFormat="1" x14ac:dyDescent="0.25">
      <c r="J2432" s="1"/>
    </row>
    <row r="2433" spans="10:10" s="10" customFormat="1" x14ac:dyDescent="0.25">
      <c r="J2433" s="1"/>
    </row>
    <row r="2434" spans="10:10" s="10" customFormat="1" x14ac:dyDescent="0.25">
      <c r="J2434" s="1"/>
    </row>
    <row r="2435" spans="10:10" s="10" customFormat="1" x14ac:dyDescent="0.25">
      <c r="J2435" s="1"/>
    </row>
    <row r="2436" spans="10:10" s="10" customFormat="1" x14ac:dyDescent="0.25">
      <c r="J2436" s="1"/>
    </row>
    <row r="2437" spans="10:10" s="10" customFormat="1" x14ac:dyDescent="0.25">
      <c r="J2437" s="1"/>
    </row>
    <row r="2438" spans="10:10" s="10" customFormat="1" x14ac:dyDescent="0.25">
      <c r="J2438" s="1"/>
    </row>
    <row r="2439" spans="10:10" s="10" customFormat="1" x14ac:dyDescent="0.25">
      <c r="J2439" s="1"/>
    </row>
    <row r="2440" spans="10:10" s="10" customFormat="1" x14ac:dyDescent="0.25">
      <c r="J2440" s="1"/>
    </row>
    <row r="2441" spans="10:10" s="10" customFormat="1" x14ac:dyDescent="0.25">
      <c r="J2441" s="1"/>
    </row>
    <row r="2442" spans="10:10" s="10" customFormat="1" x14ac:dyDescent="0.25">
      <c r="J2442" s="1"/>
    </row>
    <row r="2443" spans="10:10" s="10" customFormat="1" x14ac:dyDescent="0.25">
      <c r="J2443" s="1"/>
    </row>
    <row r="2444" spans="10:10" s="10" customFormat="1" x14ac:dyDescent="0.25">
      <c r="J2444" s="1"/>
    </row>
    <row r="2445" spans="10:10" s="10" customFormat="1" x14ac:dyDescent="0.25">
      <c r="J2445" s="1"/>
    </row>
    <row r="2446" spans="10:10" s="10" customFormat="1" x14ac:dyDescent="0.25">
      <c r="J2446" s="1"/>
    </row>
    <row r="2447" spans="10:10" s="10" customFormat="1" x14ac:dyDescent="0.25">
      <c r="J2447" s="1"/>
    </row>
    <row r="2448" spans="10:10" s="10" customFormat="1" x14ac:dyDescent="0.25">
      <c r="J2448" s="1"/>
    </row>
    <row r="2449" spans="10:10" s="10" customFormat="1" x14ac:dyDescent="0.25">
      <c r="J2449" s="1"/>
    </row>
    <row r="2450" spans="10:10" s="10" customFormat="1" x14ac:dyDescent="0.25">
      <c r="J2450" s="1"/>
    </row>
    <row r="2451" spans="10:10" s="10" customFormat="1" x14ac:dyDescent="0.25">
      <c r="J2451" s="1"/>
    </row>
    <row r="2452" spans="10:10" s="10" customFormat="1" x14ac:dyDescent="0.25">
      <c r="J2452" s="1"/>
    </row>
    <row r="2453" spans="10:10" s="10" customFormat="1" x14ac:dyDescent="0.25">
      <c r="J2453" s="1"/>
    </row>
    <row r="2454" spans="10:10" s="10" customFormat="1" x14ac:dyDescent="0.25">
      <c r="J2454" s="1"/>
    </row>
    <row r="2455" spans="10:10" s="10" customFormat="1" x14ac:dyDescent="0.25">
      <c r="J2455" s="1"/>
    </row>
    <row r="2456" spans="10:10" s="10" customFormat="1" x14ac:dyDescent="0.25">
      <c r="J2456" s="1"/>
    </row>
    <row r="2457" spans="10:10" s="10" customFormat="1" x14ac:dyDescent="0.25">
      <c r="J2457" s="1"/>
    </row>
    <row r="2458" spans="10:10" s="10" customFormat="1" x14ac:dyDescent="0.25">
      <c r="J2458" s="1"/>
    </row>
    <row r="2459" spans="10:10" s="10" customFormat="1" x14ac:dyDescent="0.25">
      <c r="J2459" s="1"/>
    </row>
    <row r="2460" spans="10:10" s="10" customFormat="1" x14ac:dyDescent="0.25">
      <c r="J2460" s="1"/>
    </row>
    <row r="2461" spans="10:10" s="10" customFormat="1" x14ac:dyDescent="0.25">
      <c r="J2461" s="1"/>
    </row>
    <row r="2462" spans="10:10" s="10" customFormat="1" x14ac:dyDescent="0.25">
      <c r="J2462" s="1"/>
    </row>
    <row r="2463" spans="10:10" s="10" customFormat="1" x14ac:dyDescent="0.25">
      <c r="J2463" s="1"/>
    </row>
    <row r="2464" spans="10:10" s="10" customFormat="1" x14ac:dyDescent="0.25">
      <c r="J2464" s="1"/>
    </row>
    <row r="2465" spans="10:10" s="10" customFormat="1" x14ac:dyDescent="0.25">
      <c r="J2465" s="1"/>
    </row>
    <row r="2466" spans="10:10" s="10" customFormat="1" x14ac:dyDescent="0.25">
      <c r="J2466" s="1"/>
    </row>
    <row r="2467" spans="10:10" s="10" customFormat="1" x14ac:dyDescent="0.25">
      <c r="J2467" s="1"/>
    </row>
    <row r="2468" spans="10:10" s="10" customFormat="1" x14ac:dyDescent="0.25">
      <c r="J2468" s="1"/>
    </row>
    <row r="2469" spans="10:10" s="10" customFormat="1" x14ac:dyDescent="0.25">
      <c r="J2469" s="1"/>
    </row>
    <row r="2470" spans="10:10" s="10" customFormat="1" x14ac:dyDescent="0.25">
      <c r="J2470" s="1"/>
    </row>
    <row r="2471" spans="10:10" s="10" customFormat="1" x14ac:dyDescent="0.25">
      <c r="J2471" s="1"/>
    </row>
    <row r="2472" spans="10:10" s="10" customFormat="1" x14ac:dyDescent="0.25">
      <c r="J2472" s="1"/>
    </row>
    <row r="2473" spans="10:10" s="10" customFormat="1" x14ac:dyDescent="0.25">
      <c r="J2473" s="1"/>
    </row>
    <row r="2474" spans="10:10" s="10" customFormat="1" x14ac:dyDescent="0.25">
      <c r="J2474" s="1"/>
    </row>
    <row r="2475" spans="10:10" s="10" customFormat="1" x14ac:dyDescent="0.25">
      <c r="J2475" s="1"/>
    </row>
    <row r="2476" spans="10:10" s="10" customFormat="1" x14ac:dyDescent="0.25">
      <c r="J2476" s="1"/>
    </row>
    <row r="2477" spans="10:10" s="10" customFormat="1" x14ac:dyDescent="0.25">
      <c r="J2477" s="1"/>
    </row>
    <row r="2478" spans="10:10" s="10" customFormat="1" x14ac:dyDescent="0.25">
      <c r="J2478" s="1"/>
    </row>
    <row r="2479" spans="10:10" s="10" customFormat="1" x14ac:dyDescent="0.25">
      <c r="J2479" s="1"/>
    </row>
    <row r="2480" spans="10:10" s="10" customFormat="1" x14ac:dyDescent="0.25">
      <c r="J2480" s="1"/>
    </row>
    <row r="2481" spans="10:10" s="10" customFormat="1" x14ac:dyDescent="0.25">
      <c r="J2481" s="1"/>
    </row>
    <row r="2482" spans="10:10" s="10" customFormat="1" x14ac:dyDescent="0.25">
      <c r="J2482" s="1"/>
    </row>
    <row r="2483" spans="10:10" s="10" customFormat="1" x14ac:dyDescent="0.25">
      <c r="J2483" s="1"/>
    </row>
    <row r="2484" spans="10:10" s="10" customFormat="1" x14ac:dyDescent="0.25">
      <c r="J2484" s="1"/>
    </row>
    <row r="2485" spans="10:10" s="10" customFormat="1" x14ac:dyDescent="0.25">
      <c r="J2485" s="1"/>
    </row>
    <row r="2486" spans="10:10" s="10" customFormat="1" x14ac:dyDescent="0.25">
      <c r="J2486" s="1"/>
    </row>
    <row r="2487" spans="10:10" s="10" customFormat="1" x14ac:dyDescent="0.25">
      <c r="J2487" s="1"/>
    </row>
    <row r="2488" spans="10:10" s="10" customFormat="1" x14ac:dyDescent="0.25">
      <c r="J2488" s="1"/>
    </row>
    <row r="2489" spans="10:10" s="10" customFormat="1" x14ac:dyDescent="0.25">
      <c r="J2489" s="1"/>
    </row>
    <row r="2490" spans="10:10" s="10" customFormat="1" x14ac:dyDescent="0.25">
      <c r="J2490" s="1"/>
    </row>
    <row r="2491" spans="10:10" s="10" customFormat="1" x14ac:dyDescent="0.25">
      <c r="J2491" s="1"/>
    </row>
    <row r="2492" spans="10:10" s="10" customFormat="1" x14ac:dyDescent="0.25">
      <c r="J2492" s="1"/>
    </row>
    <row r="2493" spans="10:10" s="10" customFormat="1" x14ac:dyDescent="0.25">
      <c r="J2493" s="1"/>
    </row>
    <row r="2494" spans="10:10" s="10" customFormat="1" x14ac:dyDescent="0.25">
      <c r="J2494" s="1"/>
    </row>
    <row r="2495" spans="10:10" s="10" customFormat="1" x14ac:dyDescent="0.25">
      <c r="J2495" s="1"/>
    </row>
    <row r="2496" spans="10:10" s="10" customFormat="1" x14ac:dyDescent="0.25">
      <c r="J2496" s="1"/>
    </row>
    <row r="2497" spans="10:10" s="10" customFormat="1" x14ac:dyDescent="0.25">
      <c r="J2497" s="1"/>
    </row>
    <row r="2498" spans="10:10" s="10" customFormat="1" x14ac:dyDescent="0.25">
      <c r="J2498" s="1"/>
    </row>
    <row r="2499" spans="10:10" s="10" customFormat="1" x14ac:dyDescent="0.25">
      <c r="J2499" s="1"/>
    </row>
    <row r="2500" spans="10:10" s="10" customFormat="1" x14ac:dyDescent="0.25">
      <c r="J2500" s="1"/>
    </row>
    <row r="2501" spans="10:10" s="10" customFormat="1" x14ac:dyDescent="0.25">
      <c r="J2501" s="1"/>
    </row>
    <row r="2502" spans="10:10" s="10" customFormat="1" x14ac:dyDescent="0.25">
      <c r="J2502" s="1"/>
    </row>
    <row r="2503" spans="10:10" s="10" customFormat="1" x14ac:dyDescent="0.25">
      <c r="J2503" s="1"/>
    </row>
    <row r="2504" spans="10:10" s="10" customFormat="1" x14ac:dyDescent="0.25">
      <c r="J2504" s="1"/>
    </row>
    <row r="2505" spans="10:10" s="10" customFormat="1" x14ac:dyDescent="0.25">
      <c r="J2505" s="1"/>
    </row>
    <row r="2506" spans="10:10" s="10" customFormat="1" x14ac:dyDescent="0.25">
      <c r="J2506" s="1"/>
    </row>
    <row r="2507" spans="10:10" s="10" customFormat="1" x14ac:dyDescent="0.25">
      <c r="J2507" s="1"/>
    </row>
    <row r="2508" spans="10:10" s="10" customFormat="1" x14ac:dyDescent="0.25">
      <c r="J2508" s="1"/>
    </row>
    <row r="2509" spans="10:10" s="10" customFormat="1" x14ac:dyDescent="0.25">
      <c r="J2509" s="1"/>
    </row>
    <row r="2510" spans="10:10" s="10" customFormat="1" x14ac:dyDescent="0.25">
      <c r="J2510" s="1"/>
    </row>
    <row r="2511" spans="10:10" s="10" customFormat="1" x14ac:dyDescent="0.25">
      <c r="J2511" s="1"/>
    </row>
    <row r="2512" spans="10:10" s="10" customFormat="1" x14ac:dyDescent="0.25">
      <c r="J2512" s="1"/>
    </row>
    <row r="2513" spans="10:10" s="10" customFormat="1" x14ac:dyDescent="0.25">
      <c r="J2513" s="1"/>
    </row>
    <row r="2514" spans="10:10" s="10" customFormat="1" x14ac:dyDescent="0.25">
      <c r="J2514" s="1"/>
    </row>
    <row r="2515" spans="10:10" s="10" customFormat="1" x14ac:dyDescent="0.25">
      <c r="J2515" s="1"/>
    </row>
    <row r="2516" spans="10:10" s="10" customFormat="1" x14ac:dyDescent="0.25">
      <c r="J2516" s="1"/>
    </row>
    <row r="2517" spans="10:10" s="10" customFormat="1" x14ac:dyDescent="0.25">
      <c r="J2517" s="1"/>
    </row>
    <row r="2518" spans="10:10" s="10" customFormat="1" x14ac:dyDescent="0.25">
      <c r="J2518" s="1"/>
    </row>
    <row r="2519" spans="10:10" s="10" customFormat="1" x14ac:dyDescent="0.25">
      <c r="J2519" s="1"/>
    </row>
    <row r="2520" spans="10:10" s="10" customFormat="1" x14ac:dyDescent="0.25">
      <c r="J2520" s="1"/>
    </row>
    <row r="2521" spans="10:10" s="10" customFormat="1" x14ac:dyDescent="0.25">
      <c r="J2521" s="1"/>
    </row>
    <row r="2522" spans="10:10" s="10" customFormat="1" x14ac:dyDescent="0.25">
      <c r="J2522" s="1"/>
    </row>
    <row r="2523" spans="10:10" s="10" customFormat="1" x14ac:dyDescent="0.25">
      <c r="J2523" s="1"/>
    </row>
    <row r="2524" spans="10:10" s="10" customFormat="1" x14ac:dyDescent="0.25">
      <c r="J2524" s="1"/>
    </row>
    <row r="2525" spans="10:10" s="10" customFormat="1" x14ac:dyDescent="0.25">
      <c r="J2525" s="1"/>
    </row>
    <row r="2526" spans="10:10" s="10" customFormat="1" x14ac:dyDescent="0.25">
      <c r="J2526" s="1"/>
    </row>
    <row r="2527" spans="10:10" s="10" customFormat="1" x14ac:dyDescent="0.25">
      <c r="J2527" s="1"/>
    </row>
    <row r="2528" spans="10:10" s="10" customFormat="1" x14ac:dyDescent="0.25">
      <c r="J2528" s="1"/>
    </row>
    <row r="2529" spans="10:10" s="10" customFormat="1" x14ac:dyDescent="0.25">
      <c r="J2529" s="1"/>
    </row>
    <row r="2530" spans="10:10" s="10" customFormat="1" x14ac:dyDescent="0.25">
      <c r="J2530" s="1"/>
    </row>
    <row r="2531" spans="10:10" s="10" customFormat="1" x14ac:dyDescent="0.25">
      <c r="J2531" s="1"/>
    </row>
    <row r="2532" spans="10:10" s="10" customFormat="1" x14ac:dyDescent="0.25">
      <c r="J2532" s="1"/>
    </row>
    <row r="2533" spans="10:10" s="10" customFormat="1" x14ac:dyDescent="0.25">
      <c r="J2533" s="1"/>
    </row>
    <row r="2534" spans="10:10" s="10" customFormat="1" x14ac:dyDescent="0.25">
      <c r="J2534" s="1"/>
    </row>
    <row r="2535" spans="10:10" s="10" customFormat="1" x14ac:dyDescent="0.25">
      <c r="J2535" s="1"/>
    </row>
    <row r="2536" spans="10:10" s="10" customFormat="1" x14ac:dyDescent="0.25">
      <c r="J2536" s="1"/>
    </row>
    <row r="2537" spans="10:10" s="10" customFormat="1" x14ac:dyDescent="0.25">
      <c r="J2537" s="1"/>
    </row>
    <row r="2538" spans="10:10" s="10" customFormat="1" x14ac:dyDescent="0.25">
      <c r="J2538" s="1"/>
    </row>
    <row r="2539" spans="10:10" s="10" customFormat="1" x14ac:dyDescent="0.25">
      <c r="J2539" s="1"/>
    </row>
    <row r="2540" spans="10:10" s="10" customFormat="1" x14ac:dyDescent="0.25">
      <c r="J2540" s="1"/>
    </row>
    <row r="2541" spans="10:10" s="10" customFormat="1" x14ac:dyDescent="0.25">
      <c r="J2541" s="1"/>
    </row>
    <row r="2542" spans="10:10" s="10" customFormat="1" x14ac:dyDescent="0.25">
      <c r="J2542" s="1"/>
    </row>
    <row r="2543" spans="10:10" s="10" customFormat="1" x14ac:dyDescent="0.25">
      <c r="J2543" s="1"/>
    </row>
    <row r="2544" spans="10:10" s="10" customFormat="1" x14ac:dyDescent="0.25">
      <c r="J2544" s="1"/>
    </row>
    <row r="2545" spans="10:10" s="10" customFormat="1" x14ac:dyDescent="0.25">
      <c r="J2545" s="1"/>
    </row>
    <row r="2546" spans="10:10" s="10" customFormat="1" x14ac:dyDescent="0.25">
      <c r="J2546" s="1"/>
    </row>
    <row r="2547" spans="10:10" s="10" customFormat="1" x14ac:dyDescent="0.25">
      <c r="J2547" s="1"/>
    </row>
    <row r="2548" spans="10:10" s="10" customFormat="1" x14ac:dyDescent="0.25">
      <c r="J2548" s="1"/>
    </row>
    <row r="2549" spans="10:10" s="10" customFormat="1" x14ac:dyDescent="0.25">
      <c r="J2549" s="1"/>
    </row>
    <row r="2550" spans="10:10" s="10" customFormat="1" x14ac:dyDescent="0.25">
      <c r="J2550" s="1"/>
    </row>
    <row r="2551" spans="10:10" s="10" customFormat="1" x14ac:dyDescent="0.25">
      <c r="J2551" s="1"/>
    </row>
    <row r="2552" spans="10:10" s="10" customFormat="1" x14ac:dyDescent="0.25">
      <c r="J2552" s="1"/>
    </row>
    <row r="2553" spans="10:10" s="10" customFormat="1" x14ac:dyDescent="0.25">
      <c r="J2553" s="1"/>
    </row>
    <row r="2554" spans="10:10" s="10" customFormat="1" x14ac:dyDescent="0.25">
      <c r="J2554" s="1"/>
    </row>
    <row r="2555" spans="10:10" s="10" customFormat="1" x14ac:dyDescent="0.25">
      <c r="J2555" s="1"/>
    </row>
    <row r="2556" spans="10:10" s="10" customFormat="1" x14ac:dyDescent="0.25">
      <c r="J2556" s="1"/>
    </row>
    <row r="2557" spans="10:10" s="10" customFormat="1" x14ac:dyDescent="0.25">
      <c r="J2557" s="1"/>
    </row>
    <row r="2558" spans="10:10" s="10" customFormat="1" x14ac:dyDescent="0.25">
      <c r="J2558" s="1"/>
    </row>
    <row r="2559" spans="10:10" s="10" customFormat="1" x14ac:dyDescent="0.25">
      <c r="J2559" s="1"/>
    </row>
    <row r="2560" spans="10:10" s="10" customFormat="1" x14ac:dyDescent="0.25">
      <c r="J2560" s="1"/>
    </row>
    <row r="2561" spans="10:10" s="10" customFormat="1" x14ac:dyDescent="0.25">
      <c r="J2561" s="1"/>
    </row>
    <row r="2562" spans="10:10" s="10" customFormat="1" x14ac:dyDescent="0.25">
      <c r="J2562" s="1"/>
    </row>
    <row r="2563" spans="10:10" s="10" customFormat="1" x14ac:dyDescent="0.25">
      <c r="J2563" s="1"/>
    </row>
    <row r="2564" spans="10:10" s="10" customFormat="1" x14ac:dyDescent="0.25">
      <c r="J2564" s="1"/>
    </row>
    <row r="2565" spans="10:10" s="10" customFormat="1" x14ac:dyDescent="0.25">
      <c r="J2565" s="1"/>
    </row>
    <row r="2566" spans="10:10" s="10" customFormat="1" x14ac:dyDescent="0.25">
      <c r="J2566" s="1"/>
    </row>
    <row r="2567" spans="10:10" s="10" customFormat="1" x14ac:dyDescent="0.25">
      <c r="J2567" s="1"/>
    </row>
    <row r="2568" spans="10:10" s="10" customFormat="1" x14ac:dyDescent="0.25">
      <c r="J2568" s="1"/>
    </row>
    <row r="2569" spans="10:10" s="10" customFormat="1" x14ac:dyDescent="0.25">
      <c r="J2569" s="1"/>
    </row>
    <row r="2570" spans="10:10" s="10" customFormat="1" x14ac:dyDescent="0.25">
      <c r="J2570" s="1"/>
    </row>
    <row r="2571" spans="10:10" s="10" customFormat="1" x14ac:dyDescent="0.25">
      <c r="J2571" s="1"/>
    </row>
    <row r="2572" spans="10:10" s="10" customFormat="1" x14ac:dyDescent="0.25">
      <c r="J2572" s="1"/>
    </row>
    <row r="2573" spans="10:10" s="10" customFormat="1" x14ac:dyDescent="0.25">
      <c r="J2573" s="1"/>
    </row>
    <row r="2574" spans="10:10" s="10" customFormat="1" x14ac:dyDescent="0.25">
      <c r="J2574" s="1"/>
    </row>
    <row r="2575" spans="10:10" s="10" customFormat="1" x14ac:dyDescent="0.25">
      <c r="J2575" s="1"/>
    </row>
    <row r="2576" spans="10:10" s="10" customFormat="1" x14ac:dyDescent="0.25">
      <c r="J2576" s="1"/>
    </row>
    <row r="2577" spans="10:10" s="10" customFormat="1" x14ac:dyDescent="0.25">
      <c r="J2577" s="1"/>
    </row>
    <row r="2578" spans="10:10" s="10" customFormat="1" x14ac:dyDescent="0.25">
      <c r="J2578" s="1"/>
    </row>
    <row r="2579" spans="10:10" s="10" customFormat="1" x14ac:dyDescent="0.25">
      <c r="J2579" s="1"/>
    </row>
    <row r="2580" spans="10:10" s="10" customFormat="1" x14ac:dyDescent="0.25">
      <c r="J2580" s="1"/>
    </row>
    <row r="2581" spans="10:10" s="10" customFormat="1" x14ac:dyDescent="0.25">
      <c r="J2581" s="1"/>
    </row>
    <row r="2582" spans="10:10" s="10" customFormat="1" x14ac:dyDescent="0.25">
      <c r="J2582" s="1"/>
    </row>
    <row r="2583" spans="10:10" s="10" customFormat="1" x14ac:dyDescent="0.25">
      <c r="J2583" s="1"/>
    </row>
    <row r="2584" spans="10:10" s="10" customFormat="1" x14ac:dyDescent="0.25">
      <c r="J2584" s="1"/>
    </row>
    <row r="2585" spans="10:10" s="10" customFormat="1" x14ac:dyDescent="0.25">
      <c r="J2585" s="1"/>
    </row>
    <row r="2586" spans="10:10" s="10" customFormat="1" x14ac:dyDescent="0.25">
      <c r="J2586" s="1"/>
    </row>
    <row r="2587" spans="10:10" s="10" customFormat="1" x14ac:dyDescent="0.25">
      <c r="J2587" s="1"/>
    </row>
    <row r="2588" spans="10:10" s="10" customFormat="1" x14ac:dyDescent="0.25">
      <c r="J2588" s="1"/>
    </row>
    <row r="2589" spans="10:10" s="10" customFormat="1" x14ac:dyDescent="0.25">
      <c r="J2589" s="1"/>
    </row>
    <row r="2590" spans="10:10" s="10" customFormat="1" x14ac:dyDescent="0.25">
      <c r="J2590" s="1"/>
    </row>
    <row r="2591" spans="10:10" s="10" customFormat="1" x14ac:dyDescent="0.25">
      <c r="J2591" s="1"/>
    </row>
    <row r="2592" spans="10:10" s="10" customFormat="1" x14ac:dyDescent="0.25">
      <c r="J2592" s="1"/>
    </row>
    <row r="2593" spans="10:10" s="10" customFormat="1" x14ac:dyDescent="0.25">
      <c r="J2593" s="1"/>
    </row>
    <row r="2594" spans="10:10" s="10" customFormat="1" x14ac:dyDescent="0.25">
      <c r="J2594" s="1"/>
    </row>
    <row r="2595" spans="10:10" s="10" customFormat="1" x14ac:dyDescent="0.25">
      <c r="J2595" s="1"/>
    </row>
    <row r="2596" spans="10:10" s="10" customFormat="1" x14ac:dyDescent="0.25">
      <c r="J2596" s="1"/>
    </row>
    <row r="2597" spans="10:10" s="10" customFormat="1" x14ac:dyDescent="0.25">
      <c r="J2597" s="1"/>
    </row>
    <row r="2598" spans="10:10" s="10" customFormat="1" x14ac:dyDescent="0.25">
      <c r="J2598" s="1"/>
    </row>
    <row r="2599" spans="10:10" s="10" customFormat="1" x14ac:dyDescent="0.25">
      <c r="J2599" s="1"/>
    </row>
    <row r="2600" spans="10:10" s="10" customFormat="1" x14ac:dyDescent="0.25">
      <c r="J2600" s="1"/>
    </row>
    <row r="2601" spans="10:10" s="10" customFormat="1" x14ac:dyDescent="0.25">
      <c r="J2601" s="1"/>
    </row>
    <row r="2602" spans="10:10" s="10" customFormat="1" x14ac:dyDescent="0.25">
      <c r="J2602" s="1"/>
    </row>
    <row r="2603" spans="10:10" s="10" customFormat="1" x14ac:dyDescent="0.25">
      <c r="J2603" s="1"/>
    </row>
    <row r="2604" spans="10:10" s="10" customFormat="1" x14ac:dyDescent="0.25">
      <c r="J2604" s="1"/>
    </row>
    <row r="2605" spans="10:10" s="10" customFormat="1" x14ac:dyDescent="0.25">
      <c r="J2605" s="1"/>
    </row>
    <row r="2606" spans="10:10" s="10" customFormat="1" x14ac:dyDescent="0.25">
      <c r="J2606" s="1"/>
    </row>
    <row r="2607" spans="10:10" s="10" customFormat="1" x14ac:dyDescent="0.25">
      <c r="J2607" s="1"/>
    </row>
    <row r="2608" spans="10:10" s="10" customFormat="1" x14ac:dyDescent="0.25">
      <c r="J2608" s="1"/>
    </row>
    <row r="2609" spans="10:10" s="10" customFormat="1" x14ac:dyDescent="0.25">
      <c r="J2609" s="1"/>
    </row>
    <row r="2610" spans="10:10" s="10" customFormat="1" x14ac:dyDescent="0.25">
      <c r="J2610" s="1"/>
    </row>
    <row r="2611" spans="10:10" s="10" customFormat="1" x14ac:dyDescent="0.25">
      <c r="J2611" s="1"/>
    </row>
    <row r="2612" spans="10:10" s="10" customFormat="1" x14ac:dyDescent="0.25">
      <c r="J2612" s="1"/>
    </row>
    <row r="2613" spans="10:10" s="10" customFormat="1" x14ac:dyDescent="0.25">
      <c r="J2613" s="1"/>
    </row>
    <row r="2614" spans="10:10" s="10" customFormat="1" x14ac:dyDescent="0.25">
      <c r="J2614" s="1"/>
    </row>
    <row r="2615" spans="10:10" s="10" customFormat="1" x14ac:dyDescent="0.25">
      <c r="J2615" s="1"/>
    </row>
    <row r="2616" spans="10:10" s="10" customFormat="1" x14ac:dyDescent="0.25">
      <c r="J2616" s="1"/>
    </row>
    <row r="2617" spans="10:10" s="10" customFormat="1" x14ac:dyDescent="0.25">
      <c r="J2617" s="1"/>
    </row>
    <row r="2618" spans="10:10" s="10" customFormat="1" x14ac:dyDescent="0.25">
      <c r="J2618" s="1"/>
    </row>
    <row r="2619" spans="10:10" s="10" customFormat="1" x14ac:dyDescent="0.25">
      <c r="J2619" s="1"/>
    </row>
    <row r="2620" spans="10:10" s="10" customFormat="1" x14ac:dyDescent="0.25">
      <c r="J2620" s="1"/>
    </row>
    <row r="2621" spans="10:10" s="10" customFormat="1" x14ac:dyDescent="0.25">
      <c r="J2621" s="1"/>
    </row>
    <row r="2622" spans="10:10" s="10" customFormat="1" x14ac:dyDescent="0.25">
      <c r="J2622" s="1"/>
    </row>
    <row r="2623" spans="10:10" s="10" customFormat="1" x14ac:dyDescent="0.25">
      <c r="J2623" s="1"/>
    </row>
    <row r="2624" spans="10:10" s="10" customFormat="1" x14ac:dyDescent="0.25">
      <c r="J2624" s="1"/>
    </row>
    <row r="2625" spans="10:10" s="10" customFormat="1" x14ac:dyDescent="0.25">
      <c r="J2625" s="1"/>
    </row>
    <row r="2626" spans="10:10" s="10" customFormat="1" x14ac:dyDescent="0.25">
      <c r="J2626" s="1"/>
    </row>
    <row r="2627" spans="10:10" s="10" customFormat="1" x14ac:dyDescent="0.25">
      <c r="J2627" s="1"/>
    </row>
    <row r="2628" spans="10:10" s="10" customFormat="1" x14ac:dyDescent="0.25">
      <c r="J2628" s="1"/>
    </row>
    <row r="2629" spans="10:10" s="10" customFormat="1" x14ac:dyDescent="0.25">
      <c r="J2629" s="1"/>
    </row>
    <row r="2630" spans="10:10" s="10" customFormat="1" x14ac:dyDescent="0.25">
      <c r="J2630" s="1"/>
    </row>
    <row r="2631" spans="10:10" s="10" customFormat="1" x14ac:dyDescent="0.25">
      <c r="J2631" s="1"/>
    </row>
    <row r="2632" spans="10:10" s="10" customFormat="1" x14ac:dyDescent="0.25">
      <c r="J2632" s="1"/>
    </row>
    <row r="2633" spans="10:10" s="10" customFormat="1" x14ac:dyDescent="0.25">
      <c r="J2633" s="1"/>
    </row>
    <row r="2634" spans="10:10" s="10" customFormat="1" x14ac:dyDescent="0.25">
      <c r="J2634" s="1"/>
    </row>
    <row r="2635" spans="10:10" s="10" customFormat="1" x14ac:dyDescent="0.25">
      <c r="J2635" s="1"/>
    </row>
    <row r="2636" spans="10:10" s="10" customFormat="1" x14ac:dyDescent="0.25">
      <c r="J2636" s="1"/>
    </row>
    <row r="2637" spans="10:10" s="10" customFormat="1" x14ac:dyDescent="0.25">
      <c r="J2637" s="1"/>
    </row>
    <row r="2638" spans="10:10" s="10" customFormat="1" x14ac:dyDescent="0.25">
      <c r="J2638" s="1"/>
    </row>
    <row r="2639" spans="10:10" s="10" customFormat="1" x14ac:dyDescent="0.25">
      <c r="J2639" s="1"/>
    </row>
    <row r="2640" spans="10:10" s="10" customFormat="1" x14ac:dyDescent="0.25">
      <c r="J2640" s="1"/>
    </row>
    <row r="2641" spans="10:10" s="10" customFormat="1" x14ac:dyDescent="0.25">
      <c r="J2641" s="1"/>
    </row>
    <row r="2642" spans="10:10" s="10" customFormat="1" x14ac:dyDescent="0.25">
      <c r="J2642" s="1"/>
    </row>
    <row r="2643" spans="10:10" s="10" customFormat="1" x14ac:dyDescent="0.25">
      <c r="J2643" s="1"/>
    </row>
    <row r="2644" spans="10:10" s="10" customFormat="1" x14ac:dyDescent="0.25">
      <c r="J2644" s="1"/>
    </row>
    <row r="2645" spans="10:10" s="10" customFormat="1" x14ac:dyDescent="0.25">
      <c r="J2645" s="1"/>
    </row>
    <row r="2646" spans="10:10" s="10" customFormat="1" x14ac:dyDescent="0.25">
      <c r="J2646" s="1"/>
    </row>
    <row r="2647" spans="10:10" s="10" customFormat="1" x14ac:dyDescent="0.25">
      <c r="J2647" s="1"/>
    </row>
    <row r="2648" spans="10:10" s="10" customFormat="1" x14ac:dyDescent="0.25">
      <c r="J2648" s="1"/>
    </row>
    <row r="2649" spans="10:10" s="10" customFormat="1" x14ac:dyDescent="0.25">
      <c r="J2649" s="1"/>
    </row>
    <row r="2650" spans="10:10" s="10" customFormat="1" x14ac:dyDescent="0.25">
      <c r="J2650" s="1"/>
    </row>
    <row r="2651" spans="10:10" s="10" customFormat="1" x14ac:dyDescent="0.25">
      <c r="J2651" s="1"/>
    </row>
    <row r="2652" spans="10:10" s="10" customFormat="1" x14ac:dyDescent="0.25">
      <c r="J2652" s="1"/>
    </row>
    <row r="2653" spans="10:10" s="10" customFormat="1" x14ac:dyDescent="0.25">
      <c r="J2653" s="1"/>
    </row>
    <row r="2654" spans="10:10" s="10" customFormat="1" x14ac:dyDescent="0.25">
      <c r="J2654" s="1"/>
    </row>
    <row r="2655" spans="10:10" s="10" customFormat="1" x14ac:dyDescent="0.25">
      <c r="J2655" s="1"/>
    </row>
    <row r="2656" spans="10:10" s="10" customFormat="1" x14ac:dyDescent="0.25">
      <c r="J2656" s="1"/>
    </row>
    <row r="2657" spans="10:10" s="10" customFormat="1" x14ac:dyDescent="0.25">
      <c r="J2657" s="1"/>
    </row>
    <row r="2658" spans="10:10" s="10" customFormat="1" x14ac:dyDescent="0.25">
      <c r="J2658" s="1"/>
    </row>
    <row r="2659" spans="10:10" s="10" customFormat="1" x14ac:dyDescent="0.25">
      <c r="J2659" s="1"/>
    </row>
    <row r="2660" spans="10:10" s="10" customFormat="1" x14ac:dyDescent="0.25">
      <c r="J2660" s="1"/>
    </row>
    <row r="2661" spans="10:10" s="10" customFormat="1" x14ac:dyDescent="0.25">
      <c r="J2661" s="1"/>
    </row>
    <row r="2662" spans="10:10" s="10" customFormat="1" x14ac:dyDescent="0.25">
      <c r="J2662" s="1"/>
    </row>
    <row r="2663" spans="10:10" s="10" customFormat="1" x14ac:dyDescent="0.25">
      <c r="J2663" s="1"/>
    </row>
    <row r="2664" spans="10:10" s="10" customFormat="1" x14ac:dyDescent="0.25">
      <c r="J2664" s="1"/>
    </row>
    <row r="2665" spans="10:10" s="10" customFormat="1" x14ac:dyDescent="0.25">
      <c r="J2665" s="1"/>
    </row>
    <row r="2666" spans="10:10" s="10" customFormat="1" x14ac:dyDescent="0.25">
      <c r="J2666" s="1"/>
    </row>
    <row r="2667" spans="10:10" s="10" customFormat="1" x14ac:dyDescent="0.25">
      <c r="J2667" s="1"/>
    </row>
    <row r="2668" spans="10:10" s="10" customFormat="1" x14ac:dyDescent="0.25">
      <c r="J2668" s="1"/>
    </row>
    <row r="2669" spans="10:10" s="10" customFormat="1" x14ac:dyDescent="0.25">
      <c r="J2669" s="1"/>
    </row>
    <row r="2670" spans="10:10" s="10" customFormat="1" x14ac:dyDescent="0.25">
      <c r="J2670" s="1"/>
    </row>
    <row r="2671" spans="10:10" s="10" customFormat="1" x14ac:dyDescent="0.25">
      <c r="J2671" s="1"/>
    </row>
    <row r="2672" spans="10:10" s="10" customFormat="1" x14ac:dyDescent="0.25">
      <c r="J2672" s="1"/>
    </row>
    <row r="2673" spans="10:10" s="10" customFormat="1" x14ac:dyDescent="0.25">
      <c r="J2673" s="1"/>
    </row>
    <row r="2674" spans="10:10" s="10" customFormat="1" x14ac:dyDescent="0.25">
      <c r="J2674" s="1"/>
    </row>
    <row r="2675" spans="10:10" s="10" customFormat="1" x14ac:dyDescent="0.25">
      <c r="J2675" s="1"/>
    </row>
    <row r="2676" spans="10:10" s="10" customFormat="1" x14ac:dyDescent="0.25">
      <c r="J2676" s="1"/>
    </row>
    <row r="2677" spans="10:10" s="10" customFormat="1" x14ac:dyDescent="0.25">
      <c r="J2677" s="1"/>
    </row>
    <row r="2678" spans="10:10" s="10" customFormat="1" x14ac:dyDescent="0.25">
      <c r="J2678" s="1"/>
    </row>
    <row r="2679" spans="10:10" s="10" customFormat="1" x14ac:dyDescent="0.25">
      <c r="J2679" s="1"/>
    </row>
    <row r="2680" spans="10:10" s="10" customFormat="1" x14ac:dyDescent="0.25">
      <c r="J2680" s="1"/>
    </row>
    <row r="2681" spans="10:10" s="10" customFormat="1" x14ac:dyDescent="0.25">
      <c r="J2681" s="1"/>
    </row>
    <row r="2682" spans="10:10" s="10" customFormat="1" x14ac:dyDescent="0.25">
      <c r="J2682" s="1"/>
    </row>
    <row r="2683" spans="10:10" s="10" customFormat="1" x14ac:dyDescent="0.25">
      <c r="J2683" s="1"/>
    </row>
    <row r="2684" spans="10:10" s="10" customFormat="1" x14ac:dyDescent="0.25">
      <c r="J2684" s="1"/>
    </row>
    <row r="2685" spans="10:10" s="10" customFormat="1" x14ac:dyDescent="0.25">
      <c r="J2685" s="1"/>
    </row>
    <row r="2686" spans="10:10" s="10" customFormat="1" x14ac:dyDescent="0.25">
      <c r="J2686" s="1"/>
    </row>
    <row r="2687" spans="10:10" s="10" customFormat="1" x14ac:dyDescent="0.25">
      <c r="J2687" s="1"/>
    </row>
    <row r="2688" spans="10:10" s="10" customFormat="1" x14ac:dyDescent="0.25">
      <c r="J2688" s="1"/>
    </row>
    <row r="2689" spans="10:10" s="10" customFormat="1" x14ac:dyDescent="0.25">
      <c r="J2689" s="1"/>
    </row>
    <row r="2690" spans="10:10" s="10" customFormat="1" x14ac:dyDescent="0.25">
      <c r="J2690" s="1"/>
    </row>
    <row r="2691" spans="10:10" s="10" customFormat="1" x14ac:dyDescent="0.25">
      <c r="J2691" s="1"/>
    </row>
    <row r="2692" spans="10:10" s="10" customFormat="1" x14ac:dyDescent="0.25">
      <c r="J2692" s="1"/>
    </row>
    <row r="2693" spans="10:10" s="10" customFormat="1" x14ac:dyDescent="0.25">
      <c r="J2693" s="1"/>
    </row>
    <row r="2694" spans="10:10" s="10" customFormat="1" x14ac:dyDescent="0.25">
      <c r="J2694" s="1"/>
    </row>
    <row r="2695" spans="10:10" s="10" customFormat="1" x14ac:dyDescent="0.25">
      <c r="J2695" s="1"/>
    </row>
    <row r="2696" spans="10:10" s="10" customFormat="1" x14ac:dyDescent="0.25">
      <c r="J2696" s="1"/>
    </row>
    <row r="2697" spans="10:10" s="10" customFormat="1" x14ac:dyDescent="0.25">
      <c r="J2697" s="1"/>
    </row>
    <row r="2698" spans="10:10" s="10" customFormat="1" x14ac:dyDescent="0.25">
      <c r="J2698" s="1"/>
    </row>
    <row r="2699" spans="10:10" s="10" customFormat="1" x14ac:dyDescent="0.25">
      <c r="J2699" s="1"/>
    </row>
    <row r="2700" spans="10:10" s="10" customFormat="1" x14ac:dyDescent="0.25">
      <c r="J2700" s="1"/>
    </row>
    <row r="2701" spans="10:10" s="10" customFormat="1" x14ac:dyDescent="0.25">
      <c r="J2701" s="1"/>
    </row>
    <row r="2702" spans="10:10" s="10" customFormat="1" x14ac:dyDescent="0.25">
      <c r="J2702" s="1"/>
    </row>
    <row r="2703" spans="10:10" s="10" customFormat="1" x14ac:dyDescent="0.25">
      <c r="J2703" s="1"/>
    </row>
    <row r="2704" spans="10:10" s="10" customFormat="1" x14ac:dyDescent="0.25">
      <c r="J2704" s="1"/>
    </row>
    <row r="2705" spans="10:10" s="10" customFormat="1" x14ac:dyDescent="0.25">
      <c r="J2705" s="1"/>
    </row>
    <row r="2706" spans="10:10" s="10" customFormat="1" x14ac:dyDescent="0.25">
      <c r="J2706" s="1"/>
    </row>
    <row r="2707" spans="10:10" s="10" customFormat="1" x14ac:dyDescent="0.25">
      <c r="J2707" s="1"/>
    </row>
    <row r="2708" spans="10:10" s="10" customFormat="1" x14ac:dyDescent="0.25">
      <c r="J2708" s="1"/>
    </row>
    <row r="2709" spans="10:10" s="10" customFormat="1" x14ac:dyDescent="0.25">
      <c r="J2709" s="1"/>
    </row>
    <row r="2710" spans="10:10" s="10" customFormat="1" x14ac:dyDescent="0.25">
      <c r="J2710" s="1"/>
    </row>
    <row r="2711" spans="10:10" s="10" customFormat="1" x14ac:dyDescent="0.25">
      <c r="J2711" s="1"/>
    </row>
    <row r="2712" spans="10:10" s="10" customFormat="1" x14ac:dyDescent="0.25">
      <c r="J2712" s="1"/>
    </row>
    <row r="2713" spans="10:10" s="10" customFormat="1" x14ac:dyDescent="0.25">
      <c r="J2713" s="1"/>
    </row>
    <row r="2714" spans="10:10" s="10" customFormat="1" x14ac:dyDescent="0.25">
      <c r="J2714" s="1"/>
    </row>
    <row r="2715" spans="10:10" s="10" customFormat="1" x14ac:dyDescent="0.25">
      <c r="J2715" s="1"/>
    </row>
    <row r="2716" spans="10:10" s="10" customFormat="1" x14ac:dyDescent="0.25">
      <c r="J2716" s="1"/>
    </row>
    <row r="2717" spans="10:10" s="10" customFormat="1" x14ac:dyDescent="0.25">
      <c r="J2717" s="1"/>
    </row>
    <row r="2718" spans="10:10" s="10" customFormat="1" x14ac:dyDescent="0.25">
      <c r="J2718" s="1"/>
    </row>
    <row r="2719" spans="10:10" s="10" customFormat="1" x14ac:dyDescent="0.25">
      <c r="J2719" s="1"/>
    </row>
    <row r="2720" spans="10:10" s="10" customFormat="1" x14ac:dyDescent="0.25">
      <c r="J2720" s="1"/>
    </row>
    <row r="2721" spans="10:10" s="10" customFormat="1" x14ac:dyDescent="0.25">
      <c r="J2721" s="1"/>
    </row>
    <row r="2722" spans="10:10" s="10" customFormat="1" x14ac:dyDescent="0.25">
      <c r="J2722" s="1"/>
    </row>
    <row r="2723" spans="10:10" s="10" customFormat="1" x14ac:dyDescent="0.25">
      <c r="J2723" s="1"/>
    </row>
    <row r="2724" spans="10:10" s="10" customFormat="1" x14ac:dyDescent="0.25">
      <c r="J2724" s="1"/>
    </row>
    <row r="2725" spans="10:10" s="10" customFormat="1" x14ac:dyDescent="0.25">
      <c r="J2725" s="1"/>
    </row>
    <row r="2726" spans="10:10" s="10" customFormat="1" x14ac:dyDescent="0.25">
      <c r="J2726" s="1"/>
    </row>
    <row r="2727" spans="10:10" s="10" customFormat="1" x14ac:dyDescent="0.25">
      <c r="J2727" s="1"/>
    </row>
    <row r="2728" spans="10:10" s="10" customFormat="1" x14ac:dyDescent="0.25">
      <c r="J2728" s="1"/>
    </row>
    <row r="2729" spans="10:10" s="10" customFormat="1" x14ac:dyDescent="0.25">
      <c r="J2729" s="1"/>
    </row>
    <row r="2730" spans="10:10" s="10" customFormat="1" x14ac:dyDescent="0.25">
      <c r="J2730" s="1"/>
    </row>
    <row r="2731" spans="10:10" s="10" customFormat="1" x14ac:dyDescent="0.25">
      <c r="J2731" s="1"/>
    </row>
    <row r="2732" spans="10:10" s="10" customFormat="1" x14ac:dyDescent="0.25">
      <c r="J2732" s="1"/>
    </row>
  </sheetData>
  <mergeCells count="6">
    <mergeCell ref="A7:K7"/>
    <mergeCell ref="A1:K1"/>
    <mergeCell ref="A2:K2"/>
    <mergeCell ref="A3:K3"/>
    <mergeCell ref="A4:K4"/>
    <mergeCell ref="A5:K5"/>
  </mergeCells>
  <phoneticPr fontId="12" type="noConversion"/>
  <conditionalFormatting sqref="A54 C54:E54">
    <cfRule type="expression" dxfId="15670" priority="173">
      <formula>$A54="NÍVEL 2"</formula>
    </cfRule>
    <cfRule type="expression" dxfId="15669" priority="172">
      <formula>$A54="NÍVEL 3"</formula>
    </cfRule>
    <cfRule type="expression" dxfId="15668" priority="174">
      <formula>$A54="META"</formula>
    </cfRule>
  </conditionalFormatting>
  <conditionalFormatting sqref="A58 C58:E58">
    <cfRule type="expression" dxfId="15667" priority="137">
      <formula>$A58="NÍVEL 3"</formula>
    </cfRule>
    <cfRule type="expression" dxfId="15666" priority="138">
      <formula>$A58="NÍVEL 2"</formula>
    </cfRule>
    <cfRule type="expression" dxfId="15665" priority="139">
      <formula>$A58="META"</formula>
    </cfRule>
  </conditionalFormatting>
  <conditionalFormatting sqref="A62 C62:E62">
    <cfRule type="expression" dxfId="15664" priority="104">
      <formula>$A62="META"</formula>
    </cfRule>
    <cfRule type="expression" dxfId="15663" priority="103">
      <formula>$A62="NÍVEL 2"</formula>
    </cfRule>
    <cfRule type="expression" dxfId="15662" priority="102">
      <formula>$A62="NÍVEL 3"</formula>
    </cfRule>
  </conditionalFormatting>
  <conditionalFormatting sqref="A62 C62:K62">
    <cfRule type="expression" dxfId="15661" priority="105">
      <formula>$A62="SERVIÇO"</formula>
    </cfRule>
  </conditionalFormatting>
  <conditionalFormatting sqref="A66 C66:E66">
    <cfRule type="expression" dxfId="15660" priority="69">
      <formula>$A66="META"</formula>
    </cfRule>
    <cfRule type="expression" dxfId="15659" priority="67">
      <formula>$A66="NÍVEL 3"</formula>
    </cfRule>
    <cfRule type="expression" dxfId="15658" priority="68">
      <formula>$A66="NÍVEL 2"</formula>
    </cfRule>
  </conditionalFormatting>
  <conditionalFormatting sqref="A66 C66:K66">
    <cfRule type="expression" dxfId="15657" priority="70">
      <formula>$A66="SERVIÇO"</formula>
    </cfRule>
  </conditionalFormatting>
  <conditionalFormatting sqref="A70 C70:E70">
    <cfRule type="expression" dxfId="15656" priority="34">
      <formula>$A70="META"</formula>
    </cfRule>
    <cfRule type="expression" dxfId="15655" priority="32">
      <formula>$A70="NÍVEL 3"</formula>
    </cfRule>
    <cfRule type="expression" dxfId="15654" priority="33">
      <formula>$A70="NÍVEL 2"</formula>
    </cfRule>
  </conditionalFormatting>
  <conditionalFormatting sqref="A70 C70:K70">
    <cfRule type="expression" dxfId="15653" priority="35">
      <formula>$A70="SERVIÇO"</formula>
    </cfRule>
  </conditionalFormatting>
  <conditionalFormatting sqref="A709">
    <cfRule type="expression" dxfId="15652" priority="9602">
      <formula>$A709="NÍVEL 2"</formula>
    </cfRule>
    <cfRule type="expression" dxfId="15651" priority="9601">
      <formula>$A709="NÍVEL 3"</formula>
    </cfRule>
  </conditionalFormatting>
  <conditionalFormatting sqref="A1292 C1292:K1292 A1296 C1296:K1296 A1293:K1295 A1480:D1480 F1480:I1480 K1480 A1481:K1482 A1487:K1487 A1492:K1492 A1536:K1536 A1545:K1546 A1563:K1564 A1609:K1609 A1526:K1527 A1692:K1693 A713:K716 A717:E718 G717:K717 G718:I718 J718:K723 A719:I722 H724:K725 H723:I723 A723:G725 A726:K728 A729:E734 G729:K734 A736:E737 A735:K735 G736:K737 A739:E740 G739:K740 A738:K738 A741:K741 A742:E743 G742:K743 A745:E746 G745:K746 A744:K744 A747:K749 G750:K755 A750:E755 A756:K758 A759:E760 G759:K759 G760:I760 J760:K765 A761:I765 A766:K772 A773:E774 G773:K773 G774:I774 A775:I775 J774:K775 A15:C15 A9:K14 A16:K18 F15:K15 F19:K19 A19:C19 A20:K24 A78:K78 K76:K77 A75:J75 A82:K82 K80:K81 A87:K87 A91:K91 K89:K90 A88:J88 K93:K94 G92:J92 A92:F94 A95:K97 K99:K100 A98:J98 A101:K101 A105:K105 A102:I102 H103:I104 A99:I100 A106:E109 F109:K109 F106:I106 H107:I108 A110:K110 A112:I113 K112:K113 A111:J111 A1618:K1622 A114:K115 K117:K118 A116:J116 A119:K119 A117:I118 K121:K122 A120:J120 A123:K123 A121:I122 K125:K126 A124:J124 A127:K127 A125:I126 A128:B130 A103:F104 F107:F108 A131:K708 A1624:K1626 A1623:B1623 E1623:K1623 A1627:B1627 E1627:K1627 A1297:K1471 A776:K1254 A1628:K1638 A76:I77 A80:I81 A79:J79 A83:E86 K84:K86 F86:J86 F83:J83 A89:I90 G93:I94 F84:I85 A38:K49 A29:K29 A25:B28 A33:K33 A30:B32 A59:K61 A63:K65 A67:K69 A71:K74">
    <cfRule type="expression" dxfId="15650" priority="18321">
      <formula>$A9="SERVIÇO"</formula>
    </cfRule>
  </conditionalFormatting>
  <conditionalFormatting sqref="A1292">
    <cfRule type="expression" dxfId="15649" priority="16277">
      <formula>$A1292="META"</formula>
    </cfRule>
    <cfRule type="expression" dxfId="15648" priority="16276">
      <formula>$A1292="NÍVEL 2"</formula>
    </cfRule>
    <cfRule type="expression" dxfId="15647" priority="16275">
      <formula>$A1292="NÍVEL 3"</formula>
    </cfRule>
  </conditionalFormatting>
  <conditionalFormatting sqref="A1296">
    <cfRule type="expression" dxfId="15646" priority="16224">
      <formula>$A1296="META"</formula>
    </cfRule>
    <cfRule type="expression" dxfId="15645" priority="16223">
      <formula>$A1296="NÍVEL 2"</formula>
    </cfRule>
    <cfRule type="expression" dxfId="15644" priority="16222">
      <formula>$A1296="NÍVEL 3"</formula>
    </cfRule>
  </conditionalFormatting>
  <conditionalFormatting sqref="A1488 C1488:K1488 A1489:K1489 A1491:K1491 A1490:E1490 G1490:K1490">
    <cfRule type="expression" dxfId="15643" priority="15262">
      <formula>$A1488="SERVIÇO"</formula>
    </cfRule>
  </conditionalFormatting>
  <conditionalFormatting sqref="A1488">
    <cfRule type="expression" dxfId="15642" priority="15270">
      <formula>$A1488="NÍVEL 2"</formula>
    </cfRule>
    <cfRule type="expression" dxfId="15641" priority="15269">
      <formula>$A1488="NÍVEL 3"</formula>
    </cfRule>
  </conditionalFormatting>
  <conditionalFormatting sqref="A1501">
    <cfRule type="expression" dxfId="15640" priority="14592">
      <formula>$A1501="META"</formula>
    </cfRule>
    <cfRule type="expression" dxfId="15639" priority="14590">
      <formula>$A1501="NÍVEL 3"</formula>
    </cfRule>
    <cfRule type="expression" dxfId="15638" priority="14591">
      <formula>$A1501="NÍVEL 2"</formula>
    </cfRule>
  </conditionalFormatting>
  <conditionalFormatting sqref="A1522">
    <cfRule type="expression" dxfId="15637" priority="7906">
      <formula>$A1522="NÍVEL 3"</formula>
    </cfRule>
    <cfRule type="expression" dxfId="15636" priority="7907">
      <formula>$A1522="NÍVEL 2"</formula>
    </cfRule>
  </conditionalFormatting>
  <conditionalFormatting sqref="A1688">
    <cfRule type="expression" dxfId="15635" priority="13870">
      <formula>$A1688="NÍVEL 3"</formula>
    </cfRule>
    <cfRule type="expression" dxfId="15634" priority="13872">
      <formula>$A1688="META"</formula>
    </cfRule>
    <cfRule type="expression" dxfId="15633" priority="13871">
      <formula>$A1688="NÍVEL 2"</formula>
    </cfRule>
  </conditionalFormatting>
  <conditionalFormatting sqref="A1694">
    <cfRule type="expression" dxfId="15632" priority="8646">
      <formula>$A1694="NÍVEL 2"</formula>
    </cfRule>
    <cfRule type="expression" dxfId="15631" priority="8645">
      <formula>$A1694="NÍVEL 3"</formula>
    </cfRule>
    <cfRule type="expression" dxfId="15630" priority="8647">
      <formula>$A1694="META"</formula>
    </cfRule>
  </conditionalFormatting>
  <conditionalFormatting sqref="A1698">
    <cfRule type="expression" dxfId="15629" priority="8604">
      <formula>$A1698="NÍVEL 3"</formula>
    </cfRule>
    <cfRule type="expression" dxfId="15628" priority="8605">
      <formula>$A1698="NÍVEL 2"</formula>
    </cfRule>
    <cfRule type="expression" dxfId="15627" priority="8606">
      <formula>$A1698="META"</formula>
    </cfRule>
  </conditionalFormatting>
  <conditionalFormatting sqref="A25:B25 A1389:B1389">
    <cfRule type="expression" dxfId="15626" priority="21059">
      <formula>$A25="META"</formula>
    </cfRule>
    <cfRule type="expression" dxfId="15625" priority="21057">
      <formula>$A25="NÍVEL 3"</formula>
    </cfRule>
    <cfRule type="expression" dxfId="15624" priority="21058">
      <formula>$A25="NÍVEL 2"</formula>
    </cfRule>
  </conditionalFormatting>
  <conditionalFormatting sqref="A30:B30">
    <cfRule type="expression" dxfId="15623" priority="21035">
      <formula>$A30="NÍVEL 3"</formula>
    </cfRule>
    <cfRule type="expression" dxfId="15622" priority="21036">
      <formula>$A30="NÍVEL 2"</formula>
    </cfRule>
    <cfRule type="expression" dxfId="15621" priority="21037">
      <formula>$A30="META"</formula>
    </cfRule>
  </conditionalFormatting>
  <conditionalFormatting sqref="A34:B34">
    <cfRule type="expression" dxfId="15620" priority="443">
      <formula>$A34="NÍVEL 2"</formula>
    </cfRule>
    <cfRule type="expression" dxfId="15619" priority="442">
      <formula>$A34="NÍVEL 3"</formula>
    </cfRule>
    <cfRule type="expression" dxfId="15618" priority="444">
      <formula>$A34="META"</formula>
    </cfRule>
  </conditionalFormatting>
  <conditionalFormatting sqref="A75:B75">
    <cfRule type="expression" dxfId="15617" priority="21101">
      <formula>$A75="NÍVEL 3"</formula>
    </cfRule>
    <cfRule type="expression" dxfId="15616" priority="21102">
      <formula>$A75="NÍVEL 2"</formula>
    </cfRule>
    <cfRule type="expression" dxfId="15615" priority="21103">
      <formula>$A75="META"</formula>
    </cfRule>
  </conditionalFormatting>
  <conditionalFormatting sqref="A79:B79">
    <cfRule type="expression" dxfId="15614" priority="20937">
      <formula>$A79="NÍVEL 3"</formula>
    </cfRule>
    <cfRule type="expression" dxfId="15613" priority="20938">
      <formula>$A79="NÍVEL 2"</formula>
    </cfRule>
    <cfRule type="expression" dxfId="15612" priority="20939">
      <formula>$A79="META"</formula>
    </cfRule>
  </conditionalFormatting>
  <conditionalFormatting sqref="A83:B83">
    <cfRule type="expression" dxfId="15611" priority="20936">
      <formula>$A83="META"</formula>
    </cfRule>
    <cfRule type="expression" dxfId="15610" priority="20934">
      <formula>$A83="NÍVEL 3"</formula>
    </cfRule>
    <cfRule type="expression" dxfId="15609" priority="20935">
      <formula>$A83="NÍVEL 2"</formula>
    </cfRule>
  </conditionalFormatting>
  <conditionalFormatting sqref="A88:B88">
    <cfRule type="expression" dxfId="15608" priority="20910">
      <formula>$A88="META"</formula>
    </cfRule>
    <cfRule type="expression" dxfId="15607" priority="20909">
      <formula>$A88="NÍVEL 2"</formula>
    </cfRule>
    <cfRule type="expression" dxfId="15606" priority="20908">
      <formula>$A88="NÍVEL 3"</formula>
    </cfRule>
  </conditionalFormatting>
  <conditionalFormatting sqref="A92:B92">
    <cfRule type="expression" dxfId="15605" priority="20905">
      <formula>$A92="NÍVEL 3"</formula>
    </cfRule>
    <cfRule type="expression" dxfId="15604" priority="20906">
      <formula>$A92="NÍVEL 2"</formula>
    </cfRule>
    <cfRule type="expression" dxfId="15603" priority="20907">
      <formula>$A92="META"</formula>
    </cfRule>
  </conditionalFormatting>
  <conditionalFormatting sqref="A98:B98">
    <cfRule type="expression" dxfId="15602" priority="20861">
      <formula>$A98="NÍVEL 3"</formula>
    </cfRule>
    <cfRule type="expression" dxfId="15601" priority="20863">
      <formula>$A98="META"</formula>
    </cfRule>
    <cfRule type="expression" dxfId="15600" priority="20862">
      <formula>$A98="NÍVEL 2"</formula>
    </cfRule>
  </conditionalFormatting>
  <conditionalFormatting sqref="A111:B111">
    <cfRule type="expression" dxfId="15599" priority="20827">
      <formula>$A111="META"</formula>
    </cfRule>
    <cfRule type="expression" dxfId="15598" priority="20826">
      <formula>$A111="NÍVEL 2"</formula>
    </cfRule>
    <cfRule type="expression" dxfId="15597" priority="20825">
      <formula>$A111="NÍVEL 3"</formula>
    </cfRule>
  </conditionalFormatting>
  <conditionalFormatting sqref="A116:B116">
    <cfRule type="expression" dxfId="15596" priority="6414">
      <formula>$A116="NÍVEL 2"</formula>
    </cfRule>
    <cfRule type="expression" dxfId="15595" priority="6415">
      <formula>$A116="META"</formula>
    </cfRule>
    <cfRule type="expression" dxfId="15594" priority="6413">
      <formula>$A116="NÍVEL 3"</formula>
    </cfRule>
  </conditionalFormatting>
  <conditionalFormatting sqref="A120:B120">
    <cfRule type="expression" dxfId="15593" priority="6320">
      <formula>$A120="NÍVEL 3"</formula>
    </cfRule>
    <cfRule type="expression" dxfId="15592" priority="6322">
      <formula>$A120="META"</formula>
    </cfRule>
    <cfRule type="expression" dxfId="15591" priority="6321">
      <formula>$A120="NÍVEL 2"</formula>
    </cfRule>
  </conditionalFormatting>
  <conditionalFormatting sqref="A124:B124">
    <cfRule type="expression" dxfId="15590" priority="6231">
      <formula>$A124="NÍVEL 2"</formula>
    </cfRule>
    <cfRule type="expression" dxfId="15589" priority="6230">
      <formula>$A124="NÍVEL 3"</formula>
    </cfRule>
    <cfRule type="expression" dxfId="15588" priority="6232">
      <formula>$A124="META"</formula>
    </cfRule>
  </conditionalFormatting>
  <conditionalFormatting sqref="A128:B128">
    <cfRule type="expression" dxfId="15587" priority="6083">
      <formula>$A128="NÍVEL 2"</formula>
    </cfRule>
    <cfRule type="expression" dxfId="15586" priority="6084">
      <formula>$A128="META"</formula>
    </cfRule>
    <cfRule type="expression" dxfId="15585" priority="6082">
      <formula>$A128="NÍVEL 3"</formula>
    </cfRule>
  </conditionalFormatting>
  <conditionalFormatting sqref="A129:B130 A131:K131">
    <cfRule type="expression" dxfId="15584" priority="6087">
      <formula>$A129="META"</formula>
    </cfRule>
    <cfRule type="expression" dxfId="15583" priority="6086">
      <formula>$A129="NÍVEL 2"</formula>
    </cfRule>
  </conditionalFormatting>
  <conditionalFormatting sqref="A134:B134 A138:B138 A142:B142 A146:B146 A150:B150 A154:B154 A158:B158 A162:B162 A176:B176 A186:B186 A191:B191 A227:B227 A231:B231 A235:B235 A243:B243 A247:B247">
    <cfRule type="expression" dxfId="15582" priority="20801">
      <formula>$A134="NÍVEL 3"</formula>
    </cfRule>
    <cfRule type="expression" dxfId="15581" priority="20802">
      <formula>$A134="NÍVEL 2"</formula>
    </cfRule>
    <cfRule type="expression" dxfId="15580" priority="20803">
      <formula>$A134="META"</formula>
    </cfRule>
  </conditionalFormatting>
  <conditionalFormatting sqref="A166:B166">
    <cfRule type="expression" dxfId="15579" priority="13741">
      <formula>$A166="META"</formula>
    </cfRule>
    <cfRule type="expression" dxfId="15578" priority="13740">
      <formula>$A166="NÍVEL 2"</formula>
    </cfRule>
    <cfRule type="expression" dxfId="15577" priority="13739">
      <formula>$A166="NÍVEL 3"</formula>
    </cfRule>
  </conditionalFormatting>
  <conditionalFormatting sqref="A170:B170">
    <cfRule type="expression" dxfId="15576" priority="13723">
      <formula>$A170="META"</formula>
    </cfRule>
    <cfRule type="expression" dxfId="15575" priority="13721">
      <formula>$A170="NÍVEL 3"</formula>
    </cfRule>
    <cfRule type="expression" dxfId="15574" priority="13722">
      <formula>$A170="NÍVEL 2"</formula>
    </cfRule>
  </conditionalFormatting>
  <conditionalFormatting sqref="A181:B181">
    <cfRule type="expression" dxfId="15573" priority="3312">
      <formula>$A181="NÍVEL 2"</formula>
    </cfRule>
    <cfRule type="expression" dxfId="15572" priority="3311">
      <formula>$A181="NÍVEL 3"</formula>
    </cfRule>
    <cfRule type="expression" dxfId="15571" priority="3313">
      <formula>$A181="META"</formula>
    </cfRule>
  </conditionalFormatting>
  <conditionalFormatting sqref="A195:B195">
    <cfRule type="expression" dxfId="15570" priority="13532">
      <formula>$A195="NÍVEL 3"</formula>
    </cfRule>
    <cfRule type="expression" dxfId="15569" priority="13534">
      <formula>$A195="META"</formula>
    </cfRule>
    <cfRule type="expression" dxfId="15568" priority="13533">
      <formula>$A195="NÍVEL 2"</formula>
    </cfRule>
  </conditionalFormatting>
  <conditionalFormatting sqref="A199:B199">
    <cfRule type="expression" dxfId="15567" priority="13484">
      <formula>$A199="NÍVEL 3"</formula>
    </cfRule>
    <cfRule type="expression" dxfId="15566" priority="13485">
      <formula>$A199="NÍVEL 2"</formula>
    </cfRule>
    <cfRule type="expression" dxfId="15565" priority="13486">
      <formula>$A199="META"</formula>
    </cfRule>
  </conditionalFormatting>
  <conditionalFormatting sqref="A203:B203">
    <cfRule type="expression" dxfId="15564" priority="13437">
      <formula>$A203="NÍVEL 2"</formula>
    </cfRule>
    <cfRule type="expression" dxfId="15563" priority="13438">
      <formula>$A203="META"</formula>
    </cfRule>
    <cfRule type="expression" dxfId="15562" priority="13436">
      <formula>$A203="NÍVEL 3"</formula>
    </cfRule>
  </conditionalFormatting>
  <conditionalFormatting sqref="A207:B207">
    <cfRule type="expression" dxfId="15561" priority="13388">
      <formula>$A207="NÍVEL 3"</formula>
    </cfRule>
    <cfRule type="expression" dxfId="15560" priority="13389">
      <formula>$A207="NÍVEL 2"</formula>
    </cfRule>
    <cfRule type="expression" dxfId="15559" priority="13390">
      <formula>$A207="META"</formula>
    </cfRule>
  </conditionalFormatting>
  <conditionalFormatting sqref="A211:B211">
    <cfRule type="expression" dxfId="15558" priority="13340">
      <formula>$A211="NÍVEL 3"</formula>
    </cfRule>
    <cfRule type="expression" dxfId="15557" priority="13341">
      <formula>$A211="NÍVEL 2"</formula>
    </cfRule>
    <cfRule type="expression" dxfId="15556" priority="13342">
      <formula>$A211="META"</formula>
    </cfRule>
  </conditionalFormatting>
  <conditionalFormatting sqref="A215:B215">
    <cfRule type="expression" dxfId="15555" priority="13294">
      <formula>$A215="META"</formula>
    </cfRule>
    <cfRule type="expression" dxfId="15554" priority="13293">
      <formula>$A215="NÍVEL 2"</formula>
    </cfRule>
    <cfRule type="expression" dxfId="15553" priority="13292">
      <formula>$A215="NÍVEL 3"</formula>
    </cfRule>
  </conditionalFormatting>
  <conditionalFormatting sqref="A219:B219">
    <cfRule type="expression" dxfId="15552" priority="13244">
      <formula>$A219="NÍVEL 3"</formula>
    </cfRule>
    <cfRule type="expression" dxfId="15551" priority="13245">
      <formula>$A219="NÍVEL 2"</formula>
    </cfRule>
    <cfRule type="expression" dxfId="15550" priority="13246">
      <formula>$A219="META"</formula>
    </cfRule>
  </conditionalFormatting>
  <conditionalFormatting sqref="A223:B223">
    <cfRule type="expression" dxfId="15549" priority="13193">
      <formula>$A223="NÍVEL 3"</formula>
    </cfRule>
    <cfRule type="expression" dxfId="15548" priority="13194">
      <formula>$A223="NÍVEL 2"</formula>
    </cfRule>
    <cfRule type="expression" dxfId="15547" priority="13195">
      <formula>$A223="META"</formula>
    </cfRule>
  </conditionalFormatting>
  <conditionalFormatting sqref="A239:B239">
    <cfRule type="expression" dxfId="15546" priority="12686">
      <formula>$A239="NÍVEL 3"</formula>
    </cfRule>
    <cfRule type="expression" dxfId="15545" priority="12688">
      <formula>$A239="META"</formula>
    </cfRule>
    <cfRule type="expression" dxfId="15544" priority="12687">
      <formula>$A239="NÍVEL 2"</formula>
    </cfRule>
  </conditionalFormatting>
  <conditionalFormatting sqref="A252:B252 A264:B264 A310:B310 A314:B314 A318:B318 A326:B326 A330:B330">
    <cfRule type="expression" dxfId="15543" priority="5933">
      <formula>$A252="NÍVEL 3"</formula>
    </cfRule>
    <cfRule type="expression" dxfId="15542" priority="5934">
      <formula>$A252="NÍVEL 2"</formula>
    </cfRule>
    <cfRule type="expression" dxfId="15541" priority="5935">
      <formula>$A252="META"</formula>
    </cfRule>
  </conditionalFormatting>
  <conditionalFormatting sqref="A258:B258">
    <cfRule type="expression" dxfId="15540" priority="3210">
      <formula>$A258="NÍVEL 2"</formula>
    </cfRule>
    <cfRule type="expression" dxfId="15539" priority="3211">
      <formula>$A258="META"</formula>
    </cfRule>
    <cfRule type="expression" dxfId="15538" priority="3209">
      <formula>$A258="NÍVEL 3"</formula>
    </cfRule>
  </conditionalFormatting>
  <conditionalFormatting sqref="A270:B270">
    <cfRule type="expression" dxfId="15537" priority="5828">
      <formula>$A270="NÍVEL 3"</formula>
    </cfRule>
    <cfRule type="expression" dxfId="15536" priority="5830">
      <formula>$A270="META"</formula>
    </cfRule>
    <cfRule type="expression" dxfId="15535" priority="5829">
      <formula>$A270="NÍVEL 2"</formula>
    </cfRule>
  </conditionalFormatting>
  <conditionalFormatting sqref="A274:B274">
    <cfRule type="expression" dxfId="15534" priority="5732">
      <formula>$A274="NÍVEL 3"</formula>
    </cfRule>
    <cfRule type="expression" dxfId="15533" priority="5734">
      <formula>$A274="META"</formula>
    </cfRule>
    <cfRule type="expression" dxfId="15532" priority="5733">
      <formula>$A274="NÍVEL 2"</formula>
    </cfRule>
  </conditionalFormatting>
  <conditionalFormatting sqref="A278:B278">
    <cfRule type="expression" dxfId="15531" priority="5686">
      <formula>$A278="META"</formula>
    </cfRule>
    <cfRule type="expression" dxfId="15530" priority="5685">
      <formula>$A278="NÍVEL 2"</formula>
    </cfRule>
    <cfRule type="expression" dxfId="15529" priority="5684">
      <formula>$A278="NÍVEL 3"</formula>
    </cfRule>
  </conditionalFormatting>
  <conditionalFormatting sqref="A282:B282">
    <cfRule type="expression" dxfId="15528" priority="5540">
      <formula>$A282="NÍVEL 3"</formula>
    </cfRule>
    <cfRule type="expression" dxfId="15527" priority="5542">
      <formula>$A282="META"</formula>
    </cfRule>
    <cfRule type="expression" dxfId="15526" priority="5541">
      <formula>$A282="NÍVEL 2"</formula>
    </cfRule>
  </conditionalFormatting>
  <conditionalFormatting sqref="A286:B286">
    <cfRule type="expression" dxfId="15525" priority="5494">
      <formula>$A286="META"</formula>
    </cfRule>
    <cfRule type="expression" dxfId="15524" priority="5493">
      <formula>$A286="NÍVEL 2"</formula>
    </cfRule>
    <cfRule type="expression" dxfId="15523" priority="5492">
      <formula>$A286="NÍVEL 3"</formula>
    </cfRule>
  </conditionalFormatting>
  <conditionalFormatting sqref="A290:B290">
    <cfRule type="expression" dxfId="15522" priority="5444">
      <formula>$A290="NÍVEL 3"</formula>
    </cfRule>
    <cfRule type="expression" dxfId="15521" priority="5445">
      <formula>$A290="NÍVEL 2"</formula>
    </cfRule>
    <cfRule type="expression" dxfId="15520" priority="5446">
      <formula>$A290="META"</formula>
    </cfRule>
  </conditionalFormatting>
  <conditionalFormatting sqref="A294:B294">
    <cfRule type="expression" dxfId="15519" priority="5347">
      <formula>$A294="META"</formula>
    </cfRule>
    <cfRule type="expression" dxfId="15518" priority="5345">
      <formula>$A294="NÍVEL 3"</formula>
    </cfRule>
    <cfRule type="expression" dxfId="15517" priority="5346">
      <formula>$A294="NÍVEL 2"</formula>
    </cfRule>
  </conditionalFormatting>
  <conditionalFormatting sqref="A298:B298">
    <cfRule type="expression" dxfId="15516" priority="5299">
      <formula>$A298="META"</formula>
    </cfRule>
    <cfRule type="expression" dxfId="15515" priority="5298">
      <formula>$A298="NÍVEL 2"</formula>
    </cfRule>
    <cfRule type="expression" dxfId="15514" priority="5297">
      <formula>$A298="NÍVEL 3"</formula>
    </cfRule>
  </conditionalFormatting>
  <conditionalFormatting sqref="A302:B302">
    <cfRule type="expression" dxfId="15513" priority="5249">
      <formula>$A302="NÍVEL 3"</formula>
    </cfRule>
    <cfRule type="expression" dxfId="15512" priority="5250">
      <formula>$A302="NÍVEL 2"</formula>
    </cfRule>
    <cfRule type="expression" dxfId="15511" priority="5251">
      <formula>$A302="META"</formula>
    </cfRule>
  </conditionalFormatting>
  <conditionalFormatting sqref="A306:B306">
    <cfRule type="expression" dxfId="15510" priority="5081">
      <formula>$A306="NÍVEL 3"</formula>
    </cfRule>
    <cfRule type="expression" dxfId="15509" priority="5082">
      <formula>$A306="NÍVEL 2"</formula>
    </cfRule>
    <cfRule type="expression" dxfId="15508" priority="5083">
      <formula>$A306="META"</formula>
    </cfRule>
  </conditionalFormatting>
  <conditionalFormatting sqref="A322:B322">
    <cfRule type="expression" dxfId="15507" priority="4886">
      <formula>$A322="NÍVEL 3"</formula>
    </cfRule>
    <cfRule type="expression" dxfId="15506" priority="4887">
      <formula>$A322="NÍVEL 2"</formula>
    </cfRule>
    <cfRule type="expression" dxfId="15505" priority="4888">
      <formula>$A322="META"</formula>
    </cfRule>
  </conditionalFormatting>
  <conditionalFormatting sqref="A335:B335 A397:B397 A401:B401 A405:B405 A413:B413 A417:B417 A351:B351">
    <cfRule type="expression" dxfId="15504" priority="4648">
      <formula>$A335="META"</formula>
    </cfRule>
    <cfRule type="expression" dxfId="15503" priority="4647">
      <formula>$A335="NÍVEL 2"</formula>
    </cfRule>
    <cfRule type="expression" dxfId="15502" priority="4646">
      <formula>$A335="NÍVEL 3"</formula>
    </cfRule>
  </conditionalFormatting>
  <conditionalFormatting sqref="A344:B344">
    <cfRule type="expression" dxfId="15501" priority="3101">
      <formula>$A344="NÍVEL 3"</formula>
    </cfRule>
    <cfRule type="expression" dxfId="15500" priority="3102">
      <formula>$A344="NÍVEL 2"</formula>
    </cfRule>
    <cfRule type="expression" dxfId="15499" priority="3103">
      <formula>$A344="META"</formula>
    </cfRule>
  </conditionalFormatting>
  <conditionalFormatting sqref="A361:B361">
    <cfRule type="expression" dxfId="15498" priority="4493">
      <formula>$A361="NÍVEL 3"</formula>
    </cfRule>
    <cfRule type="expression" dxfId="15497" priority="4495">
      <formula>$A361="META"</formula>
    </cfRule>
    <cfRule type="expression" dxfId="15496" priority="4494">
      <formula>$A361="NÍVEL 2"</formula>
    </cfRule>
  </conditionalFormatting>
  <conditionalFormatting sqref="A365:B365">
    <cfRule type="expression" dxfId="15495" priority="4446">
      <formula>$A365="NÍVEL 2"</formula>
    </cfRule>
    <cfRule type="expression" dxfId="15494" priority="4447">
      <formula>$A365="META"</formula>
    </cfRule>
    <cfRule type="expression" dxfId="15493" priority="4445">
      <formula>$A365="NÍVEL 3"</formula>
    </cfRule>
  </conditionalFormatting>
  <conditionalFormatting sqref="A369:B369">
    <cfRule type="expression" dxfId="15492" priority="4399">
      <formula>$A369="META"</formula>
    </cfRule>
    <cfRule type="expression" dxfId="15491" priority="4398">
      <formula>$A369="NÍVEL 2"</formula>
    </cfRule>
    <cfRule type="expression" dxfId="15490" priority="4397">
      <formula>$A369="NÍVEL 3"</formula>
    </cfRule>
  </conditionalFormatting>
  <conditionalFormatting sqref="A373:B373">
    <cfRule type="expression" dxfId="15489" priority="4207">
      <formula>$A373="META"</formula>
    </cfRule>
    <cfRule type="expression" dxfId="15488" priority="4206">
      <formula>$A373="NÍVEL 2"</formula>
    </cfRule>
    <cfRule type="expression" dxfId="15487" priority="4205">
      <formula>$A373="NÍVEL 3"</formula>
    </cfRule>
  </conditionalFormatting>
  <conditionalFormatting sqref="A377:B377">
    <cfRule type="expression" dxfId="15486" priority="4159">
      <formula>$A377="META"</formula>
    </cfRule>
    <cfRule type="expression" dxfId="15485" priority="4158">
      <formula>$A377="NÍVEL 2"</formula>
    </cfRule>
    <cfRule type="expression" dxfId="15484" priority="4157">
      <formula>$A377="NÍVEL 3"</formula>
    </cfRule>
  </conditionalFormatting>
  <conditionalFormatting sqref="A381:B381">
    <cfRule type="expression" dxfId="15483" priority="4060">
      <formula>$A381="META"</formula>
    </cfRule>
    <cfRule type="expression" dxfId="15482" priority="4059">
      <formula>$A381="NÍVEL 2"</formula>
    </cfRule>
    <cfRule type="expression" dxfId="15481" priority="4058">
      <formula>$A381="NÍVEL 3"</formula>
    </cfRule>
  </conditionalFormatting>
  <conditionalFormatting sqref="A385:B385">
    <cfRule type="expression" dxfId="15480" priority="4010">
      <formula>$A385="NÍVEL 3"</formula>
    </cfRule>
    <cfRule type="expression" dxfId="15479" priority="4011">
      <formula>$A385="NÍVEL 2"</formula>
    </cfRule>
    <cfRule type="expression" dxfId="15478" priority="4012">
      <formula>$A385="META"</formula>
    </cfRule>
  </conditionalFormatting>
  <conditionalFormatting sqref="A389:B389">
    <cfRule type="expression" dxfId="15477" priority="3963">
      <formula>$A389="NÍVEL 2"</formula>
    </cfRule>
    <cfRule type="expression" dxfId="15476" priority="3964">
      <formula>$A389="META"</formula>
    </cfRule>
    <cfRule type="expression" dxfId="15475" priority="3962">
      <formula>$A389="NÍVEL 3"</formula>
    </cfRule>
  </conditionalFormatting>
  <conditionalFormatting sqref="A393:B393">
    <cfRule type="expression" dxfId="15474" priority="3794">
      <formula>$A393="NÍVEL 3"</formula>
    </cfRule>
    <cfRule type="expression" dxfId="15473" priority="3796">
      <formula>$A393="META"</formula>
    </cfRule>
    <cfRule type="expression" dxfId="15472" priority="3795">
      <formula>$A393="NÍVEL 2"</formula>
    </cfRule>
  </conditionalFormatting>
  <conditionalFormatting sqref="A409:B409">
    <cfRule type="expression" dxfId="15471" priority="3599">
      <formula>$A409="NÍVEL 3"</formula>
    </cfRule>
    <cfRule type="expression" dxfId="15470" priority="3601">
      <formula>$A409="META"</formula>
    </cfRule>
    <cfRule type="expression" dxfId="15469" priority="3600">
      <formula>$A409="NÍVEL 2"</formula>
    </cfRule>
  </conditionalFormatting>
  <conditionalFormatting sqref="A422:B422">
    <cfRule type="expression" dxfId="15468" priority="2996">
      <formula>$A422="NÍVEL 3"</formula>
    </cfRule>
    <cfRule type="expression" dxfId="15467" priority="2997">
      <formula>$A422="NÍVEL 2"</formula>
    </cfRule>
    <cfRule type="expression" dxfId="15466" priority="2998">
      <formula>$A422="META"</formula>
    </cfRule>
  </conditionalFormatting>
  <conditionalFormatting sqref="A426:B426">
    <cfRule type="expression" dxfId="15465" priority="2924">
      <formula>$A426="NÍVEL 3"</formula>
    </cfRule>
    <cfRule type="expression" dxfId="15464" priority="2925">
      <formula>$A426="NÍVEL 2"</formula>
    </cfRule>
    <cfRule type="expression" dxfId="15463" priority="2926">
      <formula>$A426="META"</formula>
    </cfRule>
  </conditionalFormatting>
  <conditionalFormatting sqref="A430:B430">
    <cfRule type="expression" dxfId="15462" priority="2872">
      <formula>$A430="META"</formula>
    </cfRule>
    <cfRule type="expression" dxfId="15461" priority="2870">
      <formula>$A430="NÍVEL 3"</formula>
    </cfRule>
    <cfRule type="expression" dxfId="15460" priority="2871">
      <formula>$A430="NÍVEL 2"</formula>
    </cfRule>
  </conditionalFormatting>
  <conditionalFormatting sqref="A434:B434">
    <cfRule type="expression" dxfId="15459" priority="2816">
      <formula>$A434="NÍVEL 3"</formula>
    </cfRule>
    <cfRule type="expression" dxfId="15458" priority="2818">
      <formula>$A434="META"</formula>
    </cfRule>
    <cfRule type="expression" dxfId="15457" priority="2817">
      <formula>$A434="NÍVEL 2"</formula>
    </cfRule>
  </conditionalFormatting>
  <conditionalFormatting sqref="A438:B438">
    <cfRule type="expression" dxfId="15456" priority="2625">
      <formula>$A438="NÍVEL 2"</formula>
    </cfRule>
    <cfRule type="expression" dxfId="15455" priority="2624">
      <formula>$A438="NÍVEL 3"</formula>
    </cfRule>
    <cfRule type="expression" dxfId="15454" priority="2626">
      <formula>$A438="META"</formula>
    </cfRule>
  </conditionalFormatting>
  <conditionalFormatting sqref="A442:B442">
    <cfRule type="expression" dxfId="15453" priority="2615">
      <formula>$A442="NÍVEL 3"</formula>
    </cfRule>
    <cfRule type="expression" dxfId="15452" priority="2616">
      <formula>$A442="NÍVEL 2"</formula>
    </cfRule>
    <cfRule type="expression" dxfId="15451" priority="2617">
      <formula>$A442="META"</formula>
    </cfRule>
  </conditionalFormatting>
  <conditionalFormatting sqref="A446:B446">
    <cfRule type="expression" dxfId="15450" priority="2547">
      <formula>$A446="NÍVEL 2"</formula>
    </cfRule>
    <cfRule type="expression" dxfId="15449" priority="2548">
      <formula>$A446="META"</formula>
    </cfRule>
    <cfRule type="expression" dxfId="15448" priority="2546">
      <formula>$A446="NÍVEL 3"</formula>
    </cfRule>
  </conditionalFormatting>
  <conditionalFormatting sqref="A450:B450 A454:B454 A458:B458 A462:B462 A466:B466">
    <cfRule type="expression" dxfId="15447" priority="2448">
      <formula>$A450="NÍVEL 2"</formula>
    </cfRule>
    <cfRule type="expression" dxfId="15446" priority="2447">
      <formula>$A450="NÍVEL 3"</formula>
    </cfRule>
    <cfRule type="expression" dxfId="15445" priority="2449">
      <formula>$A450="META"</formula>
    </cfRule>
  </conditionalFormatting>
  <conditionalFormatting sqref="A472:B472">
    <cfRule type="expression" dxfId="15444" priority="12517">
      <formula>$A472="META"</formula>
    </cfRule>
    <cfRule type="expression" dxfId="15443" priority="12516">
      <formula>$A472="NÍVEL 2"</formula>
    </cfRule>
    <cfRule type="expression" dxfId="15442" priority="12515">
      <formula>$A472="NÍVEL 3"</formula>
    </cfRule>
  </conditionalFormatting>
  <conditionalFormatting sqref="A477:B477">
    <cfRule type="expression" dxfId="15441" priority="12354">
      <formula>$A477="NÍVEL 2"</formula>
    </cfRule>
    <cfRule type="expression" dxfId="15440" priority="12355">
      <formula>$A477="META"</formula>
    </cfRule>
    <cfRule type="expression" dxfId="15439" priority="12353">
      <formula>$A477="NÍVEL 3"</formula>
    </cfRule>
  </conditionalFormatting>
  <conditionalFormatting sqref="A482:B482">
    <cfRule type="expression" dxfId="15438" priority="12306">
      <formula>$A482="NÍVEL 2"</formula>
    </cfRule>
    <cfRule type="expression" dxfId="15437" priority="12305">
      <formula>$A482="NÍVEL 3"</formula>
    </cfRule>
    <cfRule type="expression" dxfId="15436" priority="12307">
      <formula>$A482="META"</formula>
    </cfRule>
  </conditionalFormatting>
  <conditionalFormatting sqref="A487:B487">
    <cfRule type="expression" dxfId="15435" priority="12143">
      <formula>$A487="NÍVEL 3"</formula>
    </cfRule>
    <cfRule type="expression" dxfId="15434" priority="12145">
      <formula>$A487="META"</formula>
    </cfRule>
    <cfRule type="expression" dxfId="15433" priority="12144">
      <formula>$A487="NÍVEL 2"</formula>
    </cfRule>
  </conditionalFormatting>
  <conditionalFormatting sqref="A491:B491">
    <cfRule type="expression" dxfId="15432" priority="12246">
      <formula>$A491="NÍVEL 2"</formula>
    </cfRule>
    <cfRule type="expression" dxfId="15431" priority="12247">
      <formula>$A491="META"</formula>
    </cfRule>
    <cfRule type="expression" dxfId="15430" priority="12245">
      <formula>$A491="NÍVEL 3"</formula>
    </cfRule>
  </conditionalFormatting>
  <conditionalFormatting sqref="A495:B495">
    <cfRule type="expression" dxfId="15429" priority="12074">
      <formula>$A495="NÍVEL 3"</formula>
    </cfRule>
    <cfRule type="expression" dxfId="15428" priority="12076">
      <formula>$A495="META"</formula>
    </cfRule>
    <cfRule type="expression" dxfId="15427" priority="12075">
      <formula>$A495="NÍVEL 2"</formula>
    </cfRule>
  </conditionalFormatting>
  <conditionalFormatting sqref="A499:B499">
    <cfRule type="expression" dxfId="15426" priority="12014">
      <formula>$A499="NÍVEL 3"</formula>
    </cfRule>
    <cfRule type="expression" dxfId="15425" priority="12015">
      <formula>$A499="NÍVEL 2"</formula>
    </cfRule>
    <cfRule type="expression" dxfId="15424" priority="12016">
      <formula>$A499="META"</formula>
    </cfRule>
  </conditionalFormatting>
  <conditionalFormatting sqref="A503:B503 A507:B507 A511:B511">
    <cfRule type="expression" dxfId="15423" priority="1988">
      <formula>$A503="NÍVEL 3"</formula>
    </cfRule>
    <cfRule type="expression" dxfId="15422" priority="1990">
      <formula>$A503="META"</formula>
    </cfRule>
    <cfRule type="expression" dxfId="15421" priority="1989">
      <formula>$A503="NÍVEL 2"</formula>
    </cfRule>
  </conditionalFormatting>
  <conditionalFormatting sqref="A516:B516">
    <cfRule type="expression" dxfId="15420" priority="11996">
      <formula>$A516="NÍVEL 3"</formula>
    </cfRule>
    <cfRule type="expression" dxfId="15419" priority="11998">
      <formula>$A516="META"</formula>
    </cfRule>
    <cfRule type="expression" dxfId="15418" priority="11997">
      <formula>$A516="NÍVEL 2"</formula>
    </cfRule>
  </conditionalFormatting>
  <conditionalFormatting sqref="A520:B520">
    <cfRule type="expression" dxfId="15417" priority="11905">
      <formula>$A520="META"</formula>
    </cfRule>
    <cfRule type="expression" dxfId="15416" priority="11903">
      <formula>$A520="NÍVEL 3"</formula>
    </cfRule>
    <cfRule type="expression" dxfId="15415" priority="11904">
      <formula>$A520="NÍVEL 2"</formula>
    </cfRule>
  </conditionalFormatting>
  <conditionalFormatting sqref="A524:B524">
    <cfRule type="expression" dxfId="15414" priority="11852">
      <formula>$A524="NÍVEL 3"</formula>
    </cfRule>
    <cfRule type="expression" dxfId="15413" priority="11854">
      <formula>$A524="META"</formula>
    </cfRule>
    <cfRule type="expression" dxfId="15412" priority="11853">
      <formula>$A524="NÍVEL 2"</formula>
    </cfRule>
  </conditionalFormatting>
  <conditionalFormatting sqref="A529:B529">
    <cfRule type="expression" dxfId="15411" priority="11845">
      <formula>$A529="META"</formula>
    </cfRule>
    <cfRule type="expression" dxfId="15410" priority="11844">
      <formula>$A529="NÍVEL 2"</formula>
    </cfRule>
    <cfRule type="expression" dxfId="15409" priority="11843">
      <formula>$A529="NÍVEL 3"</formula>
    </cfRule>
  </conditionalFormatting>
  <conditionalFormatting sqref="A534:B534">
    <cfRule type="expression" dxfId="15408" priority="11816">
      <formula>$A534="NÍVEL 2"</formula>
    </cfRule>
    <cfRule type="expression" dxfId="15407" priority="11815">
      <formula>$A534="NÍVEL 3"</formula>
    </cfRule>
    <cfRule type="expression" dxfId="15406" priority="11817">
      <formula>$A534="META"</formula>
    </cfRule>
  </conditionalFormatting>
  <conditionalFormatting sqref="A539:B539">
    <cfRule type="expression" dxfId="15405" priority="11699">
      <formula>$A539="META"</formula>
    </cfRule>
    <cfRule type="expression" dxfId="15404" priority="11698">
      <formula>$A539="NÍVEL 2"</formula>
    </cfRule>
    <cfRule type="expression" dxfId="15403" priority="11697">
      <formula>$A539="NÍVEL 3"</formula>
    </cfRule>
  </conditionalFormatting>
  <conditionalFormatting sqref="A544:B544">
    <cfRule type="expression" dxfId="15402" priority="11581">
      <formula>$A544="META"</formula>
    </cfRule>
    <cfRule type="expression" dxfId="15401" priority="11580">
      <formula>$A544="NÍVEL 2"</formula>
    </cfRule>
    <cfRule type="expression" dxfId="15400" priority="11579">
      <formula>$A544="NÍVEL 3"</formula>
    </cfRule>
  </conditionalFormatting>
  <conditionalFormatting sqref="A549:B549">
    <cfRule type="expression" dxfId="15399" priority="11463">
      <formula>$A549="META"</formula>
    </cfRule>
    <cfRule type="expression" dxfId="15398" priority="11462">
      <formula>$A549="NÍVEL 2"</formula>
    </cfRule>
    <cfRule type="expression" dxfId="15397" priority="11461">
      <formula>$A549="NÍVEL 3"</formula>
    </cfRule>
  </conditionalFormatting>
  <conditionalFormatting sqref="A554:B554">
    <cfRule type="expression" dxfId="15396" priority="11345">
      <formula>$A554="META"</formula>
    </cfRule>
    <cfRule type="expression" dxfId="15395" priority="11343">
      <formula>$A554="NÍVEL 3"</formula>
    </cfRule>
    <cfRule type="expression" dxfId="15394" priority="11344">
      <formula>$A554="NÍVEL 2"</formula>
    </cfRule>
  </conditionalFormatting>
  <conditionalFormatting sqref="A559:B559">
    <cfRule type="expression" dxfId="15393" priority="11225">
      <formula>$A559="NÍVEL 3"</formula>
    </cfRule>
    <cfRule type="expression" dxfId="15392" priority="11227">
      <formula>$A559="META"</formula>
    </cfRule>
    <cfRule type="expression" dxfId="15391" priority="11226">
      <formula>$A559="NÍVEL 2"</formula>
    </cfRule>
  </conditionalFormatting>
  <conditionalFormatting sqref="A564:B564">
    <cfRule type="expression" dxfId="15390" priority="11109">
      <formula>$A564="META"</formula>
    </cfRule>
    <cfRule type="expression" dxfId="15389" priority="11108">
      <formula>$A564="NÍVEL 2"</formula>
    </cfRule>
    <cfRule type="expression" dxfId="15388" priority="11107">
      <formula>$A564="NÍVEL 3"</formula>
    </cfRule>
  </conditionalFormatting>
  <conditionalFormatting sqref="A568:B568">
    <cfRule type="expression" dxfId="15387" priority="10989">
      <formula>$A568="META"</formula>
    </cfRule>
    <cfRule type="expression" dxfId="15386" priority="10988">
      <formula>$A568="NÍVEL 2"</formula>
    </cfRule>
    <cfRule type="expression" dxfId="15385" priority="10987">
      <formula>$A568="NÍVEL 3"</formula>
    </cfRule>
  </conditionalFormatting>
  <conditionalFormatting sqref="A572:B572 A576:B576 A580:B580">
    <cfRule type="expression" dxfId="15384" priority="1789">
      <formula>$A572="META"</formula>
    </cfRule>
    <cfRule type="expression" dxfId="15383" priority="1788">
      <formula>$A572="NÍVEL 2"</formula>
    </cfRule>
    <cfRule type="expression" dxfId="15382" priority="1787">
      <formula>$A572="NÍVEL 3"</formula>
    </cfRule>
  </conditionalFormatting>
  <conditionalFormatting sqref="A585:B585">
    <cfRule type="expression" dxfId="15381" priority="10877">
      <formula>$A585="NÍVEL 2"</formula>
    </cfRule>
    <cfRule type="expression" dxfId="15380" priority="10876">
      <formula>$A585="NÍVEL 3"</formula>
    </cfRule>
    <cfRule type="expression" dxfId="15379" priority="10878">
      <formula>$A585="META"</formula>
    </cfRule>
  </conditionalFormatting>
  <conditionalFormatting sqref="A589:B589">
    <cfRule type="expression" dxfId="15378" priority="10745">
      <formula>$A589="NÍVEL 2"</formula>
    </cfRule>
    <cfRule type="expression" dxfId="15377" priority="10744">
      <formula>$A589="NÍVEL 3"</formula>
    </cfRule>
    <cfRule type="expression" dxfId="15376" priority="10746">
      <formula>$A589="META"</formula>
    </cfRule>
  </conditionalFormatting>
  <conditionalFormatting sqref="A593:B593">
    <cfRule type="expression" dxfId="15375" priority="10827">
      <formula>$A593="META"</formula>
    </cfRule>
    <cfRule type="expression" dxfId="15374" priority="10826">
      <formula>$A593="NÍVEL 2"</formula>
    </cfRule>
    <cfRule type="expression" dxfId="15373" priority="10825">
      <formula>$A593="NÍVEL 3"</formula>
    </cfRule>
  </conditionalFormatting>
  <conditionalFormatting sqref="A597:B597">
    <cfRule type="expression" dxfId="15372" priority="10818">
      <formula>$A597="META"</formula>
    </cfRule>
    <cfRule type="expression" dxfId="15371" priority="10817">
      <formula>$A597="NÍVEL 2"</formula>
    </cfRule>
    <cfRule type="expression" dxfId="15370" priority="10816">
      <formula>$A597="NÍVEL 3"</formula>
    </cfRule>
  </conditionalFormatting>
  <conditionalFormatting sqref="A601:B601">
    <cfRule type="expression" dxfId="15369" priority="10734">
      <formula>$A601="META"</formula>
    </cfRule>
    <cfRule type="expression" dxfId="15368" priority="10732">
      <formula>$A601="NÍVEL 3"</formula>
    </cfRule>
    <cfRule type="expression" dxfId="15367" priority="10733">
      <formula>$A601="NÍVEL 2"</formula>
    </cfRule>
  </conditionalFormatting>
  <conditionalFormatting sqref="A605:B605">
    <cfRule type="expression" dxfId="15366" priority="10650">
      <formula>$A605="META"</formula>
    </cfRule>
    <cfRule type="expression" dxfId="15365" priority="10649">
      <formula>$A605="NÍVEL 2"</formula>
    </cfRule>
    <cfRule type="expression" dxfId="15364" priority="10648">
      <formula>$A605="NÍVEL 3"</formula>
    </cfRule>
  </conditionalFormatting>
  <conditionalFormatting sqref="A609:B609">
    <cfRule type="expression" dxfId="15363" priority="10564">
      <formula>$A609="NÍVEL 3"</formula>
    </cfRule>
    <cfRule type="expression" dxfId="15362" priority="10566">
      <formula>$A609="META"</formula>
    </cfRule>
    <cfRule type="expression" dxfId="15361" priority="10565">
      <formula>$A609="NÍVEL 2"</formula>
    </cfRule>
  </conditionalFormatting>
  <conditionalFormatting sqref="A613:B613">
    <cfRule type="expression" dxfId="15360" priority="10482">
      <formula>$A613="META"</formula>
    </cfRule>
    <cfRule type="expression" dxfId="15359" priority="10481">
      <formula>$A613="NÍVEL 2"</formula>
    </cfRule>
    <cfRule type="expression" dxfId="15358" priority="10480">
      <formula>$A613="NÍVEL 3"</formula>
    </cfRule>
  </conditionalFormatting>
  <conditionalFormatting sqref="A617:B617">
    <cfRule type="expression" dxfId="15357" priority="10397">
      <formula>$A617="NÍVEL 2"</formula>
    </cfRule>
    <cfRule type="expression" dxfId="15356" priority="10398">
      <formula>$A617="META"</formula>
    </cfRule>
    <cfRule type="expression" dxfId="15355" priority="10396">
      <formula>$A617="NÍVEL 3"</formula>
    </cfRule>
  </conditionalFormatting>
  <conditionalFormatting sqref="A621:B621">
    <cfRule type="expression" dxfId="15354" priority="10312">
      <formula>$A621="NÍVEL 3"</formula>
    </cfRule>
    <cfRule type="expression" dxfId="15353" priority="10313">
      <formula>$A621="NÍVEL 2"</formula>
    </cfRule>
    <cfRule type="expression" dxfId="15352" priority="10314">
      <formula>$A621="META"</formula>
    </cfRule>
  </conditionalFormatting>
  <conditionalFormatting sqref="A625:B625">
    <cfRule type="expression" dxfId="15351" priority="10144">
      <formula>$A625="NÍVEL 3"</formula>
    </cfRule>
    <cfRule type="expression" dxfId="15350" priority="10145">
      <formula>$A625="NÍVEL 2"</formula>
    </cfRule>
    <cfRule type="expression" dxfId="15349" priority="10146">
      <formula>$A625="META"</formula>
    </cfRule>
  </conditionalFormatting>
  <conditionalFormatting sqref="A629:B629 A633:B633 A637:B637">
    <cfRule type="expression" dxfId="15348" priority="1552">
      <formula>$A629="META"</formula>
    </cfRule>
    <cfRule type="expression" dxfId="15347" priority="1551">
      <formula>$A629="NÍVEL 2"</formula>
    </cfRule>
    <cfRule type="expression" dxfId="15346" priority="1550">
      <formula>$A629="NÍVEL 3"</formula>
    </cfRule>
  </conditionalFormatting>
  <conditionalFormatting sqref="A642:B642">
    <cfRule type="expression" dxfId="15345" priority="9349">
      <formula>$A642="NÍVEL 3"</formula>
    </cfRule>
    <cfRule type="expression" dxfId="15344" priority="9350">
      <formula>$A642="NÍVEL 2"</formula>
    </cfRule>
    <cfRule type="expression" dxfId="15343" priority="9351">
      <formula>$A642="META"</formula>
    </cfRule>
  </conditionalFormatting>
  <conditionalFormatting sqref="A646:B646">
    <cfRule type="expression" dxfId="15342" priority="9424">
      <formula>$A646="NÍVEL 3"</formula>
    </cfRule>
    <cfRule type="expression" dxfId="15341" priority="9426">
      <formula>$A646="META"</formula>
    </cfRule>
    <cfRule type="expression" dxfId="15340" priority="9425">
      <formula>$A646="NÍVEL 2"</formula>
    </cfRule>
  </conditionalFormatting>
  <conditionalFormatting sqref="A650:B650">
    <cfRule type="expression" dxfId="15339" priority="9415">
      <formula>$A650="NÍVEL 3"</formula>
    </cfRule>
    <cfRule type="expression" dxfId="15338" priority="9416">
      <formula>$A650="NÍVEL 2"</formula>
    </cfRule>
    <cfRule type="expression" dxfId="15337" priority="9417">
      <formula>$A650="META"</formula>
    </cfRule>
  </conditionalFormatting>
  <conditionalFormatting sqref="A654:B654">
    <cfRule type="expression" dxfId="15336" priority="9333">
      <formula>$A654="META"</formula>
    </cfRule>
    <cfRule type="expression" dxfId="15335" priority="9332">
      <formula>$A654="NÍVEL 2"</formula>
    </cfRule>
    <cfRule type="expression" dxfId="15334" priority="9331">
      <formula>$A654="NÍVEL 3"</formula>
    </cfRule>
  </conditionalFormatting>
  <conditionalFormatting sqref="A658:B658">
    <cfRule type="expression" dxfId="15333" priority="9244">
      <formula>$A658="NÍVEL 3"</formula>
    </cfRule>
    <cfRule type="expression" dxfId="15332" priority="9246">
      <formula>$A658="META"</formula>
    </cfRule>
    <cfRule type="expression" dxfId="15331" priority="9245">
      <formula>$A658="NÍVEL 2"</formula>
    </cfRule>
  </conditionalFormatting>
  <conditionalFormatting sqref="A662:B662">
    <cfRule type="expression" dxfId="15330" priority="9159">
      <formula>$A662="META"</formula>
    </cfRule>
    <cfRule type="expression" dxfId="15329" priority="9158">
      <formula>$A662="NÍVEL 2"</formula>
    </cfRule>
    <cfRule type="expression" dxfId="15328" priority="9157">
      <formula>$A662="NÍVEL 3"</formula>
    </cfRule>
  </conditionalFormatting>
  <conditionalFormatting sqref="A666:B666">
    <cfRule type="expression" dxfId="15327" priority="9072">
      <formula>$A666="META"</formula>
    </cfRule>
    <cfRule type="expression" dxfId="15326" priority="9071">
      <formula>$A666="NÍVEL 2"</formula>
    </cfRule>
    <cfRule type="expression" dxfId="15325" priority="9070">
      <formula>$A666="NÍVEL 3"</formula>
    </cfRule>
  </conditionalFormatting>
  <conditionalFormatting sqref="A670:B670 A674:B674 A678:B678">
    <cfRule type="expression" dxfId="15324" priority="1169">
      <formula>$A670="NÍVEL 3"</formula>
    </cfRule>
    <cfRule type="expression" dxfId="15323" priority="1170">
      <formula>$A670="NÍVEL 2"</formula>
    </cfRule>
    <cfRule type="expression" dxfId="15322" priority="1171">
      <formula>$A670="META"</formula>
    </cfRule>
  </conditionalFormatting>
  <conditionalFormatting sqref="A683:B683">
    <cfRule type="expression" dxfId="15321" priority="20499">
      <formula>$A683="META"</formula>
    </cfRule>
    <cfRule type="expression" dxfId="15320" priority="20498">
      <formula>$A683="NÍVEL 2"</formula>
    </cfRule>
    <cfRule type="expression" dxfId="15319" priority="20497">
      <formula>$A683="NÍVEL 3"</formula>
    </cfRule>
  </conditionalFormatting>
  <conditionalFormatting sqref="A687:B687">
    <cfRule type="expression" dxfId="15318" priority="20489">
      <formula>$A687="META"</formula>
    </cfRule>
    <cfRule type="expression" dxfId="15317" priority="20487">
      <formula>$A687="NÍVEL 3"</formula>
    </cfRule>
    <cfRule type="expression" dxfId="15316" priority="20488">
      <formula>$A687="NÍVEL 2"</formula>
    </cfRule>
  </conditionalFormatting>
  <conditionalFormatting sqref="A691:B691">
    <cfRule type="expression" dxfId="15315" priority="20059">
      <formula>$A691="NÍVEL 2"</formula>
    </cfRule>
    <cfRule type="expression" dxfId="15314" priority="20058">
      <formula>$A691="NÍVEL 3"</formula>
    </cfRule>
    <cfRule type="expression" dxfId="15313" priority="20060">
      <formula>$A691="META"</formula>
    </cfRule>
  </conditionalFormatting>
  <conditionalFormatting sqref="A696:B696">
    <cfRule type="expression" dxfId="15312" priority="10010">
      <formula>$A696="NÍVEL 2"</formula>
    </cfRule>
    <cfRule type="expression" dxfId="15311" priority="10009">
      <formula>$A696="NÍVEL 3"</formula>
    </cfRule>
    <cfRule type="expression" dxfId="15310" priority="10011">
      <formula>$A696="META"</formula>
    </cfRule>
  </conditionalFormatting>
  <conditionalFormatting sqref="A700:B700">
    <cfRule type="expression" dxfId="15309" priority="9897">
      <formula>$A700="META"</formula>
    </cfRule>
    <cfRule type="expression" dxfId="15308" priority="9896">
      <formula>$A700="NÍVEL 2"</formula>
    </cfRule>
    <cfRule type="expression" dxfId="15307" priority="9895">
      <formula>$A700="NÍVEL 3"</formula>
    </cfRule>
  </conditionalFormatting>
  <conditionalFormatting sqref="A704:B704">
    <cfRule type="expression" dxfId="15306" priority="9783">
      <formula>$A704="META"</formula>
    </cfRule>
    <cfRule type="expression" dxfId="15305" priority="9782">
      <formula>$A704="NÍVEL 2"</formula>
    </cfRule>
    <cfRule type="expression" dxfId="15304" priority="9781">
      <formula>$A704="NÍVEL 3"</formula>
    </cfRule>
  </conditionalFormatting>
  <conditionalFormatting sqref="A715:B715">
    <cfRule type="expression" dxfId="15303" priority="8919">
      <formula>$A715="NÍVEL 3"</formula>
    </cfRule>
    <cfRule type="expression" dxfId="15302" priority="8920">
      <formula>$A715="NÍVEL 2"</formula>
    </cfRule>
    <cfRule type="expression" dxfId="15301" priority="8921">
      <formula>$A715="META"</formula>
    </cfRule>
  </conditionalFormatting>
  <conditionalFormatting sqref="A727:B727">
    <cfRule type="expression" dxfId="15300" priority="8886">
      <formula>$A727="NÍVEL 2"</formula>
    </cfRule>
    <cfRule type="expression" dxfId="15299" priority="8887">
      <formula>$A727="META"</formula>
    </cfRule>
    <cfRule type="expression" dxfId="15298" priority="8885">
      <formula>$A727="NÍVEL 3"</formula>
    </cfRule>
  </conditionalFormatting>
  <conditionalFormatting sqref="A757:B757">
    <cfRule type="expression" dxfId="15297" priority="8785">
      <formula>$A757="META"</formula>
    </cfRule>
    <cfRule type="expression" dxfId="15296" priority="8784">
      <formula>$A757="NÍVEL 2"</formula>
    </cfRule>
    <cfRule type="expression" dxfId="15295" priority="8783">
      <formula>$A757="NÍVEL 3"</formula>
    </cfRule>
  </conditionalFormatting>
  <conditionalFormatting sqref="A771:B771">
    <cfRule type="expression" dxfId="15294" priority="8736">
      <formula>$A771="META"</formula>
    </cfRule>
    <cfRule type="expression" dxfId="15293" priority="8734">
      <formula>$A771="NÍVEL 3"</formula>
    </cfRule>
    <cfRule type="expression" dxfId="15292" priority="8735">
      <formula>$A771="NÍVEL 2"</formula>
    </cfRule>
  </conditionalFormatting>
  <conditionalFormatting sqref="A777:B777">
    <cfRule type="expression" dxfId="15291" priority="8700">
      <formula>$A777="NÍVEL 3"</formula>
    </cfRule>
    <cfRule type="expression" dxfId="15290" priority="8701">
      <formula>$A777="NÍVEL 2"</formula>
    </cfRule>
    <cfRule type="expression" dxfId="15289" priority="8702">
      <formula>$A777="META"</formula>
    </cfRule>
  </conditionalFormatting>
  <conditionalFormatting sqref="A783:B783">
    <cfRule type="expression" dxfId="15288" priority="19984">
      <formula>$A783="META"</formula>
    </cfRule>
    <cfRule type="expression" dxfId="15287" priority="19983">
      <formula>$A783="NÍVEL 2"</formula>
    </cfRule>
    <cfRule type="expression" dxfId="15286" priority="19982">
      <formula>$A783="NÍVEL 3"</formula>
    </cfRule>
  </conditionalFormatting>
  <conditionalFormatting sqref="A795:B795">
    <cfRule type="expression" dxfId="15285" priority="17839">
      <formula>$A795="META"</formula>
    </cfRule>
    <cfRule type="expression" dxfId="15284" priority="17838">
      <formula>$A795="NÍVEL 2"</formula>
    </cfRule>
    <cfRule type="expression" dxfId="15283" priority="17837">
      <formula>$A795="NÍVEL 3"</formula>
    </cfRule>
  </conditionalFormatting>
  <conditionalFormatting sqref="A803:B803">
    <cfRule type="expression" dxfId="15282" priority="17823">
      <formula>$A803="META"</formula>
    </cfRule>
    <cfRule type="expression" dxfId="15281" priority="17821">
      <formula>$A803="NÍVEL 3"</formula>
    </cfRule>
    <cfRule type="expression" dxfId="15280" priority="17822">
      <formula>$A803="NÍVEL 2"</formula>
    </cfRule>
  </conditionalFormatting>
  <conditionalFormatting sqref="A809:B809">
    <cfRule type="expression" dxfId="15279" priority="17685">
      <formula>$A809="NÍVEL 2"</formula>
    </cfRule>
    <cfRule type="expression" dxfId="15278" priority="17686">
      <formula>$A809="META"</formula>
    </cfRule>
    <cfRule type="expression" dxfId="15277" priority="17684">
      <formula>$A809="NÍVEL 3"</formula>
    </cfRule>
  </conditionalFormatting>
  <conditionalFormatting sqref="A815:B815">
    <cfRule type="expression" dxfId="15276" priority="17810">
      <formula>$A815="META"</formula>
    </cfRule>
    <cfRule type="expression" dxfId="15275" priority="17808">
      <formula>$A815="NÍVEL 3"</formula>
    </cfRule>
    <cfRule type="expression" dxfId="15274" priority="17809">
      <formula>$A815="NÍVEL 2"</formula>
    </cfRule>
  </conditionalFormatting>
  <conditionalFormatting sqref="A819:B819">
    <cfRule type="expression" dxfId="15273" priority="17797">
      <formula>$A819="META"</formula>
    </cfRule>
    <cfRule type="expression" dxfId="15272" priority="17796">
      <formula>$A819="NÍVEL 2"</formula>
    </cfRule>
    <cfRule type="expression" dxfId="15271" priority="17795">
      <formula>$A819="NÍVEL 3"</formula>
    </cfRule>
  </conditionalFormatting>
  <conditionalFormatting sqref="A823:B823">
    <cfRule type="expression" dxfId="15270" priority="17783">
      <formula>$A823="NÍVEL 2"</formula>
    </cfRule>
    <cfRule type="expression" dxfId="15269" priority="17784">
      <formula>$A823="META"</formula>
    </cfRule>
    <cfRule type="expression" dxfId="15268" priority="17782">
      <formula>$A823="NÍVEL 3"</formula>
    </cfRule>
  </conditionalFormatting>
  <conditionalFormatting sqref="A828:B828">
    <cfRule type="expression" dxfId="15267" priority="17769">
      <formula>$A828="NÍVEL 3"</formula>
    </cfRule>
    <cfRule type="expression" dxfId="15266" priority="17770">
      <formula>$A828="NÍVEL 2"</formula>
    </cfRule>
    <cfRule type="expression" dxfId="15265" priority="17771">
      <formula>$A828="META"</formula>
    </cfRule>
  </conditionalFormatting>
  <conditionalFormatting sqref="A833:B833">
    <cfRule type="expression" dxfId="15264" priority="17744">
      <formula>$A833="NÍVEL 2"</formula>
    </cfRule>
    <cfRule type="expression" dxfId="15263" priority="17745">
      <formula>$A833="META"</formula>
    </cfRule>
    <cfRule type="expression" dxfId="15262" priority="17743">
      <formula>$A833="NÍVEL 3"</formula>
    </cfRule>
  </conditionalFormatting>
  <conditionalFormatting sqref="A838:B838">
    <cfRule type="expression" dxfId="15261" priority="17732">
      <formula>$A838="META"</formula>
    </cfRule>
    <cfRule type="expression" dxfId="15260" priority="17731">
      <formula>$A838="NÍVEL 2"</formula>
    </cfRule>
    <cfRule type="expression" dxfId="15259" priority="17730">
      <formula>$A838="NÍVEL 3"</formula>
    </cfRule>
  </conditionalFormatting>
  <conditionalFormatting sqref="A842:B842">
    <cfRule type="expression" dxfId="15258" priority="17719">
      <formula>$A842="META"</formula>
    </cfRule>
    <cfRule type="expression" dxfId="15257" priority="17718">
      <formula>$A842="NÍVEL 2"</formula>
    </cfRule>
    <cfRule type="expression" dxfId="15256" priority="17717">
      <formula>$A842="NÍVEL 3"</formula>
    </cfRule>
  </conditionalFormatting>
  <conditionalFormatting sqref="A846:B846">
    <cfRule type="expression" dxfId="15255" priority="17697">
      <formula>$A846="NÍVEL 3"</formula>
    </cfRule>
    <cfRule type="expression" dxfId="15254" priority="17698">
      <formula>$A846="NÍVEL 2"</formula>
    </cfRule>
    <cfRule type="expression" dxfId="15253" priority="17699">
      <formula>$A846="META"</formula>
    </cfRule>
  </conditionalFormatting>
  <conditionalFormatting sqref="A850:B850">
    <cfRule type="expression" dxfId="15252" priority="14273">
      <formula>$A850="NÍVEL 3"</formula>
    </cfRule>
    <cfRule type="expression" dxfId="15251" priority="14275">
      <formula>$A850="META"</formula>
    </cfRule>
    <cfRule type="expression" dxfId="15250" priority="14274">
      <formula>$A850="NÍVEL 2"</formula>
    </cfRule>
  </conditionalFormatting>
  <conditionalFormatting sqref="A855:B855">
    <cfRule type="expression" dxfId="15249" priority="14259">
      <formula>$A855="META"</formula>
    </cfRule>
    <cfRule type="expression" dxfId="15248" priority="14258">
      <formula>$A855="NÍVEL 2"</formula>
    </cfRule>
    <cfRule type="expression" dxfId="15247" priority="14257">
      <formula>$A855="NÍVEL 3"</formula>
    </cfRule>
  </conditionalFormatting>
  <conditionalFormatting sqref="A861:B861">
    <cfRule type="expression" dxfId="15246" priority="17668">
      <formula>$A861="NÍVEL 3"</formula>
    </cfRule>
    <cfRule type="expression" dxfId="15245" priority="17669">
      <formula>$A861="NÍVEL 2"</formula>
    </cfRule>
    <cfRule type="expression" dxfId="15244" priority="17670">
      <formula>$A861="META"</formula>
    </cfRule>
  </conditionalFormatting>
  <conditionalFormatting sqref="A867:B867">
    <cfRule type="expression" dxfId="15243" priority="17648">
      <formula>$A867="NÍVEL 3"</formula>
    </cfRule>
    <cfRule type="expression" dxfId="15242" priority="17649">
      <formula>$A867="NÍVEL 2"</formula>
    </cfRule>
    <cfRule type="expression" dxfId="15241" priority="17650">
      <formula>$A867="META"</formula>
    </cfRule>
  </conditionalFormatting>
  <conditionalFormatting sqref="A871:B871">
    <cfRule type="expression" dxfId="15240" priority="17626">
      <formula>$A871="META"</formula>
    </cfRule>
    <cfRule type="expression" dxfId="15239" priority="17625">
      <formula>$A871="NÍVEL 2"</formula>
    </cfRule>
    <cfRule type="expression" dxfId="15238" priority="17624">
      <formula>$A871="NÍVEL 3"</formula>
    </cfRule>
  </conditionalFormatting>
  <conditionalFormatting sqref="A877:B877">
    <cfRule type="expression" dxfId="15237" priority="7569">
      <formula>$A877="NÍVEL 2"</formula>
    </cfRule>
    <cfRule type="expression" dxfId="15236" priority="7570">
      <formula>$A877="META"</formula>
    </cfRule>
    <cfRule type="expression" dxfId="15235" priority="7568">
      <formula>$A877="NÍVEL 3"</formula>
    </cfRule>
  </conditionalFormatting>
  <conditionalFormatting sqref="A901:B901">
    <cfRule type="expression" dxfId="15234" priority="7104">
      <formula>$A901="NÍVEL 3"</formula>
    </cfRule>
    <cfRule type="expression" dxfId="15233" priority="7106">
      <formula>$A901="META"</formula>
    </cfRule>
    <cfRule type="expression" dxfId="15232" priority="7105">
      <formula>$A901="NÍVEL 2"</formula>
    </cfRule>
  </conditionalFormatting>
  <conditionalFormatting sqref="A926:B926">
    <cfRule type="expression" dxfId="15231" priority="6642">
      <formula>$A926="NÍVEL 2"</formula>
    </cfRule>
    <cfRule type="expression" dxfId="15230" priority="6641">
      <formula>$A926="NÍVEL 3"</formula>
    </cfRule>
    <cfRule type="expression" dxfId="15229" priority="6643">
      <formula>$A926="META"</formula>
    </cfRule>
  </conditionalFormatting>
  <conditionalFormatting sqref="A930:B930">
    <cfRule type="expression" dxfId="15228" priority="6621">
      <formula>$A930="NÍVEL 2"</formula>
    </cfRule>
    <cfRule type="expression" dxfId="15227" priority="6622">
      <formula>$A930="META"</formula>
    </cfRule>
    <cfRule type="expression" dxfId="15226" priority="6620">
      <formula>$A930="NÍVEL 3"</formula>
    </cfRule>
  </conditionalFormatting>
  <conditionalFormatting sqref="A935:B935">
    <cfRule type="expression" dxfId="15225" priority="6607">
      <formula>$A935="NÍVEL 3"</formula>
    </cfRule>
    <cfRule type="expression" dxfId="15224" priority="6609">
      <formula>$A935="META"</formula>
    </cfRule>
    <cfRule type="expression" dxfId="15223" priority="6608">
      <formula>$A935="NÍVEL 2"</formula>
    </cfRule>
  </conditionalFormatting>
  <conditionalFormatting sqref="A943:B943">
    <cfRule type="expression" dxfId="15222" priority="18015">
      <formula>$A943="META"</formula>
    </cfRule>
    <cfRule type="expression" dxfId="15221" priority="18014">
      <formula>$A943="NÍVEL 2"</formula>
    </cfRule>
    <cfRule type="expression" dxfId="15220" priority="18013">
      <formula>$A943="NÍVEL 3"</formula>
    </cfRule>
  </conditionalFormatting>
  <conditionalFormatting sqref="A953:B953">
    <cfRule type="expression" dxfId="15219" priority="17918">
      <formula>$A953="NÍVEL 3"</formula>
    </cfRule>
    <cfRule type="expression" dxfId="15218" priority="17920">
      <formula>$A953="META"</formula>
    </cfRule>
    <cfRule type="expression" dxfId="15217" priority="17919">
      <formula>$A953="NÍVEL 2"</formula>
    </cfRule>
  </conditionalFormatting>
  <conditionalFormatting sqref="A959:B959">
    <cfRule type="expression" dxfId="15216" priority="17997">
      <formula>$A959="META"</formula>
    </cfRule>
    <cfRule type="expression" dxfId="15215" priority="17996">
      <formula>$A959="NÍVEL 2"</formula>
    </cfRule>
    <cfRule type="expression" dxfId="15214" priority="17995">
      <formula>$A959="NÍVEL 3"</formula>
    </cfRule>
  </conditionalFormatting>
  <conditionalFormatting sqref="A972:B972">
    <cfRule type="expression" dxfId="15213" priority="19328">
      <formula>$A972="NÍVEL 2"</formula>
    </cfRule>
    <cfRule type="expression" dxfId="15212" priority="19329">
      <formula>$A972="META"</formula>
    </cfRule>
    <cfRule type="expression" dxfId="15211" priority="19327">
      <formula>$A972="NÍVEL 3"</formula>
    </cfRule>
  </conditionalFormatting>
  <conditionalFormatting sqref="A976:B976">
    <cfRule type="expression" dxfId="15210" priority="19318">
      <formula>$A976="NÍVEL 3"</formula>
    </cfRule>
    <cfRule type="expression" dxfId="15209" priority="19319">
      <formula>$A976="NÍVEL 2"</formula>
    </cfRule>
    <cfRule type="expression" dxfId="15208" priority="19320">
      <formula>$A976="META"</formula>
    </cfRule>
  </conditionalFormatting>
  <conditionalFormatting sqref="A980:B980">
    <cfRule type="expression" dxfId="15207" priority="19309">
      <formula>$A980="NÍVEL 3"</formula>
    </cfRule>
    <cfRule type="expression" dxfId="15206" priority="19310">
      <formula>$A980="NÍVEL 2"</formula>
    </cfRule>
    <cfRule type="expression" dxfId="15205" priority="19311">
      <formula>$A980="META"</formula>
    </cfRule>
  </conditionalFormatting>
  <conditionalFormatting sqref="A984:B984">
    <cfRule type="expression" dxfId="15204" priority="19300">
      <formula>$A984="NÍVEL 3"</formula>
    </cfRule>
    <cfRule type="expression" dxfId="15203" priority="19301">
      <formula>$A984="NÍVEL 2"</formula>
    </cfRule>
    <cfRule type="expression" dxfId="15202" priority="19302">
      <formula>$A984="META"</formula>
    </cfRule>
  </conditionalFormatting>
  <conditionalFormatting sqref="A988:B988">
    <cfRule type="expression" dxfId="15201" priority="19291">
      <formula>$A988="NÍVEL 3"</formula>
    </cfRule>
    <cfRule type="expression" dxfId="15200" priority="19293">
      <formula>$A988="META"</formula>
    </cfRule>
    <cfRule type="expression" dxfId="15199" priority="19292">
      <formula>$A988="NÍVEL 2"</formula>
    </cfRule>
  </conditionalFormatting>
  <conditionalFormatting sqref="A992:B992">
    <cfRule type="expression" dxfId="15198" priority="19284">
      <formula>$A992="META"</formula>
    </cfRule>
    <cfRule type="expression" dxfId="15197" priority="19282">
      <formula>$A992="NÍVEL 3"</formula>
    </cfRule>
    <cfRule type="expression" dxfId="15196" priority="19283">
      <formula>$A992="NÍVEL 2"</formula>
    </cfRule>
  </conditionalFormatting>
  <conditionalFormatting sqref="A997:B997">
    <cfRule type="expression" dxfId="15195" priority="19907">
      <formula>$A997="META"</formula>
    </cfRule>
    <cfRule type="expression" dxfId="15194" priority="19906">
      <formula>$A997="NÍVEL 2"</formula>
    </cfRule>
    <cfRule type="expression" dxfId="15193" priority="19905">
      <formula>$A997="NÍVEL 3"</formula>
    </cfRule>
  </conditionalFormatting>
  <conditionalFormatting sqref="A1001:B1001">
    <cfRule type="expression" dxfId="15192" priority="19898">
      <formula>$A1001="META"</formula>
    </cfRule>
    <cfRule type="expression" dxfId="15191" priority="19897">
      <formula>$A1001="NÍVEL 2"</formula>
    </cfRule>
    <cfRule type="expression" dxfId="15190" priority="19896">
      <formula>$A1001="NÍVEL 3"</formula>
    </cfRule>
  </conditionalFormatting>
  <conditionalFormatting sqref="A1005:B1005">
    <cfRule type="expression" dxfId="15189" priority="19887">
      <formula>$A1005="NÍVEL 3"</formula>
    </cfRule>
    <cfRule type="expression" dxfId="15188" priority="19888">
      <formula>$A1005="NÍVEL 2"</formula>
    </cfRule>
    <cfRule type="expression" dxfId="15187" priority="19889">
      <formula>$A1005="META"</formula>
    </cfRule>
  </conditionalFormatting>
  <conditionalFormatting sqref="A1009:B1009">
    <cfRule type="expression" dxfId="15186" priority="19880">
      <formula>$A1009="META"</formula>
    </cfRule>
    <cfRule type="expression" dxfId="15185" priority="19878">
      <formula>$A1009="NÍVEL 3"</formula>
    </cfRule>
    <cfRule type="expression" dxfId="15184" priority="19879">
      <formula>$A1009="NÍVEL 2"</formula>
    </cfRule>
  </conditionalFormatting>
  <conditionalFormatting sqref="A1013:B1013">
    <cfRule type="expression" dxfId="15183" priority="19867">
      <formula>$A1013="NÍVEL 2"</formula>
    </cfRule>
    <cfRule type="expression" dxfId="15182" priority="19866">
      <formula>$A1013="NÍVEL 3"</formula>
    </cfRule>
    <cfRule type="expression" dxfId="15181" priority="19868">
      <formula>$A1013="META"</formula>
    </cfRule>
  </conditionalFormatting>
  <conditionalFormatting sqref="A1017:B1017">
    <cfRule type="expression" dxfId="15180" priority="19857">
      <formula>$A1017="NÍVEL 3"</formula>
    </cfRule>
    <cfRule type="expression" dxfId="15179" priority="19859">
      <formula>$A1017="META"</formula>
    </cfRule>
    <cfRule type="expression" dxfId="15178" priority="19858">
      <formula>$A1017="NÍVEL 2"</formula>
    </cfRule>
  </conditionalFormatting>
  <conditionalFormatting sqref="A1021:B1021">
    <cfRule type="expression" dxfId="15177" priority="19793">
      <formula>$A1021="META"</formula>
    </cfRule>
    <cfRule type="expression" dxfId="15176" priority="19792">
      <formula>$A1021="NÍVEL 2"</formula>
    </cfRule>
    <cfRule type="expression" dxfId="15175" priority="19791">
      <formula>$A1021="NÍVEL 3"</formula>
    </cfRule>
  </conditionalFormatting>
  <conditionalFormatting sqref="A1025:B1025">
    <cfRule type="expression" dxfId="15174" priority="19770">
      <formula>$A1025="NÍVEL 3"</formula>
    </cfRule>
    <cfRule type="expression" dxfId="15173" priority="19771">
      <formula>$A1025="NÍVEL 2"</formula>
    </cfRule>
    <cfRule type="expression" dxfId="15172" priority="19772">
      <formula>$A1025="META"</formula>
    </cfRule>
  </conditionalFormatting>
  <conditionalFormatting sqref="A1029:B1029">
    <cfRule type="expression" dxfId="15171" priority="19750">
      <formula>$A1029="NÍVEL 2"</formula>
    </cfRule>
    <cfRule type="expression" dxfId="15170" priority="19751">
      <formula>$A1029="META"</formula>
    </cfRule>
    <cfRule type="expression" dxfId="15169" priority="19749">
      <formula>$A1029="NÍVEL 3"</formula>
    </cfRule>
  </conditionalFormatting>
  <conditionalFormatting sqref="A1033:B1033">
    <cfRule type="expression" dxfId="15168" priority="19728">
      <formula>$A1033="NÍVEL 3"</formula>
    </cfRule>
    <cfRule type="expression" dxfId="15167" priority="19729">
      <formula>$A1033="NÍVEL 2"</formula>
    </cfRule>
    <cfRule type="expression" dxfId="15166" priority="19730">
      <formula>$A1033="META"</formula>
    </cfRule>
  </conditionalFormatting>
  <conditionalFormatting sqref="A1037:B1037">
    <cfRule type="expression" dxfId="15165" priority="18312">
      <formula>$A1037="NÍVEL 3"</formula>
    </cfRule>
    <cfRule type="expression" dxfId="15164" priority="18314">
      <formula>$A1037="META"</formula>
    </cfRule>
    <cfRule type="expression" dxfId="15163" priority="18313">
      <formula>$A1037="NÍVEL 2"</formula>
    </cfRule>
  </conditionalFormatting>
  <conditionalFormatting sqref="A1041:B1041">
    <cfRule type="expression" dxfId="15162" priority="18147">
      <formula>$A1041="NÍVEL 3"</formula>
    </cfRule>
    <cfRule type="expression" dxfId="15161" priority="18149">
      <formula>$A1041="META"</formula>
    </cfRule>
    <cfRule type="expression" dxfId="15160" priority="18148">
      <formula>$A1041="NÍVEL 2"</formula>
    </cfRule>
  </conditionalFormatting>
  <conditionalFormatting sqref="A1046:B1046">
    <cfRule type="expression" dxfId="15159" priority="19658">
      <formula>$A1046="NÍVEL 3"</formula>
    </cfRule>
    <cfRule type="expression" dxfId="15158" priority="19659">
      <formula>$A1046="NÍVEL 2"</formula>
    </cfRule>
    <cfRule type="expression" dxfId="15157" priority="19660">
      <formula>$A1046="META"</formula>
    </cfRule>
  </conditionalFormatting>
  <conditionalFormatting sqref="A1050:B1050">
    <cfRule type="expression" dxfId="15156" priority="19651">
      <formula>$A1050="META"</formula>
    </cfRule>
    <cfRule type="expression" dxfId="15155" priority="19650">
      <formula>$A1050="NÍVEL 2"</formula>
    </cfRule>
    <cfRule type="expression" dxfId="15154" priority="19649">
      <formula>$A1050="NÍVEL 3"</formula>
    </cfRule>
  </conditionalFormatting>
  <conditionalFormatting sqref="A1055:B1055">
    <cfRule type="expression" dxfId="15153" priority="19541">
      <formula>$A1055="NÍVEL 3"</formula>
    </cfRule>
    <cfRule type="expression" dxfId="15152" priority="19543">
      <formula>$A1055="META"</formula>
    </cfRule>
    <cfRule type="expression" dxfId="15151" priority="19542">
      <formula>$A1055="NÍVEL 2"</formula>
    </cfRule>
  </conditionalFormatting>
  <conditionalFormatting sqref="A1059:B1059">
    <cfRule type="expression" dxfId="15150" priority="19533">
      <formula>$A1059="NÍVEL 2"</formula>
    </cfRule>
    <cfRule type="expression" dxfId="15149" priority="19534">
      <formula>$A1059="META"</formula>
    </cfRule>
    <cfRule type="expression" dxfId="15148" priority="19532">
      <formula>$A1059="NÍVEL 3"</formula>
    </cfRule>
  </conditionalFormatting>
  <conditionalFormatting sqref="A1063:B1063">
    <cfRule type="expression" dxfId="15147" priority="19398">
      <formula>$A1063="META"</formula>
    </cfRule>
    <cfRule type="expression" dxfId="15146" priority="19397">
      <formula>$A1063="NÍVEL 2"</formula>
    </cfRule>
    <cfRule type="expression" dxfId="15145" priority="19396">
      <formula>$A1063="NÍVEL 3"</formula>
    </cfRule>
  </conditionalFormatting>
  <conditionalFormatting sqref="A1068:B1068">
    <cfRule type="expression" dxfId="15144" priority="5961">
      <formula>$A1068="NÍVEL 2"</formula>
    </cfRule>
    <cfRule type="expression" dxfId="15143" priority="5960">
      <formula>$A1068="NÍVEL 3"</formula>
    </cfRule>
    <cfRule type="expression" dxfId="15142" priority="5962">
      <formula>$A1068="META"</formula>
    </cfRule>
  </conditionalFormatting>
  <conditionalFormatting sqref="A1072:B1072">
    <cfRule type="expression" dxfId="15141" priority="5951">
      <formula>$A1072="NÍVEL 3"</formula>
    </cfRule>
    <cfRule type="expression" dxfId="15140" priority="5952">
      <formula>$A1072="NÍVEL 2"</formula>
    </cfRule>
    <cfRule type="expression" dxfId="15139" priority="5953">
      <formula>$A1072="META"</formula>
    </cfRule>
  </conditionalFormatting>
  <conditionalFormatting sqref="A1076:B1076">
    <cfRule type="expression" dxfId="15138" priority="5942">
      <formula>$A1076="NÍVEL 3"</formula>
    </cfRule>
    <cfRule type="expression" dxfId="15137" priority="5943">
      <formula>$A1076="NÍVEL 2"</formula>
    </cfRule>
    <cfRule type="expression" dxfId="15136" priority="5944">
      <formula>$A1076="META"</formula>
    </cfRule>
  </conditionalFormatting>
  <conditionalFormatting sqref="A1080:B1080">
    <cfRule type="expression" dxfId="15135" priority="607">
      <formula>$A1080="NÍVEL 2"</formula>
    </cfRule>
    <cfRule type="expression" dxfId="15134" priority="606">
      <formula>$A1080="NÍVEL 3"</formula>
    </cfRule>
    <cfRule type="expression" dxfId="15133" priority="608">
      <formula>$A1080="META"</formula>
    </cfRule>
  </conditionalFormatting>
  <conditionalFormatting sqref="A1085:B1085">
    <cfRule type="expression" dxfId="15132" priority="19371">
      <formula>$A1085="META"</formula>
    </cfRule>
    <cfRule type="expression" dxfId="15131" priority="19370">
      <formula>$A1085="NÍVEL 2"</formula>
    </cfRule>
    <cfRule type="expression" dxfId="15130" priority="19369">
      <formula>$A1085="NÍVEL 3"</formula>
    </cfRule>
  </conditionalFormatting>
  <conditionalFormatting sqref="A1089:B1089">
    <cfRule type="expression" dxfId="15129" priority="19361">
      <formula>$A1089="NÍVEL 2"</formula>
    </cfRule>
    <cfRule type="expression" dxfId="15128" priority="19362">
      <formula>$A1089="META"</formula>
    </cfRule>
    <cfRule type="expression" dxfId="15127" priority="19360">
      <formula>$A1089="NÍVEL 3"</formula>
    </cfRule>
  </conditionalFormatting>
  <conditionalFormatting sqref="A1094:B1094">
    <cfRule type="expression" dxfId="15126" priority="19091">
      <formula>$A1094="META"</formula>
    </cfRule>
    <cfRule type="expression" dxfId="15125" priority="19090">
      <formula>$A1094="NÍVEL 2"</formula>
    </cfRule>
    <cfRule type="expression" dxfId="15124" priority="19089">
      <formula>$A1094="NÍVEL 3"</formula>
    </cfRule>
  </conditionalFormatting>
  <conditionalFormatting sqref="A1098:B1098">
    <cfRule type="expression" dxfId="15123" priority="19080">
      <formula>$A1098="NÍVEL 3"</formula>
    </cfRule>
    <cfRule type="expression" dxfId="15122" priority="19081">
      <formula>$A1098="NÍVEL 2"</formula>
    </cfRule>
    <cfRule type="expression" dxfId="15121" priority="19082">
      <formula>$A1098="META"</formula>
    </cfRule>
  </conditionalFormatting>
  <conditionalFormatting sqref="A1102:B1102">
    <cfRule type="expression" dxfId="15120" priority="19073">
      <formula>$A1102="META"</formula>
    </cfRule>
    <cfRule type="expression" dxfId="15119" priority="19072">
      <formula>$A1102="NÍVEL 2"</formula>
    </cfRule>
    <cfRule type="expression" dxfId="15118" priority="19071">
      <formula>$A1102="NÍVEL 3"</formula>
    </cfRule>
  </conditionalFormatting>
  <conditionalFormatting sqref="A1106:B1106">
    <cfRule type="expression" dxfId="15117" priority="19062">
      <formula>$A1106="NÍVEL 3"</formula>
    </cfRule>
    <cfRule type="expression" dxfId="15116" priority="19064">
      <formula>$A1106="META"</formula>
    </cfRule>
    <cfRule type="expression" dxfId="15115" priority="19063">
      <formula>$A1106="NÍVEL 2"</formula>
    </cfRule>
  </conditionalFormatting>
  <conditionalFormatting sqref="A1110:B1110">
    <cfRule type="expression" dxfId="15114" priority="19054">
      <formula>$A1110="NÍVEL 2"</formula>
    </cfRule>
    <cfRule type="expression" dxfId="15113" priority="19055">
      <formula>$A1110="META"</formula>
    </cfRule>
    <cfRule type="expression" dxfId="15112" priority="19053">
      <formula>$A1110="NÍVEL 3"</formula>
    </cfRule>
  </conditionalFormatting>
  <conditionalFormatting sqref="A1115:B1115">
    <cfRule type="expression" dxfId="15111" priority="18731">
      <formula>$A1115="META"</formula>
    </cfRule>
    <cfRule type="expression" dxfId="15110" priority="18729">
      <formula>$A1115="NÍVEL 3"</formula>
    </cfRule>
    <cfRule type="expression" dxfId="15109" priority="18730">
      <formula>$A1115="NÍVEL 2"</formula>
    </cfRule>
  </conditionalFormatting>
  <conditionalFormatting sqref="A1120:B1120">
    <cfRule type="expression" dxfId="15108" priority="18654">
      <formula>$A1120="META"</formula>
    </cfRule>
    <cfRule type="expression" dxfId="15107" priority="18652">
      <formula>$A1120="NÍVEL 3"</formula>
    </cfRule>
    <cfRule type="expression" dxfId="15106" priority="18653">
      <formula>$A1120="NÍVEL 2"</formula>
    </cfRule>
  </conditionalFormatting>
  <conditionalFormatting sqref="A1124:B1124">
    <cfRule type="expression" dxfId="15105" priority="18643">
      <formula>$A1124="NÍVEL 3"</formula>
    </cfRule>
    <cfRule type="expression" dxfId="15104" priority="18645">
      <formula>$A1124="META"</formula>
    </cfRule>
    <cfRule type="expression" dxfId="15103" priority="18644">
      <formula>$A1124="NÍVEL 2"</formula>
    </cfRule>
  </conditionalFormatting>
  <conditionalFormatting sqref="A1129:B1129">
    <cfRule type="expression" dxfId="15102" priority="18488">
      <formula>$A1129="NÍVEL 2"</formula>
    </cfRule>
    <cfRule type="expression" dxfId="15101" priority="18487">
      <formula>$A1129="NÍVEL 3"</formula>
    </cfRule>
    <cfRule type="expression" dxfId="15100" priority="18489">
      <formula>$A1129="META"</formula>
    </cfRule>
  </conditionalFormatting>
  <conditionalFormatting sqref="A1133:B1133">
    <cfRule type="expression" dxfId="15099" priority="18480">
      <formula>$A1133="META"</formula>
    </cfRule>
    <cfRule type="expression" dxfId="15098" priority="18479">
      <formula>$A1133="NÍVEL 2"</formula>
    </cfRule>
    <cfRule type="expression" dxfId="15097" priority="18478">
      <formula>$A1133="NÍVEL 3"</formula>
    </cfRule>
  </conditionalFormatting>
  <conditionalFormatting sqref="A1137:B1137">
    <cfRule type="expression" dxfId="15096" priority="18427">
      <formula>$A1137="NÍVEL 3"</formula>
    </cfRule>
    <cfRule type="expression" dxfId="15095" priority="18428">
      <formula>$A1137="NÍVEL 2"</formula>
    </cfRule>
    <cfRule type="expression" dxfId="15094" priority="18429">
      <formula>$A1137="META"</formula>
    </cfRule>
  </conditionalFormatting>
  <conditionalFormatting sqref="A1141:B1141">
    <cfRule type="expression" dxfId="15093" priority="14501">
      <formula>$A1141="META"</formula>
    </cfRule>
    <cfRule type="expression" dxfId="15092" priority="14500">
      <formula>$A1141="NÍVEL 2"</formula>
    </cfRule>
    <cfRule type="expression" dxfId="15091" priority="14499">
      <formula>$A1141="NÍVEL 3"</formula>
    </cfRule>
  </conditionalFormatting>
  <conditionalFormatting sqref="A1145:B1145">
    <cfRule type="expression" dxfId="15090" priority="14468">
      <formula>$A1145="META"</formula>
    </cfRule>
    <cfRule type="expression" dxfId="15089" priority="14467">
      <formula>$A1145="NÍVEL 2"</formula>
    </cfRule>
    <cfRule type="expression" dxfId="15088" priority="14466">
      <formula>$A1145="NÍVEL 3"</formula>
    </cfRule>
  </conditionalFormatting>
  <conditionalFormatting sqref="A1150:B1150">
    <cfRule type="expression" dxfId="15087" priority="14416">
      <formula>$A1150="META"</formula>
    </cfRule>
    <cfRule type="expression" dxfId="15086" priority="14415">
      <formula>$A1150="NÍVEL 2"</formula>
    </cfRule>
    <cfRule type="expression" dxfId="15085" priority="14414">
      <formula>$A1150="NÍVEL 3"</formula>
    </cfRule>
  </conditionalFormatting>
  <conditionalFormatting sqref="A1154:B1154">
    <cfRule type="expression" dxfId="15084" priority="14383">
      <formula>$A1154="META"</formula>
    </cfRule>
    <cfRule type="expression" dxfId="15083" priority="14382">
      <formula>$A1154="NÍVEL 2"</formula>
    </cfRule>
    <cfRule type="expression" dxfId="15082" priority="14381">
      <formula>$A1154="NÍVEL 3"</formula>
    </cfRule>
  </conditionalFormatting>
  <conditionalFormatting sqref="A1158:B1158">
    <cfRule type="expression" dxfId="15081" priority="14348">
      <formula>$A1158="NÍVEL 3"</formula>
    </cfRule>
    <cfRule type="expression" dxfId="15080" priority="14349">
      <formula>$A1158="NÍVEL 2"</formula>
    </cfRule>
    <cfRule type="expression" dxfId="15079" priority="14350">
      <formula>$A1158="META"</formula>
    </cfRule>
  </conditionalFormatting>
  <conditionalFormatting sqref="A1162:B1162">
    <cfRule type="expression" dxfId="15078" priority="14316">
      <formula>$A1162="NÍVEL 2"</formula>
    </cfRule>
    <cfRule type="expression" dxfId="15077" priority="14317">
      <formula>$A1162="META"</formula>
    </cfRule>
    <cfRule type="expression" dxfId="15076" priority="14315">
      <formula>$A1162="NÍVEL 3"</formula>
    </cfRule>
  </conditionalFormatting>
  <conditionalFormatting sqref="A1168:B1168">
    <cfRule type="expression" dxfId="15075" priority="17607">
      <formula>$A1168="NÍVEL 3"</formula>
    </cfRule>
    <cfRule type="expression" dxfId="15074" priority="17608">
      <formula>$A1168="NÍVEL 2"</formula>
    </cfRule>
    <cfRule type="expression" dxfId="15073" priority="17609">
      <formula>$A1168="META"</formula>
    </cfRule>
  </conditionalFormatting>
  <conditionalFormatting sqref="A1172:B1172">
    <cfRule type="expression" dxfId="15072" priority="17570">
      <formula>$A1172="NÍVEL 3"</formula>
    </cfRule>
    <cfRule type="expression" dxfId="15071" priority="17571">
      <formula>$A1172="NÍVEL 2"</formula>
    </cfRule>
    <cfRule type="expression" dxfId="15070" priority="17572">
      <formula>$A1172="META"</formula>
    </cfRule>
  </conditionalFormatting>
  <conditionalFormatting sqref="A1176:B1176">
    <cfRule type="expression" dxfId="15069" priority="17534">
      <formula>$A1176="NÍVEL 2"</formula>
    </cfRule>
    <cfRule type="expression" dxfId="15068" priority="17535">
      <formula>$A1176="META"</formula>
    </cfRule>
    <cfRule type="expression" dxfId="15067" priority="17533">
      <formula>$A1176="NÍVEL 3"</formula>
    </cfRule>
  </conditionalFormatting>
  <conditionalFormatting sqref="A1180:B1180">
    <cfRule type="expression" dxfId="15066" priority="17497">
      <formula>$A1180="NÍVEL 2"</formula>
    </cfRule>
    <cfRule type="expression" dxfId="15065" priority="17496">
      <formula>$A1180="NÍVEL 3"</formula>
    </cfRule>
    <cfRule type="expression" dxfId="15064" priority="17498">
      <formula>$A1180="META"</formula>
    </cfRule>
  </conditionalFormatting>
  <conditionalFormatting sqref="A1184:B1184">
    <cfRule type="expression" dxfId="15063" priority="17460">
      <formula>$A1184="NÍVEL 2"</formula>
    </cfRule>
    <cfRule type="expression" dxfId="15062" priority="17461">
      <formula>$A1184="META"</formula>
    </cfRule>
    <cfRule type="expression" dxfId="15061" priority="17459">
      <formula>$A1184="NÍVEL 3"</formula>
    </cfRule>
  </conditionalFormatting>
  <conditionalFormatting sqref="A1188:B1188">
    <cfRule type="expression" dxfId="15060" priority="17422">
      <formula>$A1188="NÍVEL 3"</formula>
    </cfRule>
    <cfRule type="expression" dxfId="15059" priority="17423">
      <formula>$A1188="NÍVEL 2"</formula>
    </cfRule>
    <cfRule type="expression" dxfId="15058" priority="17424">
      <formula>$A1188="META"</formula>
    </cfRule>
  </conditionalFormatting>
  <conditionalFormatting sqref="A1192:B1192">
    <cfRule type="expression" dxfId="15057" priority="17074">
      <formula>$A1192="NÍVEL 2"</formula>
    </cfRule>
    <cfRule type="expression" dxfId="15056" priority="17073">
      <formula>$A1192="NÍVEL 3"</formula>
    </cfRule>
    <cfRule type="expression" dxfId="15055" priority="17075">
      <formula>$A1192="META"</formula>
    </cfRule>
  </conditionalFormatting>
  <conditionalFormatting sqref="A1196:B1196">
    <cfRule type="expression" dxfId="15054" priority="17040">
      <formula>$A1196="META"</formula>
    </cfRule>
    <cfRule type="expression" dxfId="15053" priority="17039">
      <formula>$A1196="NÍVEL 2"</formula>
    </cfRule>
    <cfRule type="expression" dxfId="15052" priority="17038">
      <formula>$A1196="NÍVEL 3"</formula>
    </cfRule>
  </conditionalFormatting>
  <conditionalFormatting sqref="A1200:B1200">
    <cfRule type="expression" dxfId="15051" priority="17003">
      <formula>$A1200="NÍVEL 3"</formula>
    </cfRule>
    <cfRule type="expression" dxfId="15050" priority="17005">
      <formula>$A1200="META"</formula>
    </cfRule>
    <cfRule type="expression" dxfId="15049" priority="17004">
      <formula>$A1200="NÍVEL 2"</formula>
    </cfRule>
  </conditionalFormatting>
  <conditionalFormatting sqref="A1204:B1204">
    <cfRule type="expression" dxfId="15048" priority="16970">
      <formula>$A1204="META"</formula>
    </cfRule>
    <cfRule type="expression" dxfId="15047" priority="16969">
      <formula>$A1204="NÍVEL 2"</formula>
    </cfRule>
    <cfRule type="expression" dxfId="15046" priority="16968">
      <formula>$A1204="NÍVEL 3"</formula>
    </cfRule>
  </conditionalFormatting>
  <conditionalFormatting sqref="A1208:B1208">
    <cfRule type="expression" dxfId="15045" priority="16935">
      <formula>$A1208="META"</formula>
    </cfRule>
    <cfRule type="expression" dxfId="15044" priority="16934">
      <formula>$A1208="NÍVEL 2"</formula>
    </cfRule>
    <cfRule type="expression" dxfId="15043" priority="16933">
      <formula>$A1208="NÍVEL 3"</formula>
    </cfRule>
  </conditionalFormatting>
  <conditionalFormatting sqref="A1212:B1212">
    <cfRule type="expression" dxfId="15042" priority="16898">
      <formula>$A1212="NÍVEL 3"</formula>
    </cfRule>
    <cfRule type="expression" dxfId="15041" priority="16899">
      <formula>$A1212="NÍVEL 2"</formula>
    </cfRule>
    <cfRule type="expression" dxfId="15040" priority="16900">
      <formula>$A1212="META"</formula>
    </cfRule>
  </conditionalFormatting>
  <conditionalFormatting sqref="A1216:B1216">
    <cfRule type="expression" dxfId="15039" priority="16865">
      <formula>$A1216="META"</formula>
    </cfRule>
    <cfRule type="expression" dxfId="15038" priority="16863">
      <formula>$A1216="NÍVEL 3"</formula>
    </cfRule>
    <cfRule type="expression" dxfId="15037" priority="16864">
      <formula>$A1216="NÍVEL 2"</formula>
    </cfRule>
  </conditionalFormatting>
  <conditionalFormatting sqref="A1220:B1220">
    <cfRule type="expression" dxfId="15036" priority="16829">
      <formula>$A1220="NÍVEL 2"</formula>
    </cfRule>
    <cfRule type="expression" dxfId="15035" priority="16830">
      <formula>$A1220="META"</formula>
    </cfRule>
    <cfRule type="expression" dxfId="15034" priority="16828">
      <formula>$A1220="NÍVEL 3"</formula>
    </cfRule>
  </conditionalFormatting>
  <conditionalFormatting sqref="A1224:B1224">
    <cfRule type="expression" dxfId="15033" priority="16786">
      <formula>$A1224="META"</formula>
    </cfRule>
    <cfRule type="expression" dxfId="15032" priority="16785">
      <formula>$A1224="NÍVEL 2"</formula>
    </cfRule>
    <cfRule type="expression" dxfId="15031" priority="16784">
      <formula>$A1224="NÍVEL 3"</formula>
    </cfRule>
  </conditionalFormatting>
  <conditionalFormatting sqref="A1228:B1228">
    <cfRule type="expression" dxfId="15030" priority="16745">
      <formula>$A1228="META"</formula>
    </cfRule>
    <cfRule type="expression" dxfId="15029" priority="16743">
      <formula>$A1228="NÍVEL 3"</formula>
    </cfRule>
    <cfRule type="expression" dxfId="15028" priority="16744">
      <formula>$A1228="NÍVEL 2"</formula>
    </cfRule>
  </conditionalFormatting>
  <conditionalFormatting sqref="A1232:B1232">
    <cfRule type="expression" dxfId="15027" priority="16703">
      <formula>$A1232="NÍVEL 2"</formula>
    </cfRule>
    <cfRule type="expression" dxfId="15026" priority="16702">
      <formula>$A1232="NÍVEL 3"</formula>
    </cfRule>
    <cfRule type="expression" dxfId="15025" priority="16704">
      <formula>$A1232="META"</formula>
    </cfRule>
  </conditionalFormatting>
  <conditionalFormatting sqref="A1236:B1236">
    <cfRule type="expression" dxfId="15024" priority="16072">
      <formula>$A1236="META"</formula>
    </cfRule>
    <cfRule type="expression" dxfId="15023" priority="16070">
      <formula>$A1236="NÍVEL 3"</formula>
    </cfRule>
    <cfRule type="expression" dxfId="15022" priority="16071">
      <formula>$A1236="NÍVEL 2"</formula>
    </cfRule>
  </conditionalFormatting>
  <conditionalFormatting sqref="A1240:B1240">
    <cfRule type="expression" dxfId="15021" priority="16030">
      <formula>$A1240="NÍVEL 3"</formula>
    </cfRule>
    <cfRule type="expression" dxfId="15020" priority="16031">
      <formula>$A1240="NÍVEL 2"</formula>
    </cfRule>
    <cfRule type="expression" dxfId="15019" priority="16032">
      <formula>$A1240="META"</formula>
    </cfRule>
  </conditionalFormatting>
  <conditionalFormatting sqref="A1244:B1244">
    <cfRule type="expression" dxfId="15018" priority="16654">
      <formula>$A1244="META"</formula>
    </cfRule>
    <cfRule type="expression" dxfId="15017" priority="16653">
      <formula>$A1244="NÍVEL 2"</formula>
    </cfRule>
    <cfRule type="expression" dxfId="15016" priority="16652">
      <formula>$A1244="NÍVEL 3"</formula>
    </cfRule>
  </conditionalFormatting>
  <conditionalFormatting sqref="A1249:B1249">
    <cfRule type="expression" dxfId="15015" priority="16582">
      <formula>$A1249="NÍVEL 2"</formula>
    </cfRule>
    <cfRule type="expression" dxfId="15014" priority="16583">
      <formula>$A1249="META"</formula>
    </cfRule>
    <cfRule type="expression" dxfId="15013" priority="16581">
      <formula>$A1249="NÍVEL 3"</formula>
    </cfRule>
  </conditionalFormatting>
  <conditionalFormatting sqref="A1255:B1255">
    <cfRule type="expression" dxfId="15012" priority="16491">
      <formula>$A1255="NÍVEL 2"</formula>
    </cfRule>
    <cfRule type="expression" dxfId="15011" priority="16492">
      <formula>$A1255="META"</formula>
    </cfRule>
    <cfRule type="expression" dxfId="15010" priority="16490">
      <formula>$A1255="NÍVEL 3"</formula>
    </cfRule>
  </conditionalFormatting>
  <conditionalFormatting sqref="A1262:B1262">
    <cfRule type="expression" dxfId="15009" priority="16484">
      <formula>$A1262="NÍVEL 3"</formula>
    </cfRule>
  </conditionalFormatting>
  <conditionalFormatting sqref="A1266:B1266">
    <cfRule type="expression" dxfId="15008" priority="16391">
      <formula>$A1266="NÍVEL 3"</formula>
    </cfRule>
  </conditionalFormatting>
  <conditionalFormatting sqref="A1270:B1270">
    <cfRule type="expression" dxfId="15007" priority="16444">
      <formula>$A1270="NÍVEL 3"</formula>
    </cfRule>
  </conditionalFormatting>
  <conditionalFormatting sqref="A1274:B1274">
    <cfRule type="expression" dxfId="15006" priority="16419">
      <formula>$A1274="NÍVEL 3"</formula>
    </cfRule>
  </conditionalFormatting>
  <conditionalFormatting sqref="A1278:B1278">
    <cfRule type="expression" dxfId="15005" priority="16366">
      <formula>$A1278="NÍVEL 3"</formula>
    </cfRule>
  </conditionalFormatting>
  <conditionalFormatting sqref="A1282:B1282">
    <cfRule type="expression" dxfId="15004" priority="16341">
      <formula>$A1282="NÍVEL 3"</formula>
    </cfRule>
  </conditionalFormatting>
  <conditionalFormatting sqref="A1288:B1288">
    <cfRule type="expression" dxfId="15003" priority="16317">
      <formula>$A1288="NÍVEL 3"</formula>
    </cfRule>
  </conditionalFormatting>
  <conditionalFormatting sqref="A1301:B1301">
    <cfRule type="expression" dxfId="15002" priority="16153">
      <formula>$A1301="NÍVEL 3"</formula>
    </cfRule>
    <cfRule type="expression" dxfId="15001" priority="16154">
      <formula>$A1301="NÍVEL 2"</formula>
    </cfRule>
    <cfRule type="expression" dxfId="15000" priority="16155">
      <formula>$A1301="META"</formula>
    </cfRule>
  </conditionalFormatting>
  <conditionalFormatting sqref="A1305:B1305">
    <cfRule type="expression" dxfId="14999" priority="16111">
      <formula>$A1305="NÍVEL 3"</formula>
    </cfRule>
    <cfRule type="expression" dxfId="14998" priority="16112">
      <formula>$A1305="NÍVEL 2"</formula>
    </cfRule>
    <cfRule type="expression" dxfId="14997" priority="16113">
      <formula>$A1305="META"</formula>
    </cfRule>
  </conditionalFormatting>
  <conditionalFormatting sqref="A1310:B1310">
    <cfRule type="expression" dxfId="14996" priority="17384">
      <formula>$A1310="META"</formula>
    </cfRule>
    <cfRule type="expression" dxfId="14995" priority="17382">
      <formula>$A1310="NÍVEL 3"</formula>
    </cfRule>
    <cfRule type="expression" dxfId="14994" priority="17383">
      <formula>$A1310="NÍVEL 2"</formula>
    </cfRule>
  </conditionalFormatting>
  <conditionalFormatting sqref="A1314:B1314">
    <cfRule type="expression" dxfId="14993" priority="17348">
      <formula>$A1314="NÍVEL 2"</formula>
    </cfRule>
    <cfRule type="expression" dxfId="14992" priority="17349">
      <formula>$A1314="META"</formula>
    </cfRule>
    <cfRule type="expression" dxfId="14991" priority="17347">
      <formula>$A1314="NÍVEL 3"</formula>
    </cfRule>
  </conditionalFormatting>
  <conditionalFormatting sqref="A1318:B1318">
    <cfRule type="expression" dxfId="14990" priority="17312">
      <formula>$A1318="NÍVEL 3"</formula>
    </cfRule>
    <cfRule type="expression" dxfId="14989" priority="17313">
      <formula>$A1318="NÍVEL 2"</formula>
    </cfRule>
    <cfRule type="expression" dxfId="14988" priority="17314">
      <formula>$A1318="META"</formula>
    </cfRule>
  </conditionalFormatting>
  <conditionalFormatting sqref="A1323:B1323">
    <cfRule type="expression" dxfId="14987" priority="17279">
      <formula>$A1323="META"</formula>
    </cfRule>
    <cfRule type="expression" dxfId="14986" priority="17278">
      <formula>$A1323="NÍVEL 2"</formula>
    </cfRule>
    <cfRule type="expression" dxfId="14985" priority="17277">
      <formula>$A1323="NÍVEL 3"</formula>
    </cfRule>
  </conditionalFormatting>
  <conditionalFormatting sqref="A1327:B1327">
    <cfRule type="expression" dxfId="14984" priority="17244">
      <formula>$A1327="META"</formula>
    </cfRule>
    <cfRule type="expression" dxfId="14983" priority="17243">
      <formula>$A1327="NÍVEL 2"</formula>
    </cfRule>
    <cfRule type="expression" dxfId="14982" priority="17242">
      <formula>$A1327="NÍVEL 3"</formula>
    </cfRule>
  </conditionalFormatting>
  <conditionalFormatting sqref="A1331:B1331">
    <cfRule type="expression" dxfId="14981" priority="17207">
      <formula>$A1331="NÍVEL 3"</formula>
    </cfRule>
    <cfRule type="expression" dxfId="14980" priority="17209">
      <formula>$A1331="META"</formula>
    </cfRule>
    <cfRule type="expression" dxfId="14979" priority="17208">
      <formula>$A1331="NÍVEL 2"</formula>
    </cfRule>
  </conditionalFormatting>
  <conditionalFormatting sqref="A1335:B1335">
    <cfRule type="expression" dxfId="14978" priority="17172">
      <formula>$A1335="NÍVEL 3"</formula>
    </cfRule>
    <cfRule type="expression" dxfId="14977" priority="17173">
      <formula>$A1335="NÍVEL 2"</formula>
    </cfRule>
    <cfRule type="expression" dxfId="14976" priority="17174">
      <formula>$A1335="META"</formula>
    </cfRule>
  </conditionalFormatting>
  <conditionalFormatting sqref="A1339:B1339">
    <cfRule type="expression" dxfId="14975" priority="17139">
      <formula>$A1339="NÍVEL 3"</formula>
    </cfRule>
    <cfRule type="expression" dxfId="14974" priority="17141">
      <formula>$A1339="META"</formula>
    </cfRule>
    <cfRule type="expression" dxfId="14973" priority="17140">
      <formula>$A1339="NÍVEL 2"</formula>
    </cfRule>
  </conditionalFormatting>
  <conditionalFormatting sqref="A1343:B1343">
    <cfRule type="expression" dxfId="14972" priority="17107">
      <formula>$A1343="NÍVEL 2"</formula>
    </cfRule>
    <cfRule type="expression" dxfId="14971" priority="17108">
      <formula>$A1343="META"</formula>
    </cfRule>
    <cfRule type="expression" dxfId="14970" priority="17106">
      <formula>$A1343="NÍVEL 3"</formula>
    </cfRule>
  </conditionalFormatting>
  <conditionalFormatting sqref="A1350:B1350">
    <cfRule type="expression" dxfId="14969" priority="19973">
      <formula>$A1350="META"</formula>
    </cfRule>
    <cfRule type="expression" dxfId="14968" priority="19971">
      <formula>$A1350="NÍVEL 3"</formula>
    </cfRule>
    <cfRule type="expression" dxfId="14967" priority="19972">
      <formula>$A1350="NÍVEL 2"</formula>
    </cfRule>
  </conditionalFormatting>
  <conditionalFormatting sqref="A1357:B1357">
    <cfRule type="expression" dxfId="14966" priority="19962">
      <formula>$A1357="META"</formula>
    </cfRule>
    <cfRule type="expression" dxfId="14965" priority="19961">
      <formula>$A1357="NÍVEL 2"</formula>
    </cfRule>
    <cfRule type="expression" dxfId="14964" priority="19960">
      <formula>$A1357="NÍVEL 3"</formula>
    </cfRule>
  </conditionalFormatting>
  <conditionalFormatting sqref="A1362:B1362">
    <cfRule type="expression" dxfId="14963" priority="19954">
      <formula>$A1362="NÍVEL 3"</formula>
    </cfRule>
    <cfRule type="expression" dxfId="14962" priority="19956">
      <formula>$A1362="META"</formula>
    </cfRule>
    <cfRule type="expression" dxfId="14961" priority="19955">
      <formula>$A1362="NÍVEL 2"</formula>
    </cfRule>
  </conditionalFormatting>
  <conditionalFormatting sqref="A1367:B1367">
    <cfRule type="expression" dxfId="14960" priority="19944">
      <formula>$A1367="META"</formula>
    </cfRule>
    <cfRule type="expression" dxfId="14959" priority="19942">
      <formula>$A1367="NÍVEL 3"</formula>
    </cfRule>
    <cfRule type="expression" dxfId="14958" priority="19943">
      <formula>$A1367="NÍVEL 2"</formula>
    </cfRule>
  </conditionalFormatting>
  <conditionalFormatting sqref="A1372:B1372">
    <cfRule type="expression" dxfId="14957" priority="19937">
      <formula>$A1372="NÍVEL 2"</formula>
    </cfRule>
    <cfRule type="expression" dxfId="14956" priority="19938">
      <formula>$A1372="META"</formula>
    </cfRule>
    <cfRule type="expression" dxfId="14955" priority="19936">
      <formula>$A1372="NÍVEL 3"</formula>
    </cfRule>
  </conditionalFormatting>
  <conditionalFormatting sqref="A1377:B1377">
    <cfRule type="expression" dxfId="14954" priority="15402">
      <formula>$A1377="META"</formula>
    </cfRule>
    <cfRule type="expression" dxfId="14953" priority="15400">
      <formula>$A1377="NÍVEL 3"</formula>
    </cfRule>
    <cfRule type="expression" dxfId="14952" priority="15401">
      <formula>$A1377="NÍVEL 2"</formula>
    </cfRule>
  </conditionalFormatting>
  <conditionalFormatting sqref="A1382:B1382">
    <cfRule type="expression" dxfId="14951" priority="14520">
      <formula>$A1382="META"</formula>
    </cfRule>
    <cfRule type="expression" dxfId="14950" priority="14518">
      <formula>$A1382="NÍVEL 3"</formula>
    </cfRule>
    <cfRule type="expression" dxfId="14949" priority="14519">
      <formula>$A1382="NÍVEL 2"</formula>
    </cfRule>
  </conditionalFormatting>
  <conditionalFormatting sqref="A1400:B1400">
    <cfRule type="expression" dxfId="14948" priority="19922">
      <formula>$A1400="META"</formula>
    </cfRule>
    <cfRule type="expression" dxfId="14947" priority="19921">
      <formula>$A1400="NÍVEL 2"</formula>
    </cfRule>
    <cfRule type="expression" dxfId="14946" priority="19920">
      <formula>$A1400="NÍVEL 3"</formula>
    </cfRule>
  </conditionalFormatting>
  <conditionalFormatting sqref="A1404:B1404">
    <cfRule type="expression" dxfId="14945" priority="19919">
      <formula>$A1404="META"</formula>
    </cfRule>
    <cfRule type="expression" dxfId="14944" priority="19918">
      <formula>$A1404="NÍVEL 2"</formula>
    </cfRule>
    <cfRule type="expression" dxfId="14943" priority="19917">
      <formula>$A1404="NÍVEL 3"</formula>
    </cfRule>
  </conditionalFormatting>
  <conditionalFormatting sqref="A1415:B1415">
    <cfRule type="expression" dxfId="14942" priority="19916">
      <formula>$A1415="META"</formula>
    </cfRule>
    <cfRule type="expression" dxfId="14941" priority="19915">
      <formula>$A1415="NÍVEL 2"</formula>
    </cfRule>
    <cfRule type="expression" dxfId="14940" priority="19914">
      <formula>$A1415="NÍVEL 3"</formula>
    </cfRule>
  </conditionalFormatting>
  <conditionalFormatting sqref="A1419:B1419">
    <cfRule type="expression" dxfId="14939" priority="19911">
      <formula>$A1419="NÍVEL 3"</formula>
    </cfRule>
    <cfRule type="expression" dxfId="14938" priority="19913">
      <formula>$A1419="META"</formula>
    </cfRule>
    <cfRule type="expression" dxfId="14937" priority="19912">
      <formula>$A1419="NÍVEL 2"</formula>
    </cfRule>
  </conditionalFormatting>
  <conditionalFormatting sqref="A1433:B1433">
    <cfRule type="expression" dxfId="14936" priority="15572">
      <formula>$A1433="META"</formula>
    </cfRule>
    <cfRule type="expression" dxfId="14935" priority="15571">
      <formula>$A1433="NÍVEL 2"</formula>
    </cfRule>
    <cfRule type="expression" dxfId="14934" priority="15570">
      <formula>$A1433="NÍVEL 3"</formula>
    </cfRule>
  </conditionalFormatting>
  <conditionalFormatting sqref="A1438:B1438">
    <cfRule type="expression" dxfId="14933" priority="15531">
      <formula>$A1438="NÍVEL 3"</formula>
    </cfRule>
    <cfRule type="expression" dxfId="14932" priority="15533">
      <formula>$A1438="META"</formula>
    </cfRule>
    <cfRule type="expression" dxfId="14931" priority="15532">
      <formula>$A1438="NÍVEL 2"</formula>
    </cfRule>
  </conditionalFormatting>
  <conditionalFormatting sqref="A1443:B1443">
    <cfRule type="expression" dxfId="14930" priority="15493">
      <formula>$A1443="NÍVEL 2"</formula>
    </cfRule>
    <cfRule type="expression" dxfId="14929" priority="15494">
      <formula>$A1443="META"</formula>
    </cfRule>
    <cfRule type="expression" dxfId="14928" priority="15492">
      <formula>$A1443="NÍVEL 3"</formula>
    </cfRule>
  </conditionalFormatting>
  <conditionalFormatting sqref="A1448:B1448">
    <cfRule type="expression" dxfId="14927" priority="15448">
      <formula>$A1448="META"</formula>
    </cfRule>
    <cfRule type="expression" dxfId="14926" priority="15446">
      <formula>$A1448="NÍVEL 3"</formula>
    </cfRule>
    <cfRule type="expression" dxfId="14925" priority="15447">
      <formula>$A1448="NÍVEL 2"</formula>
    </cfRule>
  </conditionalFormatting>
  <conditionalFormatting sqref="A1453:B1453">
    <cfRule type="expression" dxfId="14924" priority="14569">
      <formula>$A1453="META"</formula>
    </cfRule>
    <cfRule type="expression" dxfId="14923" priority="14568">
      <formula>$A1453="NÍVEL 2"</formula>
    </cfRule>
    <cfRule type="expression" dxfId="14922" priority="14567">
      <formula>$A1453="NÍVEL 3"</formula>
    </cfRule>
  </conditionalFormatting>
  <conditionalFormatting sqref="A1461:B1461">
    <cfRule type="expression" dxfId="14921" priority="15668">
      <formula>$A1461="NÍVEL 2"</formula>
    </cfRule>
    <cfRule type="expression" dxfId="14920" priority="15669">
      <formula>$A1461="META"</formula>
    </cfRule>
    <cfRule type="expression" dxfId="14919" priority="15667">
      <formula>$A1461="NÍVEL 3"</formula>
    </cfRule>
  </conditionalFormatting>
  <conditionalFormatting sqref="A1466:B1466">
    <cfRule type="expression" dxfId="14918" priority="15628">
      <formula>$A1466="NÍVEL 3"</formula>
    </cfRule>
    <cfRule type="expression" dxfId="14917" priority="15629">
      <formula>$A1466="NÍVEL 2"</formula>
    </cfRule>
    <cfRule type="expression" dxfId="14916" priority="15630">
      <formula>$A1466="META"</formula>
    </cfRule>
  </conditionalFormatting>
  <conditionalFormatting sqref="A1472:B1472">
    <cfRule type="expression" dxfId="14915" priority="15366">
      <formula>$A1472="NÍVEL 3"</formula>
    </cfRule>
  </conditionalFormatting>
  <conditionalFormatting sqref="A1476:B1476">
    <cfRule type="expression" dxfId="14914" priority="15347">
      <formula>$A1476="NÍVEL 3"</formula>
    </cfRule>
  </conditionalFormatting>
  <conditionalFormatting sqref="A1483:B1483">
    <cfRule type="expression" dxfId="14913" priority="15297">
      <formula>$A1483="NÍVEL 3"</formula>
    </cfRule>
  </conditionalFormatting>
  <conditionalFormatting sqref="A1493:B1493">
    <cfRule type="expression" dxfId="14912" priority="15238">
      <formula>$A1493="NÍVEL 3"</formula>
    </cfRule>
  </conditionalFormatting>
  <conditionalFormatting sqref="A1497:B1497">
    <cfRule type="expression" dxfId="14911" priority="15220">
      <formula>$A1497="NÍVEL 3"</formula>
    </cfRule>
  </conditionalFormatting>
  <conditionalFormatting sqref="A1505:B1505">
    <cfRule type="expression" dxfId="14910" priority="5974">
      <formula>$A1505="NÍVEL 3"</formula>
    </cfRule>
  </conditionalFormatting>
  <conditionalFormatting sqref="A1510:B1510">
    <cfRule type="expression" dxfId="14909" priority="7880">
      <formula>$A1510="NÍVEL 2"</formula>
    </cfRule>
    <cfRule type="expression" dxfId="14908" priority="7879">
      <formula>$A1510="NÍVEL 3"</formula>
    </cfRule>
  </conditionalFormatting>
  <conditionalFormatting sqref="A1514:B1514">
    <cfRule type="expression" dxfId="14907" priority="7849">
      <formula>$A1514="NÍVEL 2"</formula>
    </cfRule>
    <cfRule type="expression" dxfId="14906" priority="7848">
      <formula>$A1514="NÍVEL 3"</formula>
    </cfRule>
  </conditionalFormatting>
  <conditionalFormatting sqref="A1518:B1518">
    <cfRule type="expression" dxfId="14905" priority="7802">
      <formula>$A1518="NÍVEL 2"</formula>
    </cfRule>
    <cfRule type="expression" dxfId="14904" priority="7801">
      <formula>$A1518="NÍVEL 3"</formula>
    </cfRule>
  </conditionalFormatting>
  <conditionalFormatting sqref="A1528:B1528">
    <cfRule type="expression" dxfId="14903" priority="15201">
      <formula>$A1528="NÍVEL 3"</formula>
    </cfRule>
  </conditionalFormatting>
  <conditionalFormatting sqref="A1532:B1532">
    <cfRule type="expression" dxfId="14902" priority="15174">
      <formula>$A1532="NÍVEL 3"</formula>
    </cfRule>
  </conditionalFormatting>
  <conditionalFormatting sqref="A1537:B1537">
    <cfRule type="expression" dxfId="14901" priority="15151">
      <formula>$A1537="NÍVEL 3"</formula>
    </cfRule>
  </conditionalFormatting>
  <conditionalFormatting sqref="A1541:B1541">
    <cfRule type="expression" dxfId="14900" priority="15128">
      <formula>$A1541="NÍVEL 3"</formula>
    </cfRule>
  </conditionalFormatting>
  <conditionalFormatting sqref="A1547:B1547">
    <cfRule type="expression" dxfId="14899" priority="15066">
      <formula>$A1547="NÍVEL 3"</formula>
    </cfRule>
  </conditionalFormatting>
  <conditionalFormatting sqref="A1551:B1551">
    <cfRule type="expression" dxfId="14898" priority="15105">
      <formula>$A1551="NÍVEL 3"</formula>
    </cfRule>
  </conditionalFormatting>
  <conditionalFormatting sqref="A1555:B1555">
    <cfRule type="expression" dxfId="14897" priority="15087">
      <formula>$A1555="NÍVEL 3"</formula>
    </cfRule>
    <cfRule type="expression" dxfId="14896" priority="15089">
      <formula>$A1555="META"</formula>
    </cfRule>
    <cfRule type="expression" dxfId="14895" priority="15088">
      <formula>$A1555="NÍVEL 2"</formula>
    </cfRule>
  </conditionalFormatting>
  <conditionalFormatting sqref="A1559:B1559">
    <cfRule type="expression" dxfId="14894" priority="15049">
      <formula>$A1559="NÍVEL 2"</formula>
    </cfRule>
    <cfRule type="expression" dxfId="14893" priority="15048">
      <formula>$A1559="NÍVEL 3"</formula>
    </cfRule>
    <cfRule type="expression" dxfId="14892" priority="15050">
      <formula>$A1559="META"</formula>
    </cfRule>
  </conditionalFormatting>
  <conditionalFormatting sqref="A1565:B1565">
    <cfRule type="expression" dxfId="14891" priority="15018">
      <formula>$A1565="NÍVEL 2"</formula>
    </cfRule>
    <cfRule type="expression" dxfId="14890" priority="15019">
      <formula>$A1565="META"</formula>
    </cfRule>
    <cfRule type="expression" dxfId="14889" priority="15017">
      <formula>$A1565="NÍVEL 3"</formula>
    </cfRule>
  </conditionalFormatting>
  <conditionalFormatting sqref="A1569:B1569">
    <cfRule type="expression" dxfId="14888" priority="14996">
      <formula>$A1569="NÍVEL 3"</formula>
    </cfRule>
    <cfRule type="expression" dxfId="14887" priority="14997">
      <formula>$A1569="NÍVEL 2"</formula>
    </cfRule>
    <cfRule type="expression" dxfId="14886" priority="14998">
      <formula>$A1569="META"</formula>
    </cfRule>
  </conditionalFormatting>
  <conditionalFormatting sqref="A1573:B1573">
    <cfRule type="expression" dxfId="14885" priority="14977">
      <formula>$A1573="META"</formula>
    </cfRule>
    <cfRule type="expression" dxfId="14884" priority="14975">
      <formula>$A1573="NÍVEL 3"</formula>
    </cfRule>
    <cfRule type="expression" dxfId="14883" priority="14976">
      <formula>$A1573="NÍVEL 2"</formula>
    </cfRule>
  </conditionalFormatting>
  <conditionalFormatting sqref="A1577:B1577">
    <cfRule type="expression" dxfId="14882" priority="14954">
      <formula>$A1577="NÍVEL 3"</formula>
    </cfRule>
    <cfRule type="expression" dxfId="14881" priority="14955">
      <formula>$A1577="NÍVEL 2"</formula>
    </cfRule>
    <cfRule type="expression" dxfId="14880" priority="14956">
      <formula>$A1577="META"</formula>
    </cfRule>
  </conditionalFormatting>
  <conditionalFormatting sqref="A1581:B1581">
    <cfRule type="expression" dxfId="14879" priority="14935">
      <formula>$A1581="META"</formula>
    </cfRule>
    <cfRule type="expression" dxfId="14878" priority="14933">
      <formula>$A1581="NÍVEL 3"</formula>
    </cfRule>
    <cfRule type="expression" dxfId="14877" priority="14934">
      <formula>$A1581="NÍVEL 2"</formula>
    </cfRule>
  </conditionalFormatting>
  <conditionalFormatting sqref="A1585:B1585">
    <cfRule type="expression" dxfId="14876" priority="14914">
      <formula>$A1585="META"</formula>
    </cfRule>
    <cfRule type="expression" dxfId="14875" priority="14913">
      <formula>$A1585="NÍVEL 2"</formula>
    </cfRule>
    <cfRule type="expression" dxfId="14874" priority="14912">
      <formula>$A1585="NÍVEL 3"</formula>
    </cfRule>
  </conditionalFormatting>
  <conditionalFormatting sqref="A1589:B1589">
    <cfRule type="expression" dxfId="14873" priority="14891">
      <formula>$A1589="NÍVEL 3"</formula>
    </cfRule>
    <cfRule type="expression" dxfId="14872" priority="14892">
      <formula>$A1589="NÍVEL 2"</formula>
    </cfRule>
    <cfRule type="expression" dxfId="14871" priority="14893">
      <formula>$A1589="META"</formula>
    </cfRule>
  </conditionalFormatting>
  <conditionalFormatting sqref="A1593:B1593">
    <cfRule type="expression" dxfId="14870" priority="14867">
      <formula>$A1593="NÍVEL 3"</formula>
    </cfRule>
    <cfRule type="expression" dxfId="14869" priority="14868">
      <formula>$A1593="NÍVEL 2"</formula>
    </cfRule>
    <cfRule type="expression" dxfId="14868" priority="14869">
      <formula>$A1593="META"</formula>
    </cfRule>
  </conditionalFormatting>
  <conditionalFormatting sqref="A1597:B1597">
    <cfRule type="expression" dxfId="14867" priority="14848">
      <formula>$A1597="META"</formula>
    </cfRule>
    <cfRule type="expression" dxfId="14866" priority="14847">
      <formula>$A1597="NÍVEL 2"</formula>
    </cfRule>
    <cfRule type="expression" dxfId="14865" priority="14846">
      <formula>$A1597="NÍVEL 3"</formula>
    </cfRule>
  </conditionalFormatting>
  <conditionalFormatting sqref="A1601:B1601">
    <cfRule type="expression" dxfId="14864" priority="14827">
      <formula>$A1601="META"</formula>
    </cfRule>
    <cfRule type="expression" dxfId="14863" priority="14826">
      <formula>$A1601="NÍVEL 2"</formula>
    </cfRule>
    <cfRule type="expression" dxfId="14862" priority="14825">
      <formula>$A1601="NÍVEL 3"</formula>
    </cfRule>
  </conditionalFormatting>
  <conditionalFormatting sqref="A1605:B1605">
    <cfRule type="expression" dxfId="14861" priority="14801">
      <formula>$A1605="NÍVEL 3"</formula>
    </cfRule>
    <cfRule type="expression" dxfId="14860" priority="14803">
      <formula>$A1605="META"</formula>
    </cfRule>
    <cfRule type="expression" dxfId="14859" priority="14802">
      <formula>$A1605="NÍVEL 2"</formula>
    </cfRule>
  </conditionalFormatting>
  <conditionalFormatting sqref="A1610:B1610">
    <cfRule type="expression" dxfId="14858" priority="14719">
      <formula>$A1610="NÍVEL 3"</formula>
    </cfRule>
    <cfRule type="expression" dxfId="14857" priority="14721">
      <formula>$A1610="META"</formula>
    </cfRule>
    <cfRule type="expression" dxfId="14856" priority="14720">
      <formula>$A1610="NÍVEL 2"</formula>
    </cfRule>
  </conditionalFormatting>
  <conditionalFormatting sqref="A1614:B1614">
    <cfRule type="expression" dxfId="14855" priority="14699">
      <formula>$A1614="META"</formula>
    </cfRule>
    <cfRule type="expression" dxfId="14854" priority="14697">
      <formula>$A1614="NÍVEL 3"</formula>
    </cfRule>
    <cfRule type="expression" dxfId="14853" priority="14698">
      <formula>$A1614="NÍVEL 2"</formula>
    </cfRule>
  </conditionalFormatting>
  <conditionalFormatting sqref="A1619:B1619">
    <cfRule type="expression" dxfId="14852" priority="14676">
      <formula>$A1619="NÍVEL 2"</formula>
    </cfRule>
    <cfRule type="expression" dxfId="14851" priority="14675">
      <formula>$A1619="NÍVEL 3"</formula>
    </cfRule>
    <cfRule type="expression" dxfId="14850" priority="14677">
      <formula>$A1619="META"</formula>
    </cfRule>
  </conditionalFormatting>
  <conditionalFormatting sqref="A1623:B1623">
    <cfRule type="expression" dxfId="14849" priority="14633">
      <formula>$A1623="NÍVEL 3"</formula>
    </cfRule>
    <cfRule type="expression" dxfId="14848" priority="14634">
      <formula>$A1623="NÍVEL 2"</formula>
    </cfRule>
    <cfRule type="expression" dxfId="14847" priority="14635">
      <formula>$A1623="META"</formula>
    </cfRule>
  </conditionalFormatting>
  <conditionalFormatting sqref="A1627:B1627">
    <cfRule type="expression" dxfId="14846" priority="14656">
      <formula>$A1627="META"</formula>
    </cfRule>
    <cfRule type="expression" dxfId="14845" priority="14655">
      <formula>$A1627="NÍVEL 2"</formula>
    </cfRule>
    <cfRule type="expression" dxfId="14844" priority="14654">
      <formula>$A1627="NÍVEL 3"</formula>
    </cfRule>
  </conditionalFormatting>
  <conditionalFormatting sqref="A1631:B1631">
    <cfRule type="expression" dxfId="14843" priority="14613">
      <formula>$A1631="NÍVEL 2"</formula>
    </cfRule>
    <cfRule type="expression" dxfId="14842" priority="14612">
      <formula>$A1631="NÍVEL 3"</formula>
    </cfRule>
    <cfRule type="expression" dxfId="14841" priority="14614">
      <formula>$A1631="META"</formula>
    </cfRule>
  </conditionalFormatting>
  <conditionalFormatting sqref="A1635:B1635">
    <cfRule type="expression" dxfId="14840" priority="6494">
      <formula>$A1635="NÍVEL 2"</formula>
    </cfRule>
    <cfRule type="expression" dxfId="14839" priority="6493">
      <formula>$A1635="NÍVEL 3"</formula>
    </cfRule>
    <cfRule type="expression" dxfId="14838" priority="6495">
      <formula>$A1635="META"</formula>
    </cfRule>
  </conditionalFormatting>
  <conditionalFormatting sqref="A1640:B1640">
    <cfRule type="expression" dxfId="14837" priority="14236">
      <formula>$A1640="NÍVEL 3"</formula>
    </cfRule>
    <cfRule type="expression" dxfId="14836" priority="14237">
      <formula>$A1640="NÍVEL 2"</formula>
    </cfRule>
    <cfRule type="expression" dxfId="14835" priority="14238">
      <formula>$A1640="META"</formula>
    </cfRule>
  </conditionalFormatting>
  <conditionalFormatting sqref="A1644:B1644">
    <cfRule type="expression" dxfId="14834" priority="14206">
      <formula>$A1644="META"</formula>
    </cfRule>
    <cfRule type="expression" dxfId="14833" priority="14205">
      <formula>$A1644="NÍVEL 2"</formula>
    </cfRule>
    <cfRule type="expression" dxfId="14832" priority="14204">
      <formula>$A1644="NÍVEL 3"</formula>
    </cfRule>
  </conditionalFormatting>
  <conditionalFormatting sqref="A1648:B1648">
    <cfRule type="expression" dxfId="14831" priority="14188">
      <formula>$A1648="META"</formula>
    </cfRule>
    <cfRule type="expression" dxfId="14830" priority="14187">
      <formula>$A1648="NÍVEL 2"</formula>
    </cfRule>
    <cfRule type="expression" dxfId="14829" priority="14186">
      <formula>$A1648="NÍVEL 3"</formula>
    </cfRule>
  </conditionalFormatting>
  <conditionalFormatting sqref="A1652:B1652">
    <cfRule type="expression" dxfId="14828" priority="14169">
      <formula>$A1652="NÍVEL 2"</formula>
    </cfRule>
    <cfRule type="expression" dxfId="14827" priority="14170">
      <formula>$A1652="META"</formula>
    </cfRule>
    <cfRule type="expression" dxfId="14826" priority="14168">
      <formula>$A1652="NÍVEL 3"</formula>
    </cfRule>
  </conditionalFormatting>
  <conditionalFormatting sqref="A1656:B1656">
    <cfRule type="expression" dxfId="14825" priority="14150">
      <formula>$A1656="NÍVEL 3"</formula>
    </cfRule>
    <cfRule type="expression" dxfId="14824" priority="14151">
      <formula>$A1656="NÍVEL 2"</formula>
    </cfRule>
    <cfRule type="expression" dxfId="14823" priority="14152">
      <formula>$A1656="META"</formula>
    </cfRule>
  </conditionalFormatting>
  <conditionalFormatting sqref="A1660:B1660">
    <cfRule type="expression" dxfId="14822" priority="14126">
      <formula>$A1660="NÍVEL 3"</formula>
    </cfRule>
    <cfRule type="expression" dxfId="14821" priority="14128">
      <formula>$A1660="META"</formula>
    </cfRule>
    <cfRule type="expression" dxfId="14820" priority="14127">
      <formula>$A1660="NÍVEL 2"</formula>
    </cfRule>
  </conditionalFormatting>
  <conditionalFormatting sqref="A1664:B1664">
    <cfRule type="expression" dxfId="14819" priority="14102">
      <formula>$A1664="NÍVEL 3"</formula>
    </cfRule>
    <cfRule type="expression" dxfId="14818" priority="14103">
      <formula>$A1664="NÍVEL 2"</formula>
    </cfRule>
    <cfRule type="expression" dxfId="14817" priority="14104">
      <formula>$A1664="META"</formula>
    </cfRule>
  </conditionalFormatting>
  <conditionalFormatting sqref="A1668:B1668">
    <cfRule type="expression" dxfId="14816" priority="14072">
      <formula>$A1668="META"</formula>
    </cfRule>
    <cfRule type="expression" dxfId="14815" priority="14071">
      <formula>$A1668="NÍVEL 2"</formula>
    </cfRule>
    <cfRule type="expression" dxfId="14814" priority="14070">
      <formula>$A1668="NÍVEL 3"</formula>
    </cfRule>
  </conditionalFormatting>
  <conditionalFormatting sqref="A1672:B1672">
    <cfRule type="expression" dxfId="14813" priority="14032">
      <formula>$A1672="META"</formula>
    </cfRule>
    <cfRule type="expression" dxfId="14812" priority="14030">
      <formula>$A1672="NÍVEL 3"</formula>
    </cfRule>
    <cfRule type="expression" dxfId="14811" priority="14031">
      <formula>$A1672="NÍVEL 2"</formula>
    </cfRule>
  </conditionalFormatting>
  <conditionalFormatting sqref="A1676:B1676">
    <cfRule type="expression" dxfId="14810" priority="14002">
      <formula>$A1676="NÍVEL 2"</formula>
    </cfRule>
    <cfRule type="expression" dxfId="14809" priority="14003">
      <formula>$A1676="META"</formula>
    </cfRule>
    <cfRule type="expression" dxfId="14808" priority="14001">
      <formula>$A1676="NÍVEL 3"</formula>
    </cfRule>
  </conditionalFormatting>
  <conditionalFormatting sqref="A1680:B1680">
    <cfRule type="expression" dxfId="14807" priority="13972">
      <formula>$A1680="NÍVEL 3"</formula>
    </cfRule>
    <cfRule type="expression" dxfId="14806" priority="13973">
      <formula>$A1680="NÍVEL 2"</formula>
    </cfRule>
    <cfRule type="expression" dxfId="14805" priority="13974">
      <formula>$A1680="META"</formula>
    </cfRule>
  </conditionalFormatting>
  <conditionalFormatting sqref="A1684:B1684">
    <cfRule type="expression" dxfId="14804" priority="13943">
      <formula>$A1684="NÍVEL 3"</formula>
    </cfRule>
    <cfRule type="expression" dxfId="14803" priority="13945">
      <formula>$A1684="META"</formula>
    </cfRule>
    <cfRule type="expression" dxfId="14802" priority="13944">
      <formula>$A1684="NÍVEL 2"</formula>
    </cfRule>
  </conditionalFormatting>
  <conditionalFormatting sqref="A15:C15 F15:K15">
    <cfRule type="expression" dxfId="14801" priority="20951">
      <formula>$A15="META"</formula>
    </cfRule>
    <cfRule type="expression" dxfId="14800" priority="20949">
      <formula>$A15="NÍVEL 3"</formula>
    </cfRule>
    <cfRule type="expression" dxfId="14799" priority="20950">
      <formula>$A15="NÍVEL 2"</formula>
    </cfRule>
  </conditionalFormatting>
  <conditionalFormatting sqref="A19:C19 F19:K19">
    <cfRule type="expression" dxfId="14798" priority="21071">
      <formula>$A19="NÍVEL 3"</formula>
    </cfRule>
    <cfRule type="expression" dxfId="14797" priority="21073">
      <formula>$A19="META"</formula>
    </cfRule>
    <cfRule type="expression" dxfId="14796" priority="21072">
      <formula>$A19="NÍVEL 2"</formula>
    </cfRule>
  </conditionalFormatting>
  <conditionalFormatting sqref="A936:C937 A938:K939">
    <cfRule type="expression" dxfId="14795" priority="6612">
      <formula>$A936="NÍVEL 2"</formula>
    </cfRule>
    <cfRule type="expression" dxfId="14794" priority="6611">
      <formula>$A936="META"</formula>
    </cfRule>
    <cfRule type="expression" dxfId="14793" priority="6610">
      <formula>$A936="NÍVEL 3"</formula>
    </cfRule>
  </conditionalFormatting>
  <conditionalFormatting sqref="A977:C978 A979:K979 F1246:J1246 A1294:K1294 F1297:J1298 E1298 A1376:K1376 F1468 J1468 A187:K190 A212:K214 A216:K218 A220:K222 A265:K269 A283:K285 A287:K289 A291:K293 A295:K297 A299:K301 A303:K305 A307:K309 A346:K349 A352:K360 A374:K376 A378:K380 A382:K384 A386:K388 A390:K392 A394:K396 A447:K449 A492:K494 A496:K498 A500:K502 A515:K515 A565:K567 A569:K571 A584:K584 A602:K604 A606:K608 A610:K612 A614:K616 A618:K620 A622:K624 A626:K628 A641:K641 A655:K657 A659:K661 A663:K665 A667:K669 A682:K682 F779 A780:K782 A71:K74 A1452:K1452 A1457:K1457 A1430:K1430">
    <cfRule type="expression" dxfId="14792" priority="19313">
      <formula>$A71="NÍVEL 2"</formula>
    </cfRule>
  </conditionalFormatting>
  <conditionalFormatting sqref="A977:C978 A979:K979 F1246:J1246 A1294:K1294 F1297:J1298 E1298 A1376:K1376 F1468 J1468 A1452:K1452 A1387:K1388 A1457:K1457 A1430:K1430 A59:K61 A63:K65 A67:K69 A71:K73">
    <cfRule type="expression" dxfId="14791" priority="19314">
      <formula>$A59="META"</formula>
    </cfRule>
  </conditionalFormatting>
  <conditionalFormatting sqref="A981:C982 A983:K983 A1545:K1546 A1609:K1609 A1618:K1618 A224:K226 A492:K494 A496:K498 A500:K502 A535:K538 A540:K543 A545:K548 A550:K553 A555:K558 A560:K563 A565:K567 A569:K571 A602:K604 A606:K608 A610:K612 A614:K616 A618:K620 A622:K624 A626:K628 A655:K657 A659:K661 A663:K665 A667:K669 F779 A171:K175 A187:K190 A212:K214 A216:K218 A220:K222 A265:K269 A283:K285 A287:K289 A291:K293 A295:K297 A299:K301 A303:K305 A307:K309 A352:K360 A374:K376 A378:K380 A382:K384 A386:K388 A390:K392 A394:K396 A346:K349 A447:K449 A470:K471 A515:K515 A584:K584 A641:K641 A682:K682 A780:K782">
    <cfRule type="expression" dxfId="14790" priority="19303">
      <formula>$A171="NÍVEL 3"</formula>
    </cfRule>
    <cfRule type="expression" dxfId="14789" priority="19305">
      <formula>$A171="META"</formula>
    </cfRule>
  </conditionalFormatting>
  <conditionalFormatting sqref="A985:C986 A987:K987 A478:K481 A483:K486 E493 A488:K490 A517:K519 E566 A590:K592 A594:K596 A598:K600 A713:K713 K719:K723 A719:I722 A726:K726 H724:K725 H723:I723 A723:G725 A756:K756 K735 A735:H735 J748:K749 A738:H738 K738 K741 A741:H741 A744:H744 K744 K747 A747:H749 A767:K767 K761:K766 A761:I766 A769:K770 K768 A768:I768 K775 A775:I775 A776:K776 E774:E775 G774:G775 J773:J775 A779:E779 J779 A74:K74 A881:K900 A905:K925 A934:K934">
    <cfRule type="expression" dxfId="14788" priority="19294">
      <formula>$A74="NÍVEL 3"</formula>
    </cfRule>
    <cfRule type="expression" dxfId="14787" priority="19296">
      <formula>$A74="META"</formula>
    </cfRule>
  </conditionalFormatting>
  <conditionalFormatting sqref="A989:C990 A991:K991 A132:K133">
    <cfRule type="expression" dxfId="14786" priority="19285">
      <formula>$A132="NÍVEL 3"</formula>
    </cfRule>
    <cfRule type="expression" dxfId="14785" priority="19287">
      <formula>$A132="META"</formula>
    </cfRule>
  </conditionalFormatting>
  <conditionalFormatting sqref="A993:C994 A995:K996 A1245:K1245 A1252:K1254 A1293:K1293 A1297:K1300 A1309:K1309 A1366:K1366 A1358:K1361 A1351:K1356 A1403:K1403 A1390:K1399 A1405:K1414 A1418:K1418 A1371:K1371 A1481:K1482 A1487:K1487 A1492:K1492 A1386:K1386 A859:K859">
    <cfRule type="expression" dxfId="14784" priority="19278">
      <formula>$A859="META"</formula>
    </cfRule>
  </conditionalFormatting>
  <conditionalFormatting sqref="A1095:C1096 A1097:K1097 A177:K180 E187:J189 A196:K198 A200:K202 J184 A253:K257 E265:J268 A275:K277 A279:K281 A259:K259 J260:J262 A263:K263 A336:K343 E352:J359 A366:K368 A370:K372 A345:K345 J346:J349 A350:K350 A1081:K1083">
    <cfRule type="expression" dxfId="14783" priority="19083">
      <formula>$A177="NÍVEL 3"</formula>
    </cfRule>
    <cfRule type="expression" dxfId="14782" priority="19085">
      <formula>$A177="META"</formula>
    </cfRule>
  </conditionalFormatting>
  <conditionalFormatting sqref="A1107:C1108 A1109:K1109">
    <cfRule type="expression" dxfId="14781" priority="19058">
      <formula>$A1107="META"</formula>
    </cfRule>
    <cfRule type="expression" dxfId="14780" priority="19056">
      <formula>$A1107="NÍVEL 3"</formula>
    </cfRule>
    <cfRule type="expression" dxfId="14779" priority="19057">
      <formula>$A1107="NÍVEL 2"</formula>
    </cfRule>
  </conditionalFormatting>
  <conditionalFormatting sqref="A1111:C1112 A1113:K1114 A1467:C1467 A1297:K1300 A1309:K1309 A1351:K1356 A1358:K1361 A1366:K1366 A1390:K1399 A1403:K1403 A1405:K1414 A1418:K1418 A808:K808 A1254:K1254">
    <cfRule type="expression" dxfId="14778" priority="18794">
      <formula>$A808="NÍVEL 2"</formula>
    </cfRule>
  </conditionalFormatting>
  <conditionalFormatting sqref="A1116:C1117 A1118:K1118">
    <cfRule type="expression" dxfId="14777" priority="18725">
      <formula>$A1116="META"</formula>
    </cfRule>
    <cfRule type="expression" dxfId="14776" priority="18724">
      <formula>$A1116="NÍVEL 2"</formula>
    </cfRule>
    <cfRule type="expression" dxfId="14775" priority="18723">
      <formula>$A1116="NÍVEL 3"</formula>
    </cfRule>
  </conditionalFormatting>
  <conditionalFormatting sqref="A1121:C1122 A1123:K1123">
    <cfRule type="expression" dxfId="14774" priority="18647">
      <formula>$A1121="NÍVEL 2"</formula>
    </cfRule>
    <cfRule type="expression" dxfId="14773" priority="18646">
      <formula>$A1121="NÍVEL 3"</formula>
    </cfRule>
    <cfRule type="expression" dxfId="14772" priority="18648">
      <formula>$A1121="META"</formula>
    </cfRule>
  </conditionalFormatting>
  <conditionalFormatting sqref="A1125:C1126 A1127:K1127">
    <cfRule type="expression" dxfId="14771" priority="18587">
      <formula>$A1125="NÍVEL 3"</formula>
    </cfRule>
    <cfRule type="expression" dxfId="14770" priority="18589">
      <formula>$A1125="META"</formula>
    </cfRule>
    <cfRule type="expression" dxfId="14769" priority="18588">
      <formula>$A1125="NÍVEL 2"</formula>
    </cfRule>
  </conditionalFormatting>
  <conditionalFormatting sqref="A1130:C1131 A1132:K1132">
    <cfRule type="expression" dxfId="14768" priority="18483">
      <formula>$A1130="META"</formula>
    </cfRule>
    <cfRule type="expression" dxfId="14767" priority="18481">
      <formula>$A1130="NÍVEL 3"</formula>
    </cfRule>
    <cfRule type="expression" dxfId="14766" priority="18482">
      <formula>$A1130="NÍVEL 2"</formula>
    </cfRule>
  </conditionalFormatting>
  <conditionalFormatting sqref="A1134:C1135 A1136:K1136">
    <cfRule type="expression" dxfId="14765" priority="18430">
      <formula>$A1134="NÍVEL 3"</formula>
    </cfRule>
    <cfRule type="expression" dxfId="14764" priority="18432">
      <formula>$A1134="META"</formula>
    </cfRule>
    <cfRule type="expression" dxfId="14763" priority="18431">
      <formula>$A1134="NÍVEL 2"</formula>
    </cfRule>
  </conditionalFormatting>
  <conditionalFormatting sqref="A1138:C1139 A1140:K1140 A1142:C1143 A1144:K1144 A1146:C1147 A1148:K1148 A1311:C1312 A1313:K1313 A1315:C1316 A1317:K1317 A1319:C1321 A1322:K1322 A1324:C1325 A1326:K1326 A1328:C1329 A1330:K1330 A1332:C1333 A1334:K1334 A1336:C1337 A1338:K1338 A1340:C1341 A1342:K1342 A1344:C1345 A1193:C1194 A1195:K1195 A1197:C1198 A1199:K1199 A1201:C1202 A1203:K1203 A1205:C1206 A1207:K1207 A1209:C1210 A1211:K1211 A1213:C1214 A1215:K1215 A1217:C1218 A1219:K1219 A1221:C1222 A1223:K1223 A1225:C1226 A1227:K1227 A1229:C1230 A1231:K1231 A1233:C1234 A1235:K1235 A1237:C1238 A1239:K1239">
    <cfRule type="expression" dxfId="14762" priority="18392">
      <formula>$A1138="NÍVEL 2"</formula>
    </cfRule>
  </conditionalFormatting>
  <conditionalFormatting sqref="A1138:C1139 A1140:K1140 A1142:C1143 A1144:K1144 A1146:C1147 A1148:K1148 A1467:C1467 A1536:K1536 A860:K860 A1430:K1431 A59:K61 A63:K65 A67:K69 A71:K73">
    <cfRule type="expression" dxfId="14761" priority="18391">
      <formula>$A59="NÍVEL 3"</formula>
    </cfRule>
  </conditionalFormatting>
  <conditionalFormatting sqref="A1138:C1139 A1140:K1140 A1467:C1467 A1536:K1536 A1142:C1143 A1144:K1144 A1146:C1147 A1148:K1148">
    <cfRule type="expression" dxfId="14760" priority="18393">
      <formula>$A1138="META"</formula>
    </cfRule>
  </conditionalFormatting>
  <conditionalFormatting sqref="A1151:C1152 A1153:K1153">
    <cfRule type="expression" dxfId="14759" priority="14409">
      <formula>$A1151="NÍVEL 2"</formula>
    </cfRule>
    <cfRule type="expression" dxfId="14758" priority="14408">
      <formula>$A1151="NÍVEL 3"</formula>
    </cfRule>
    <cfRule type="expression" dxfId="14757" priority="14410">
      <formula>$A1151="META"</formula>
    </cfRule>
  </conditionalFormatting>
  <conditionalFormatting sqref="A1155:C1156 A1157:K1157">
    <cfRule type="expression" dxfId="14756" priority="14376">
      <formula>$A1155="NÍVEL 2"</formula>
    </cfRule>
    <cfRule type="expression" dxfId="14755" priority="14375">
      <formula>$A1155="NÍVEL 3"</formula>
    </cfRule>
    <cfRule type="expression" dxfId="14754" priority="14377">
      <formula>$A1155="META"</formula>
    </cfRule>
  </conditionalFormatting>
  <conditionalFormatting sqref="A1159:C1160 A1161:K1161">
    <cfRule type="expression" dxfId="14753" priority="14344">
      <formula>$A1159="META"</formula>
    </cfRule>
    <cfRule type="expression" dxfId="14752" priority="14342">
      <formula>$A1159="NÍVEL 3"</formula>
    </cfRule>
    <cfRule type="expression" dxfId="14751" priority="14343">
      <formula>$A1159="NÍVEL 2"</formula>
    </cfRule>
  </conditionalFormatting>
  <conditionalFormatting sqref="A1163:C1164 A1165:K1165">
    <cfRule type="expression" dxfId="14750" priority="14311">
      <formula>$A1163="META"</formula>
    </cfRule>
    <cfRule type="expression" dxfId="14749" priority="14310">
      <formula>$A1163="NÍVEL 2"</formula>
    </cfRule>
    <cfRule type="expression" dxfId="14748" priority="14309">
      <formula>$A1163="NÍVEL 3"</formula>
    </cfRule>
  </conditionalFormatting>
  <conditionalFormatting sqref="A1169:C1170 A1171:K1171">
    <cfRule type="expression" dxfId="14747" priority="17596">
      <formula>$A1169="NÍVEL 3"</formula>
    </cfRule>
    <cfRule type="expression" dxfId="14746" priority="17597">
      <formula>$A1169="NÍVEL 2"</formula>
    </cfRule>
  </conditionalFormatting>
  <conditionalFormatting sqref="A1173:C1174 A1175:K1175">
    <cfRule type="expression" dxfId="14745" priority="17560">
      <formula>$A1173="NÍVEL 2"</formula>
    </cfRule>
    <cfRule type="expression" dxfId="14744" priority="17559">
      <formula>$A1173="NÍVEL 3"</formula>
    </cfRule>
  </conditionalFormatting>
  <conditionalFormatting sqref="A1177:C1178 A1179:K1179">
    <cfRule type="expression" dxfId="14743" priority="17523">
      <formula>$A1177="NÍVEL 2"</formula>
    </cfRule>
    <cfRule type="expression" dxfId="14742" priority="17522">
      <formula>$A1177="NÍVEL 3"</formula>
    </cfRule>
  </conditionalFormatting>
  <conditionalFormatting sqref="A1181:C1182 A1183:K1183">
    <cfRule type="expression" dxfId="14741" priority="17486">
      <formula>$A1181="NÍVEL 2"</formula>
    </cfRule>
    <cfRule type="expression" dxfId="14740" priority="17485">
      <formula>$A1181="NÍVEL 3"</formula>
    </cfRule>
  </conditionalFormatting>
  <conditionalFormatting sqref="A1185:C1186 A1187:K1187">
    <cfRule type="expression" dxfId="14739" priority="17449">
      <formula>$A1185="NÍVEL 2"</formula>
    </cfRule>
    <cfRule type="expression" dxfId="14738" priority="17448">
      <formula>$A1185="NÍVEL 3"</formula>
    </cfRule>
  </conditionalFormatting>
  <conditionalFormatting sqref="A1189:C1190 A1191:K1191">
    <cfRule type="expression" dxfId="14737" priority="17412">
      <formula>$A1189="NÍVEL 2"</formula>
    </cfRule>
    <cfRule type="expression" dxfId="14736" priority="17411">
      <formula>$A1189="NÍVEL 3"</formula>
    </cfRule>
  </conditionalFormatting>
  <conditionalFormatting sqref="A1193:C1194 A1195:K1195">
    <cfRule type="expression" dxfId="14735" priority="17060">
      <formula>$A1193="META"</formula>
    </cfRule>
    <cfRule type="expression" dxfId="14734" priority="17059">
      <formula>$A1193="NÍVEL 3"</formula>
    </cfRule>
  </conditionalFormatting>
  <conditionalFormatting sqref="A1197:C1198 A1199:K1199">
    <cfRule type="expression" dxfId="14733" priority="17024">
      <formula>$A1197="NÍVEL 3"</formula>
    </cfRule>
    <cfRule type="expression" dxfId="14732" priority="17025">
      <formula>$A1197="META"</formula>
    </cfRule>
  </conditionalFormatting>
  <conditionalFormatting sqref="A1201:C1202 A1203:K1203">
    <cfRule type="expression" dxfId="14731" priority="16989">
      <formula>$A1201="NÍVEL 3"</formula>
    </cfRule>
    <cfRule type="expression" dxfId="14730" priority="16990">
      <formula>$A1201="META"</formula>
    </cfRule>
  </conditionalFormatting>
  <conditionalFormatting sqref="A1205:C1206 A1207:K1207">
    <cfRule type="expression" dxfId="14729" priority="16954">
      <formula>$A1205="NÍVEL 3"</formula>
    </cfRule>
    <cfRule type="expression" dxfId="14728" priority="16955">
      <formula>$A1205="META"</formula>
    </cfRule>
  </conditionalFormatting>
  <conditionalFormatting sqref="A1209:C1210 A1211:K1211">
    <cfRule type="expression" dxfId="14727" priority="16919">
      <formula>$A1209="NÍVEL 3"</formula>
    </cfRule>
    <cfRule type="expression" dxfId="14726" priority="16920">
      <formula>$A1209="META"</formula>
    </cfRule>
  </conditionalFormatting>
  <conditionalFormatting sqref="A1213:C1214 A1215:K1215">
    <cfRule type="expression" dxfId="14725" priority="16885">
      <formula>$A1213="META"</formula>
    </cfRule>
    <cfRule type="expression" dxfId="14724" priority="16884">
      <formula>$A1213="NÍVEL 3"</formula>
    </cfRule>
  </conditionalFormatting>
  <conditionalFormatting sqref="A1217:C1218 A1219:K1219">
    <cfRule type="expression" dxfId="14723" priority="16849">
      <formula>$A1217="NÍVEL 3"</formula>
    </cfRule>
    <cfRule type="expression" dxfId="14722" priority="16850">
      <formula>$A1217="META"</formula>
    </cfRule>
  </conditionalFormatting>
  <conditionalFormatting sqref="A1221:C1222 A1223:K1223">
    <cfRule type="expression" dxfId="14721" priority="16814">
      <formula>$A1221="NÍVEL 3"</formula>
    </cfRule>
    <cfRule type="expression" dxfId="14720" priority="16815">
      <formula>$A1221="META"</formula>
    </cfRule>
  </conditionalFormatting>
  <conditionalFormatting sqref="A1225:C1226 A1227:K1227">
    <cfRule type="expression" dxfId="14719" priority="16770">
      <formula>$A1225="NÍVEL 3"</formula>
    </cfRule>
    <cfRule type="expression" dxfId="14718" priority="16771">
      <formula>$A1225="META"</formula>
    </cfRule>
  </conditionalFormatting>
  <conditionalFormatting sqref="A1229:C1230 A1231:K1231">
    <cfRule type="expression" dxfId="14717" priority="16730">
      <formula>$A1229="META"</formula>
    </cfRule>
    <cfRule type="expression" dxfId="14716" priority="16729">
      <formula>$A1229="NÍVEL 3"</formula>
    </cfRule>
  </conditionalFormatting>
  <conditionalFormatting sqref="A1233:C1234 A1235:K1235 A1239:K1239 A1237:C1238">
    <cfRule type="expression" dxfId="14715" priority="16689">
      <formula>$A1233="META"</formula>
    </cfRule>
    <cfRule type="expression" dxfId="14714" priority="16688">
      <formula>$A1233="NÍVEL 3"</formula>
    </cfRule>
  </conditionalFormatting>
  <conditionalFormatting sqref="A1241:C1242 A1243:K1243">
    <cfRule type="expression" dxfId="14713" priority="16019">
      <formula>$A1241="NÍVEL 3"</formula>
    </cfRule>
    <cfRule type="expression" dxfId="14712" priority="16020">
      <formula>$A1241="NÍVEL 2"</formula>
    </cfRule>
    <cfRule type="expression" dxfId="14711" priority="16033">
      <formula>$A1241="META"</formula>
    </cfRule>
  </conditionalFormatting>
  <conditionalFormatting sqref="A1302:C1303 A1304:K1304">
    <cfRule type="expression" dxfId="14710" priority="16156">
      <formula>$A1302="NÍVEL 2"</formula>
    </cfRule>
    <cfRule type="expression" dxfId="14709" priority="16139">
      <formula>$A1302="NÍVEL 3"</formula>
    </cfRule>
    <cfRule type="expression" dxfId="14708" priority="16140">
      <formula>$A1302="META"</formula>
    </cfRule>
  </conditionalFormatting>
  <conditionalFormatting sqref="A1306:C1307 A1308:K1308">
    <cfRule type="expression" dxfId="14707" priority="16114">
      <formula>$A1306="NÍVEL 2"</formula>
    </cfRule>
    <cfRule type="expression" dxfId="14706" priority="16098">
      <formula>$A1306="META"</formula>
    </cfRule>
    <cfRule type="expression" dxfId="14705" priority="16097">
      <formula>$A1306="NÍVEL 3"</formula>
    </cfRule>
  </conditionalFormatting>
  <conditionalFormatting sqref="A1311:C1312 A1313:K1313">
    <cfRule type="expression" dxfId="14704" priority="17368">
      <formula>$A1311="NÍVEL 3"</formula>
    </cfRule>
    <cfRule type="expression" dxfId="14703" priority="17369">
      <formula>$A1311="META"</formula>
    </cfRule>
  </conditionalFormatting>
  <conditionalFormatting sqref="A1315:C1316 A1317:K1317">
    <cfRule type="expression" dxfId="14702" priority="17333">
      <formula>$A1315="NÍVEL 3"</formula>
    </cfRule>
    <cfRule type="expression" dxfId="14701" priority="17334">
      <formula>$A1315="META"</formula>
    </cfRule>
  </conditionalFormatting>
  <conditionalFormatting sqref="A1324:C1325 A1326:K1326">
    <cfRule type="expression" dxfId="14700" priority="17263">
      <formula>$A1324="NÍVEL 3"</formula>
    </cfRule>
    <cfRule type="expression" dxfId="14699" priority="17264">
      <formula>$A1324="META"</formula>
    </cfRule>
  </conditionalFormatting>
  <conditionalFormatting sqref="A1328:C1329 A1330:K1330">
    <cfRule type="expression" dxfId="14698" priority="17228">
      <formula>$A1328="NÍVEL 3"</formula>
    </cfRule>
    <cfRule type="expression" dxfId="14697" priority="17229">
      <formula>$A1328="META"</formula>
    </cfRule>
  </conditionalFormatting>
  <conditionalFormatting sqref="A1332:C1333 A1334:K1334 A1336:C1337 A1338:K1338 A1340:C1341 A1342:K1342 A1344:C1345 A1346:K1346">
    <cfRule type="expression" dxfId="14696" priority="17193">
      <formula>$A1332="NÍVEL 3"</formula>
    </cfRule>
    <cfRule type="expression" dxfId="14695" priority="17194">
      <formula>$A1332="META"</formula>
    </cfRule>
  </conditionalFormatting>
  <conditionalFormatting sqref="A1434:C1435 A1436:K1436">
    <cfRule type="expression" dxfId="14694" priority="15575">
      <formula>$A1434="NÍVEL 2"</formula>
    </cfRule>
    <cfRule type="expression" dxfId="14693" priority="15574">
      <formula>$A1434="META"</formula>
    </cfRule>
    <cfRule type="expression" dxfId="14692" priority="15573">
      <formula>$A1434="NÍVEL 3"</formula>
    </cfRule>
  </conditionalFormatting>
  <conditionalFormatting sqref="A1439:C1440 A1441:K1441">
    <cfRule type="expression" dxfId="14691" priority="15536">
      <formula>$A1439="NÍVEL 2"</formula>
    </cfRule>
    <cfRule type="expression" dxfId="14690" priority="15535">
      <formula>$A1439="META"</formula>
    </cfRule>
    <cfRule type="expression" dxfId="14689" priority="15534">
      <formula>$A1439="NÍVEL 3"</formula>
    </cfRule>
  </conditionalFormatting>
  <conditionalFormatting sqref="A1444:C1445 A1446:K1446">
    <cfRule type="expression" dxfId="14688" priority="15497">
      <formula>$A1444="NÍVEL 2"</formula>
    </cfRule>
    <cfRule type="expression" dxfId="14687" priority="15496">
      <formula>$A1444="META"</formula>
    </cfRule>
    <cfRule type="expression" dxfId="14686" priority="15495">
      <formula>$A1444="NÍVEL 3"</formula>
    </cfRule>
  </conditionalFormatting>
  <conditionalFormatting sqref="A1449:C1450 A1451:K1451">
    <cfRule type="expression" dxfId="14685" priority="15451">
      <formula>$A1449="NÍVEL 2"</formula>
    </cfRule>
    <cfRule type="expression" dxfId="14684" priority="15450">
      <formula>$A1449="META"</formula>
    </cfRule>
    <cfRule type="expression" dxfId="14683" priority="15449">
      <formula>$A1449="NÍVEL 3"</formula>
    </cfRule>
  </conditionalFormatting>
  <conditionalFormatting sqref="A1454:C1455 A1456:K1456">
    <cfRule type="expression" dxfId="14682" priority="14572">
      <formula>$A1454="NÍVEL 2"</formula>
    </cfRule>
    <cfRule type="expression" dxfId="14681" priority="14571">
      <formula>$A1454="META"</formula>
    </cfRule>
    <cfRule type="expression" dxfId="14680" priority="14570">
      <formula>$A1454="NÍVEL 3"</formula>
    </cfRule>
  </conditionalFormatting>
  <conditionalFormatting sqref="A1462:C1463 A1464:K1464">
    <cfRule type="expression" dxfId="14679" priority="15670">
      <formula>$A1462="NÍVEL 3"</formula>
    </cfRule>
    <cfRule type="expression" dxfId="14678" priority="15672">
      <formula>$A1462="NÍVEL 2"</formula>
    </cfRule>
    <cfRule type="expression" dxfId="14677" priority="15671">
      <formula>$A1462="META"</formula>
    </cfRule>
  </conditionalFormatting>
  <conditionalFormatting sqref="A1664:C1664 F1664:K1664 A1668:C1668 F1668:K1668 A1672:C1672 F1672:K1672 A1676:C1676 F1676:K1676 A1680:C1680 F1680:K1680 A1640:K1663 A1665:K1667 A1669:K1671 A1673:K1675 A1677:K1679 A1681:K1687">
    <cfRule type="expression" dxfId="14676" priority="14602">
      <formula>$A1640="SERVIÇO"</formula>
    </cfRule>
  </conditionalFormatting>
  <conditionalFormatting sqref="A711:D712 G711:K712">
    <cfRule type="expression" dxfId="14675" priority="9612">
      <formula>$A711="META"</formula>
    </cfRule>
    <cfRule type="expression" dxfId="14674" priority="9610">
      <formula>$A711="NÍVEL 3"</formula>
    </cfRule>
    <cfRule type="expression" dxfId="14673" priority="9611">
      <formula>$A711="NÍVEL 2"</formula>
    </cfRule>
  </conditionalFormatting>
  <conditionalFormatting sqref="A1256:D1260 A1261:K1261">
    <cfRule type="expression" dxfId="14672" priority="16496">
      <formula>$A1256="NÍVEL 3"</formula>
    </cfRule>
    <cfRule type="expression" dxfId="14671" priority="16497">
      <formula>$A1256="NÍVEL 2"</formula>
    </cfRule>
    <cfRule type="expression" dxfId="14670" priority="16498">
      <formula>$A1256="META"</formula>
    </cfRule>
  </conditionalFormatting>
  <conditionalFormatting sqref="A1512:D1512 G1512:K1512 A1513:K1513">
    <cfRule type="expression" dxfId="14669" priority="7889">
      <formula>$A1512="NÍVEL 2"</formula>
    </cfRule>
  </conditionalFormatting>
  <conditionalFormatting sqref="A1516:D1516 G1516:I1516 A1517:K1517">
    <cfRule type="expression" dxfId="14668" priority="7858">
      <formula>$A1516="NÍVEL 2"</formula>
    </cfRule>
  </conditionalFormatting>
  <conditionalFormatting sqref="A1520:D1520 G1520:K1520 A1521:K1521">
    <cfRule type="expression" dxfId="14667" priority="7811">
      <formula>$A1520="NÍVEL 2"</formula>
    </cfRule>
  </conditionalFormatting>
  <conditionalFormatting sqref="A38:E38">
    <cfRule type="expression" dxfId="14666" priority="21024">
      <formula>$A38="NÍVEL 3"</formula>
    </cfRule>
    <cfRule type="expression" dxfId="14665" priority="21026">
      <formula>$A38="META"</formula>
    </cfRule>
    <cfRule type="expression" dxfId="14664" priority="21025">
      <formula>$A38="NÍVEL 2"</formula>
    </cfRule>
  </conditionalFormatting>
  <conditionalFormatting sqref="A50:E51 A52:D52">
    <cfRule type="expression" dxfId="14663" priority="8295">
      <formula>$A50="NÍVEL 2"</formula>
    </cfRule>
    <cfRule type="expression" dxfId="14662" priority="8296">
      <formula>$A50="META"</formula>
    </cfRule>
  </conditionalFormatting>
  <conditionalFormatting sqref="A51:E51 A53:K53 A52:D52 H51:I52">
    <cfRule type="expression" dxfId="14661" priority="8292">
      <formula>$A51="NÍVEL 3"</formula>
    </cfRule>
  </conditionalFormatting>
  <conditionalFormatting sqref="A84:E86 K86 A87:K87">
    <cfRule type="expression" dxfId="14660" priority="20912">
      <formula>$A84="NÍVEL 2"</formula>
    </cfRule>
  </conditionalFormatting>
  <conditionalFormatting sqref="A710:E710 A709 C709:E709">
    <cfRule type="expression" dxfId="14659" priority="9603">
      <formula>$A709="META"</formula>
    </cfRule>
  </conditionalFormatting>
  <conditionalFormatting sqref="A750:E752 G750:K752">
    <cfRule type="expression" dxfId="14658" priority="8799">
      <formula>$A750="NÍVEL 3"</formula>
    </cfRule>
    <cfRule type="expression" dxfId="14657" priority="8800">
      <formula>$A750="NÍVEL 2"</formula>
    </cfRule>
    <cfRule type="expression" dxfId="14656" priority="8801">
      <formula>$A750="META"</formula>
    </cfRule>
  </conditionalFormatting>
  <conditionalFormatting sqref="A753:E755 G753:K755">
    <cfRule type="expression" dxfId="14655" priority="8787">
      <formula>$A753="NÍVEL 2"</formula>
    </cfRule>
  </conditionalFormatting>
  <conditionalFormatting sqref="A1262:E1263">
    <cfRule type="expression" dxfId="14654" priority="16486">
      <formula>$A1262="META"</formula>
    </cfRule>
    <cfRule type="expression" dxfId="14653" priority="16485">
      <formula>$A1262="NÍVEL 2"</formula>
    </cfRule>
  </conditionalFormatting>
  <conditionalFormatting sqref="A1266:E1267">
    <cfRule type="expression" dxfId="14652" priority="16393">
      <formula>$A1266="META"</formula>
    </cfRule>
    <cfRule type="expression" dxfId="14651" priority="16392">
      <formula>$A1266="NÍVEL 2"</formula>
    </cfRule>
  </conditionalFormatting>
  <conditionalFormatting sqref="A1270:E1271">
    <cfRule type="expression" dxfId="14650" priority="16446">
      <formula>$A1270="META"</formula>
    </cfRule>
    <cfRule type="expression" dxfId="14649" priority="16445">
      <formula>$A1270="NÍVEL 2"</formula>
    </cfRule>
  </conditionalFormatting>
  <conditionalFormatting sqref="A1272:E1272">
    <cfRule type="expression" dxfId="14648" priority="16413">
      <formula>$A1272="NÍVEL 3"</formula>
    </cfRule>
    <cfRule type="expression" dxfId="14647" priority="16415">
      <formula>$A1272="META"</formula>
    </cfRule>
    <cfRule type="expression" dxfId="14646" priority="16414">
      <formula>$A1272="NÍVEL 2"</formula>
    </cfRule>
  </conditionalFormatting>
  <conditionalFormatting sqref="A1274:E1275">
    <cfRule type="expression" dxfId="14645" priority="16420">
      <formula>$A1274="NÍVEL 2"</formula>
    </cfRule>
    <cfRule type="expression" dxfId="14644" priority="16421">
      <formula>$A1274="META"</formula>
    </cfRule>
  </conditionalFormatting>
  <conditionalFormatting sqref="A1278:E1279">
    <cfRule type="expression" dxfId="14643" priority="16367">
      <formula>$A1278="NÍVEL 2"</formula>
    </cfRule>
    <cfRule type="expression" dxfId="14642" priority="16368">
      <formula>$A1278="META"</formula>
    </cfRule>
  </conditionalFormatting>
  <conditionalFormatting sqref="A1282:E1283">
    <cfRule type="expression" dxfId="14641" priority="16342">
      <formula>$A1282="NÍVEL 2"</formula>
    </cfRule>
    <cfRule type="expression" dxfId="14640" priority="16343">
      <formula>$A1282="META"</formula>
    </cfRule>
  </conditionalFormatting>
  <conditionalFormatting sqref="A1288:E1289">
    <cfRule type="expression" dxfId="14639" priority="16319">
      <formula>$A1288="META"</formula>
    </cfRule>
    <cfRule type="expression" dxfId="14638" priority="16318">
      <formula>$A1288="NÍVEL 2"</formula>
    </cfRule>
  </conditionalFormatting>
  <conditionalFormatting sqref="A1472:E1473">
    <cfRule type="expression" dxfId="14637" priority="15368">
      <formula>$A1472="META"</formula>
    </cfRule>
    <cfRule type="expression" dxfId="14636" priority="15367">
      <formula>$A1472="NÍVEL 2"</formula>
    </cfRule>
  </conditionalFormatting>
  <conditionalFormatting sqref="A1474:E1474 G1474:K1474 A1475:K1475">
    <cfRule type="expression" dxfId="14635" priority="15376">
      <formula>$A1474="NÍVEL 2"</formula>
    </cfRule>
  </conditionalFormatting>
  <conditionalFormatting sqref="A1476:E1477">
    <cfRule type="expression" dxfId="14634" priority="15349">
      <formula>$A1476="META"</formula>
    </cfRule>
    <cfRule type="expression" dxfId="14633" priority="15348">
      <formula>$A1476="NÍVEL 2"</formula>
    </cfRule>
  </conditionalFormatting>
  <conditionalFormatting sqref="A1483:E1484">
    <cfRule type="expression" dxfId="14632" priority="15299">
      <formula>$A1483="META"</formula>
    </cfRule>
    <cfRule type="expression" dxfId="14631" priority="15298">
      <formula>$A1483="NÍVEL 2"</formula>
    </cfRule>
  </conditionalFormatting>
  <conditionalFormatting sqref="A1485:E1485 G1485:K1485 A1486:K1486">
    <cfRule type="expression" dxfId="14630" priority="15307">
      <formula>$A1485="NÍVEL 2"</formula>
    </cfRule>
  </conditionalFormatting>
  <conditionalFormatting sqref="A1489:E1489 A1488 C1488:E1488">
    <cfRule type="expression" dxfId="14629" priority="15271">
      <formula>$A1488="META"</formula>
    </cfRule>
  </conditionalFormatting>
  <conditionalFormatting sqref="A1490:E1490 G1490:K1490 A1491:K1491">
    <cfRule type="expression" dxfId="14628" priority="15279">
      <formula>$A1490="NÍVEL 2"</formula>
    </cfRule>
  </conditionalFormatting>
  <conditionalFormatting sqref="A1493:E1494">
    <cfRule type="expression" dxfId="14627" priority="15239">
      <formula>$A1493="NÍVEL 2"</formula>
    </cfRule>
    <cfRule type="expression" dxfId="14626" priority="15240">
      <formula>$A1493="META"</formula>
    </cfRule>
  </conditionalFormatting>
  <conditionalFormatting sqref="A1495:E1495 G1495:K1495 A1496:K1496">
    <cfRule type="expression" dxfId="14625" priority="15248">
      <formula>$A1495="NÍVEL 2"</formula>
    </cfRule>
  </conditionalFormatting>
  <conditionalFormatting sqref="A1497:E1498">
    <cfRule type="expression" dxfId="14624" priority="15222">
      <formula>$A1497="META"</formula>
    </cfRule>
    <cfRule type="expression" dxfId="14623" priority="15221">
      <formula>$A1497="NÍVEL 2"</formula>
    </cfRule>
  </conditionalFormatting>
  <conditionalFormatting sqref="A1502:E1503 A1504:K1504">
    <cfRule type="expression" dxfId="14622" priority="14599">
      <formula>$A1502="NÍVEL 3"</formula>
    </cfRule>
    <cfRule type="expression" dxfId="14621" priority="14601">
      <formula>$A1502="META"</formula>
    </cfRule>
    <cfRule type="expression" dxfId="14620" priority="14600">
      <formula>$A1502="NÍVEL 2"</formula>
    </cfRule>
  </conditionalFormatting>
  <conditionalFormatting sqref="A1505:E1506">
    <cfRule type="expression" dxfId="14619" priority="5976">
      <formula>$A1505="META"</formula>
    </cfRule>
    <cfRule type="expression" dxfId="14618" priority="5975">
      <formula>$A1505="NÍVEL 2"</formula>
    </cfRule>
  </conditionalFormatting>
  <conditionalFormatting sqref="A1507:E1507 G1507:K1507 A1508:K1508">
    <cfRule type="expression" dxfId="14617" priority="5984">
      <formula>$A1507="NÍVEL 2"</formula>
    </cfRule>
  </conditionalFormatting>
  <conditionalFormatting sqref="A1511:E1511 A1510:B1510 D1510:E1510">
    <cfRule type="expression" dxfId="14616" priority="7881">
      <formula>$A1510="META"</formula>
    </cfRule>
  </conditionalFormatting>
  <conditionalFormatting sqref="A1515:E1515 A1514:B1514 D1514:E1514">
    <cfRule type="expression" dxfId="14615" priority="7850">
      <formula>$A1514="META"</formula>
    </cfRule>
  </conditionalFormatting>
  <conditionalFormatting sqref="A1519:E1519 A1518:B1518 D1518:E1518">
    <cfRule type="expression" dxfId="14614" priority="7803">
      <formula>$A1518="META"</formula>
    </cfRule>
  </conditionalFormatting>
  <conditionalFormatting sqref="A1523:E1523 A1522 C1522:E1522">
    <cfRule type="expression" dxfId="14613" priority="7908">
      <formula>$A1522="META"</formula>
    </cfRule>
  </conditionalFormatting>
  <conditionalFormatting sqref="A1524:E1524 G1524:K1524 A1525:K1527">
    <cfRule type="expression" dxfId="14612" priority="7916">
      <formula>$A1524="NÍVEL 2"</formula>
    </cfRule>
  </conditionalFormatting>
  <conditionalFormatting sqref="A1528:E1529">
    <cfRule type="expression" dxfId="14611" priority="15202">
      <formula>$A1528="NÍVEL 2"</formula>
    </cfRule>
    <cfRule type="expression" dxfId="14610" priority="15203">
      <formula>$A1528="META"</formula>
    </cfRule>
  </conditionalFormatting>
  <conditionalFormatting sqref="A1530:E1530 G1530:K1530 A1531:K1531">
    <cfRule type="expression" dxfId="14609" priority="15211">
      <formula>$A1530="NÍVEL 2"</formula>
    </cfRule>
  </conditionalFormatting>
  <conditionalFormatting sqref="A1532:E1533">
    <cfRule type="expression" dxfId="14608" priority="15175">
      <formula>$A1532="NÍVEL 2"</formula>
    </cfRule>
    <cfRule type="expression" dxfId="14607" priority="15176">
      <formula>$A1532="META"</formula>
    </cfRule>
  </conditionalFormatting>
  <conditionalFormatting sqref="A1534:E1534 G1534:K1534 A1535:K1535">
    <cfRule type="expression" dxfId="14606" priority="15184">
      <formula>$A1534="NÍVEL 2"</formula>
    </cfRule>
  </conditionalFormatting>
  <conditionalFormatting sqref="A1537:E1538">
    <cfRule type="expression" dxfId="14605" priority="15153">
      <formula>$A1537="META"</formula>
    </cfRule>
    <cfRule type="expression" dxfId="14604" priority="15152">
      <formula>$A1537="NÍVEL 2"</formula>
    </cfRule>
  </conditionalFormatting>
  <conditionalFormatting sqref="A1539:E1539 G1539:K1539 A1540:K1540">
    <cfRule type="expression" dxfId="14603" priority="15161">
      <formula>$A1539="NÍVEL 2"</formula>
    </cfRule>
  </conditionalFormatting>
  <conditionalFormatting sqref="A1541:E1542">
    <cfRule type="expression" dxfId="14602" priority="15130">
      <formula>$A1541="META"</formula>
    </cfRule>
    <cfRule type="expression" dxfId="14601" priority="15129">
      <formula>$A1541="NÍVEL 2"</formula>
    </cfRule>
  </conditionalFormatting>
  <conditionalFormatting sqref="A1543:E1543 G1543:K1543 A1544:K1544">
    <cfRule type="expression" dxfId="14600" priority="15138">
      <formula>$A1543="NÍVEL 2"</formula>
    </cfRule>
  </conditionalFormatting>
  <conditionalFormatting sqref="A1547:E1548">
    <cfRule type="expression" dxfId="14599" priority="15068">
      <formula>$A1547="META"</formula>
    </cfRule>
    <cfRule type="expression" dxfId="14598" priority="15067">
      <formula>$A1547="NÍVEL 2"</formula>
    </cfRule>
  </conditionalFormatting>
  <conditionalFormatting sqref="A1551:E1552">
    <cfRule type="expression" dxfId="14597" priority="15107">
      <formula>$A1551="META"</formula>
    </cfRule>
    <cfRule type="expression" dxfId="14596" priority="15106">
      <formula>$A1551="NÍVEL 2"</formula>
    </cfRule>
  </conditionalFormatting>
  <conditionalFormatting sqref="A1556:E1557 A1558:K1558">
    <cfRule type="expression" dxfId="14595" priority="15098">
      <formula>$A1556="META"</formula>
    </cfRule>
    <cfRule type="expression" dxfId="14594" priority="15097">
      <formula>$A1556="NÍVEL 2"</formula>
    </cfRule>
    <cfRule type="expression" dxfId="14593" priority="15096">
      <formula>$A1556="NÍVEL 3"</formula>
    </cfRule>
  </conditionalFormatting>
  <conditionalFormatting sqref="A1560:E1561 A1562:K1562">
    <cfRule type="expression" dxfId="14592" priority="15058">
      <formula>$A1560="NÍVEL 2"</formula>
    </cfRule>
    <cfRule type="expression" dxfId="14591" priority="15059">
      <formula>$A1560="META"</formula>
    </cfRule>
    <cfRule type="expression" dxfId="14590" priority="15057">
      <formula>$A1560="NÍVEL 3"</formula>
    </cfRule>
  </conditionalFormatting>
  <conditionalFormatting sqref="A1566:E1567 A1568:K1568">
    <cfRule type="expression" dxfId="14589" priority="15026">
      <formula>$A1566="NÍVEL 3"</formula>
    </cfRule>
    <cfRule type="expression" dxfId="14588" priority="15028">
      <formula>$A1566="META"</formula>
    </cfRule>
    <cfRule type="expression" dxfId="14587" priority="15027">
      <formula>$A1566="NÍVEL 2"</formula>
    </cfRule>
  </conditionalFormatting>
  <conditionalFormatting sqref="A1570:E1571 A1572:K1572">
    <cfRule type="expression" dxfId="14586" priority="15006">
      <formula>$A1570="NÍVEL 2"</formula>
    </cfRule>
    <cfRule type="expression" dxfId="14585" priority="15005">
      <formula>$A1570="NÍVEL 3"</formula>
    </cfRule>
    <cfRule type="expression" dxfId="14584" priority="15007">
      <formula>$A1570="META"</formula>
    </cfRule>
  </conditionalFormatting>
  <conditionalFormatting sqref="A1574:E1575 A1576:K1576">
    <cfRule type="expression" dxfId="14583" priority="14984">
      <formula>$A1574="NÍVEL 3"</formula>
    </cfRule>
    <cfRule type="expression" dxfId="14582" priority="14986">
      <formula>$A1574="META"</formula>
    </cfRule>
    <cfRule type="expression" dxfId="14581" priority="14985">
      <formula>$A1574="NÍVEL 2"</formula>
    </cfRule>
  </conditionalFormatting>
  <conditionalFormatting sqref="A1578:E1579 A1580:K1580">
    <cfRule type="expression" dxfId="14580" priority="14965">
      <formula>$A1578="META"</formula>
    </cfRule>
    <cfRule type="expression" dxfId="14579" priority="14964">
      <formula>$A1578="NÍVEL 2"</formula>
    </cfRule>
    <cfRule type="expression" dxfId="14578" priority="14963">
      <formula>$A1578="NÍVEL 3"</formula>
    </cfRule>
  </conditionalFormatting>
  <conditionalFormatting sqref="A1582:E1583 A1584:K1584">
    <cfRule type="expression" dxfId="14577" priority="14942">
      <formula>$A1582="NÍVEL 3"</formula>
    </cfRule>
    <cfRule type="expression" dxfId="14576" priority="14944">
      <formula>$A1582="META"</formula>
    </cfRule>
    <cfRule type="expression" dxfId="14575" priority="14943">
      <formula>$A1582="NÍVEL 2"</formula>
    </cfRule>
  </conditionalFormatting>
  <conditionalFormatting sqref="A1586:E1587 A1588:K1588">
    <cfRule type="expression" dxfId="14574" priority="14922">
      <formula>$A1586="NÍVEL 2"</formula>
    </cfRule>
    <cfRule type="expression" dxfId="14573" priority="14923">
      <formula>$A1586="META"</formula>
    </cfRule>
    <cfRule type="expression" dxfId="14572" priority="14921">
      <formula>$A1586="NÍVEL 3"</formula>
    </cfRule>
  </conditionalFormatting>
  <conditionalFormatting sqref="A1590:E1591 A1592:K1592">
    <cfRule type="expression" dxfId="14571" priority="14900">
      <formula>$A1590="NÍVEL 3"</formula>
    </cfRule>
    <cfRule type="expression" dxfId="14570" priority="14902">
      <formula>$A1590="META"</formula>
    </cfRule>
    <cfRule type="expression" dxfId="14569" priority="14901">
      <formula>$A1590="NÍVEL 2"</formula>
    </cfRule>
  </conditionalFormatting>
  <conditionalFormatting sqref="A1594:E1595 A1596:K1596">
    <cfRule type="expression" dxfId="14568" priority="14878">
      <formula>$A1594="META"</formula>
    </cfRule>
    <cfRule type="expression" dxfId="14567" priority="14877">
      <formula>$A1594="NÍVEL 2"</formula>
    </cfRule>
    <cfRule type="expression" dxfId="14566" priority="14876">
      <formula>$A1594="NÍVEL 3"</formula>
    </cfRule>
  </conditionalFormatting>
  <conditionalFormatting sqref="A1598:E1599 A1600:K1600">
    <cfRule type="expression" dxfId="14565" priority="14856">
      <formula>$A1598="NÍVEL 2"</formula>
    </cfRule>
    <cfRule type="expression" dxfId="14564" priority="14857">
      <formula>$A1598="META"</formula>
    </cfRule>
    <cfRule type="expression" dxfId="14563" priority="14855">
      <formula>$A1598="NÍVEL 3"</formula>
    </cfRule>
  </conditionalFormatting>
  <conditionalFormatting sqref="A1602:E1603 A1604:K1604">
    <cfRule type="expression" dxfId="14562" priority="14834">
      <formula>$A1602="NÍVEL 3"</formula>
    </cfRule>
    <cfRule type="expression" dxfId="14561" priority="14835">
      <formula>$A1602="NÍVEL 2"</formula>
    </cfRule>
    <cfRule type="expression" dxfId="14560" priority="14836">
      <formula>$A1602="META"</formula>
    </cfRule>
  </conditionalFormatting>
  <conditionalFormatting sqref="A1606:E1607 A1608:K1608">
    <cfRule type="expression" dxfId="14559" priority="14811">
      <formula>$A1606="NÍVEL 2"</formula>
    </cfRule>
    <cfRule type="expression" dxfId="14558" priority="14810">
      <formula>$A1606="NÍVEL 3"</formula>
    </cfRule>
    <cfRule type="expression" dxfId="14557" priority="14812">
      <formula>$A1606="META"</formula>
    </cfRule>
  </conditionalFormatting>
  <conditionalFormatting sqref="A1611:E1612 A1613:K1613">
    <cfRule type="expression" dxfId="14556" priority="14728">
      <formula>$A1611="NÍVEL 3"</formula>
    </cfRule>
    <cfRule type="expression" dxfId="14555" priority="14729">
      <formula>$A1611="NÍVEL 2"</formula>
    </cfRule>
    <cfRule type="expression" dxfId="14554" priority="14730">
      <formula>$A1611="META"</formula>
    </cfRule>
  </conditionalFormatting>
  <conditionalFormatting sqref="A1615:E1616 A1617:K1617">
    <cfRule type="expression" dxfId="14553" priority="14707">
      <formula>$A1615="NÍVEL 2"</formula>
    </cfRule>
    <cfRule type="expression" dxfId="14552" priority="14706">
      <formula>$A1615="NÍVEL 3"</formula>
    </cfRule>
    <cfRule type="expression" dxfId="14551" priority="14708">
      <formula>$A1615="META"</formula>
    </cfRule>
  </conditionalFormatting>
  <conditionalFormatting sqref="A1620:E1621 A1622:K1622">
    <cfRule type="expression" dxfId="14550" priority="14686">
      <formula>$A1620="META"</formula>
    </cfRule>
    <cfRule type="expression" dxfId="14549" priority="14684">
      <formula>$A1620="NÍVEL 3"</formula>
    </cfRule>
    <cfRule type="expression" dxfId="14548" priority="14685">
      <formula>$A1620="NÍVEL 2"</formula>
    </cfRule>
  </conditionalFormatting>
  <conditionalFormatting sqref="A1624:E1625 A1626:K1626">
    <cfRule type="expression" dxfId="14547" priority="14642">
      <formula>$A1624="NÍVEL 3"</formula>
    </cfRule>
    <cfRule type="expression" dxfId="14546" priority="14644">
      <formula>$A1624="META"</formula>
    </cfRule>
    <cfRule type="expression" dxfId="14545" priority="14643">
      <formula>$A1624="NÍVEL 2"</formula>
    </cfRule>
  </conditionalFormatting>
  <conditionalFormatting sqref="A1628:E1629 A1630:K1630">
    <cfRule type="expression" dxfId="14544" priority="14663">
      <formula>$A1628="NÍVEL 3"</formula>
    </cfRule>
    <cfRule type="expression" dxfId="14543" priority="14664">
      <formula>$A1628="NÍVEL 2"</formula>
    </cfRule>
    <cfRule type="expression" dxfId="14542" priority="14665">
      <formula>$A1628="META"</formula>
    </cfRule>
  </conditionalFormatting>
  <conditionalFormatting sqref="A1632:E1633 A1634:K1634 A1641:E1642 A1643:K1643 A1645:E1646 A1647:K1647 A1649:E1650 A1651:K1651 A1653:E1654 A1655:K1655 A1657:E1658 A1659:K1659 A1661:E1662 A1663:K1663 A1665:E1666 A1667:K1667 A1669:E1670 A1671:K1671 A1673:E1674 A1675:K1675 A1677:E1678 A1679:K1679 A1681:E1682 A1683:K1683 A1685:E1686 A1687:K1687">
    <cfRule type="expression" dxfId="14541" priority="14621">
      <formula>$A1632="NÍVEL 3"</formula>
    </cfRule>
    <cfRule type="expression" dxfId="14540" priority="14622">
      <formula>$A1632="NÍVEL 2"</formula>
    </cfRule>
    <cfRule type="expression" dxfId="14539" priority="14623">
      <formula>$A1632="META"</formula>
    </cfRule>
  </conditionalFormatting>
  <conditionalFormatting sqref="A1636:E1637 A1638:K1638">
    <cfRule type="expression" dxfId="14538" priority="6503">
      <formula>$A1636="NÍVEL 2"</formula>
    </cfRule>
    <cfRule type="expression" dxfId="14537" priority="6504">
      <formula>$A1636="META"</formula>
    </cfRule>
    <cfRule type="expression" dxfId="14536" priority="6502">
      <formula>$A1636="NÍVEL 3"</formula>
    </cfRule>
  </conditionalFormatting>
  <conditionalFormatting sqref="A1689:E1690 A1691:K1691">
    <cfRule type="expression" dxfId="14535" priority="13881">
      <formula>$A1689="META"</formula>
    </cfRule>
    <cfRule type="expression" dxfId="14534" priority="13879">
      <formula>$A1689="NÍVEL 3"</formula>
    </cfRule>
    <cfRule type="expression" dxfId="14533" priority="13880">
      <formula>$A1689="NÍVEL 2"</formula>
    </cfRule>
  </conditionalFormatting>
  <conditionalFormatting sqref="A1695:E1696 A1697:K1697">
    <cfRule type="expression" dxfId="14532" priority="8656">
      <formula>$A1695="META"</formula>
    </cfRule>
    <cfRule type="expression" dxfId="14531" priority="8655">
      <formula>$A1695="NÍVEL 2"</formula>
    </cfRule>
    <cfRule type="expression" dxfId="14530" priority="8654">
      <formula>$A1695="NÍVEL 3"</formula>
    </cfRule>
  </conditionalFormatting>
  <conditionalFormatting sqref="A1699:E1700 A1701:K1701">
    <cfRule type="expression" dxfId="14529" priority="8615">
      <formula>$A1699="META"</formula>
    </cfRule>
    <cfRule type="expression" dxfId="14528" priority="8614">
      <formula>$A1699="NÍVEL 2"</formula>
    </cfRule>
    <cfRule type="expression" dxfId="14527" priority="8613">
      <formula>$A1699="NÍVEL 3"</formula>
    </cfRule>
  </conditionalFormatting>
  <conditionalFormatting sqref="A93:F94 A95:K97">
    <cfRule type="expression" dxfId="14526" priority="21094">
      <formula>$A93="NÍVEL 2"</formula>
    </cfRule>
  </conditionalFormatting>
  <conditionalFormatting sqref="A973:F974">
    <cfRule type="expression" dxfId="14525" priority="19193">
      <formula>$A973="META"</formula>
    </cfRule>
  </conditionalFormatting>
  <conditionalFormatting sqref="A42:I42">
    <cfRule type="expression" dxfId="14524" priority="21008">
      <formula>$A42="META"</formula>
    </cfRule>
    <cfRule type="expression" dxfId="14523" priority="21007">
      <formula>$A42="NÍVEL 2"</formula>
    </cfRule>
    <cfRule type="expression" dxfId="14522" priority="21006">
      <formula>$A42="NÍVEL 3"</formula>
    </cfRule>
  </conditionalFormatting>
  <conditionalFormatting sqref="A50:I50 A53:K53 A52:D52 A51:E51 H51:I52">
    <cfRule type="expression" dxfId="14521" priority="8285">
      <formula>$A50="SERVIÇO"</formula>
    </cfRule>
  </conditionalFormatting>
  <conditionalFormatting sqref="A50:I50">
    <cfRule type="expression" dxfId="14520" priority="8289">
      <formula>$A50="NÍVEL 3"</formula>
    </cfRule>
  </conditionalFormatting>
  <conditionalFormatting sqref="A112:I113 K112:K113 A114:K114">
    <cfRule type="expression" dxfId="14519" priority="20807">
      <formula>$A112="NÍVEL 2"</formula>
    </cfRule>
  </conditionalFormatting>
  <conditionalFormatting sqref="A117:I118 K117:K118 A119:K119">
    <cfRule type="expression" dxfId="14518" priority="6418">
      <formula>$A117="META"</formula>
    </cfRule>
    <cfRule type="expression" dxfId="14517" priority="6417">
      <formula>$A117="NÍVEL 2"</formula>
    </cfRule>
  </conditionalFormatting>
  <conditionalFormatting sqref="A125:I126 K125:K126 A127:K127">
    <cfRule type="expression" dxfId="14516" priority="6234">
      <formula>$A125="NÍVEL 2"</formula>
    </cfRule>
    <cfRule type="expression" dxfId="14515" priority="6235">
      <formula>$A125="META"</formula>
    </cfRule>
  </conditionalFormatting>
  <conditionalFormatting sqref="A1515:I1515 A1517:K1517 A1516:D1516 G1516:I1516 A1514:B1514 D1514:I1514">
    <cfRule type="expression" dxfId="14514" priority="7841">
      <formula>$A1514="SERVIÇO"</formula>
    </cfRule>
  </conditionalFormatting>
  <conditionalFormatting sqref="A1515:I1515">
    <cfRule type="expression" dxfId="14513" priority="7846">
      <formula>$A1515="NÍVEL 2"</formula>
    </cfRule>
    <cfRule type="expression" dxfId="14512" priority="7845">
      <formula>$A1515="NÍVEL 3"</formula>
    </cfRule>
  </conditionalFormatting>
  <conditionalFormatting sqref="A46:J46">
    <cfRule type="expression" dxfId="14511" priority="20979">
      <formula>$A46="META"</formula>
    </cfRule>
    <cfRule type="expression" dxfId="14510" priority="20978">
      <formula>$A46="NÍVEL 2"</formula>
    </cfRule>
    <cfRule type="expression" dxfId="14509" priority="20977">
      <formula>$A46="NÍVEL 3"</formula>
    </cfRule>
  </conditionalFormatting>
  <conditionalFormatting sqref="A710:J710">
    <cfRule type="expression" dxfId="14508" priority="9598">
      <formula>$A710="NÍVEL 3"</formula>
    </cfRule>
    <cfRule type="expression" dxfId="14507" priority="9599">
      <formula>$A710="NÍVEL 2"</formula>
    </cfRule>
  </conditionalFormatting>
  <conditionalFormatting sqref="A1263:J1263">
    <cfRule type="expression" dxfId="14506" priority="16481">
      <formula>$A1263="NÍVEL 3"</formula>
    </cfRule>
  </conditionalFormatting>
  <conditionalFormatting sqref="A1267:J1267">
    <cfRule type="expression" dxfId="14505" priority="16388">
      <formula>$A1267="NÍVEL 3"</formula>
    </cfRule>
  </conditionalFormatting>
  <conditionalFormatting sqref="A1271:J1271">
    <cfRule type="expression" dxfId="14504" priority="16441">
      <formula>$A1271="NÍVEL 3"</formula>
    </cfRule>
  </conditionalFormatting>
  <conditionalFormatting sqref="A1275:J1275">
    <cfRule type="expression" dxfId="14503" priority="16410">
      <formula>$A1275="NÍVEL 3"</formula>
    </cfRule>
  </conditionalFormatting>
  <conditionalFormatting sqref="A1279:J1279">
    <cfRule type="expression" dxfId="14502" priority="16360">
      <formula>$A1279="NÍVEL 3"</formula>
    </cfRule>
  </conditionalFormatting>
  <conditionalFormatting sqref="A1283:J1283">
    <cfRule type="expression" dxfId="14501" priority="16335">
      <formula>$A1283="NÍVEL 3"</formula>
    </cfRule>
  </conditionalFormatting>
  <conditionalFormatting sqref="A1289:J1289">
    <cfRule type="expression" dxfId="14500" priority="16311">
      <formula>$A1289="NÍVEL 3"</formula>
    </cfRule>
  </conditionalFormatting>
  <conditionalFormatting sqref="A1473:J1473">
    <cfRule type="expression" dxfId="14499" priority="15363">
      <formula>$A1473="NÍVEL 3"</formula>
    </cfRule>
  </conditionalFormatting>
  <conditionalFormatting sqref="A1477:J1477">
    <cfRule type="expression" dxfId="14498" priority="15344">
      <formula>$A1477="NÍVEL 3"</formula>
    </cfRule>
  </conditionalFormatting>
  <conditionalFormatting sqref="A1484:J1484">
    <cfRule type="expression" dxfId="14497" priority="15294">
      <formula>$A1484="NÍVEL 3"</formula>
    </cfRule>
  </conditionalFormatting>
  <conditionalFormatting sqref="A1489:J1489">
    <cfRule type="expression" dxfId="14496" priority="15264">
      <formula>$A1489="NÍVEL 2"</formula>
    </cfRule>
  </conditionalFormatting>
  <conditionalFormatting sqref="A1511:J1511">
    <cfRule type="expression" dxfId="14495" priority="7876">
      <formula>$A1511="NÍVEL 3"</formula>
    </cfRule>
    <cfRule type="expression" dxfId="14494" priority="7877">
      <formula>$A1511="NÍVEL 2"</formula>
    </cfRule>
  </conditionalFormatting>
  <conditionalFormatting sqref="A1519:J1519">
    <cfRule type="expression" dxfId="14493" priority="7799">
      <formula>$A1519="NÍVEL 2"</formula>
    </cfRule>
    <cfRule type="expression" dxfId="14492" priority="7798">
      <formula>$A1519="NÍVEL 3"</formula>
    </cfRule>
  </conditionalFormatting>
  <conditionalFormatting sqref="A1523:J1523">
    <cfRule type="expression" dxfId="14491" priority="7904">
      <formula>$A1523="NÍVEL 2"</formula>
    </cfRule>
    <cfRule type="expression" dxfId="14490" priority="7903">
      <formula>$A1523="NÍVEL 3"</formula>
    </cfRule>
  </conditionalFormatting>
  <conditionalFormatting sqref="A1529:J1529">
    <cfRule type="expression" dxfId="14489" priority="15198">
      <formula>$A1529="NÍVEL 3"</formula>
    </cfRule>
  </conditionalFormatting>
  <conditionalFormatting sqref="A1533:J1533">
    <cfRule type="expression" dxfId="14488" priority="15171">
      <formula>$A1533="NÍVEL 3"</formula>
    </cfRule>
  </conditionalFormatting>
  <conditionalFormatting sqref="A1538:J1538">
    <cfRule type="expression" dxfId="14487" priority="15148">
      <formula>$A1538="NÍVEL 3"</formula>
    </cfRule>
  </conditionalFormatting>
  <conditionalFormatting sqref="A1542:J1542">
    <cfRule type="expression" dxfId="14486" priority="15125">
      <formula>$A1542="NÍVEL 3"</formula>
    </cfRule>
  </conditionalFormatting>
  <conditionalFormatting sqref="A1548:J1548">
    <cfRule type="expression" dxfId="14485" priority="15063">
      <formula>$A1548="NÍVEL 3"</formula>
    </cfRule>
  </conditionalFormatting>
  <conditionalFormatting sqref="A1552:J1552">
    <cfRule type="expression" dxfId="14484" priority="15102">
      <formula>$A1552="NÍVEL 3"</formula>
    </cfRule>
  </conditionalFormatting>
  <conditionalFormatting sqref="A9:K10 A12:K14 A16:K18 A20:K24 A26:B28 A29:K29 A31:B32 A33:K33 A39:K41 A43:K45 A76:I77 K76:K77 A78:K78 A80:I81 K80:K81 A82:K82 A89:I90 K89:K90 A91:K91 A99:I100 K99:K100 A101:K101 A102:I102 A103:F104 H103:I104 A105:K105 F106:I106 A106:E109 F107:F108 H107:I108 F109:K109 A110:K110 A688:K690 A1045:K1045 A1084:K1084 A1093:K1093 A1119:K1119 A1128:K1128 C1389:K1389 C1400:K1400 C1404:K1404 C1415:K1415 C1419:K1419">
    <cfRule type="expression" dxfId="14483" priority="26493">
      <formula>$A9="META"</formula>
    </cfRule>
  </conditionalFormatting>
  <conditionalFormatting sqref="A9:K10 A12:K14 A16:K18 A20:K24 A26:B28 A29:K29 A31:B32 A33:K33 A39:K41 A43:K45 A76:I77 K76:K77 A78:K78 A80:I81 K80:K81 A82:K82 A89:I90 K89:K90 A91:K91 A99:I100 K99:K100 A101:K101 A102:I102 A103:F104 H103:I104 A105:K105 F106:I106 A106:E109 F107:F108 H107:I108 F109:K109 A110:K110 A688:K690 A1045:K1045 A1084:K1084 A1093:K1093 A1128:K1128 C1389:K1389 C1400:K1400 C1404:K1404 C1415:K1415 C1419:K1419 A1119:K1119">
    <cfRule type="expression" dxfId="14482" priority="26492">
      <formula>$A9="NÍVEL 2"</formula>
    </cfRule>
  </conditionalFormatting>
  <conditionalFormatting sqref="A11:K11">
    <cfRule type="expression" dxfId="14481" priority="20941">
      <formula>$A11="NÍVEL 3"</formula>
    </cfRule>
    <cfRule type="expression" dxfId="14480" priority="20942">
      <formula>$A11="NÍVEL 2"</formula>
    </cfRule>
    <cfRule type="expression" dxfId="14479" priority="20943">
      <formula>$A11="META"</formula>
    </cfRule>
  </conditionalFormatting>
  <conditionalFormatting sqref="A37:K37 A34:B36">
    <cfRule type="expression" dxfId="14478" priority="441">
      <formula>$A34="SERVIÇO"</formula>
    </cfRule>
  </conditionalFormatting>
  <conditionalFormatting sqref="A37:K37 A35:B36">
    <cfRule type="expression" dxfId="14477" priority="447">
      <formula>$A35="META"</formula>
    </cfRule>
    <cfRule type="expression" dxfId="14476" priority="446">
      <formula>$A35="NÍVEL 2"</formula>
    </cfRule>
    <cfRule type="expression" dxfId="14475" priority="445">
      <formula>$A35="NÍVEL 3"</formula>
    </cfRule>
  </conditionalFormatting>
  <conditionalFormatting sqref="A47:K49 A1038:K1040">
    <cfRule type="expression" dxfId="14474" priority="21107">
      <formula>$A47="NÍVEL 3"</formula>
    </cfRule>
    <cfRule type="expression" dxfId="14473" priority="21109">
      <formula>$A47="META"</formula>
    </cfRule>
    <cfRule type="expression" dxfId="14472" priority="21108">
      <formula>$A47="NÍVEL 2"</formula>
    </cfRule>
  </conditionalFormatting>
  <conditionalFormatting sqref="A53:K53">
    <cfRule type="expression" dxfId="14471" priority="8297">
      <formula>$A53="NÍVEL 2"</formula>
    </cfRule>
    <cfRule type="expression" dxfId="14470" priority="8298">
      <formula>$A53="META"</formula>
    </cfRule>
  </conditionalFormatting>
  <conditionalFormatting sqref="A55:K57 A54 C54:K54 A58 C58:K58">
    <cfRule type="expression" dxfId="14469" priority="171">
      <formula>$A54="SERVIÇO"</formula>
    </cfRule>
  </conditionalFormatting>
  <conditionalFormatting sqref="A55:K57">
    <cfRule type="expression" dxfId="14468" priority="177">
      <formula>$A55="META"</formula>
    </cfRule>
    <cfRule type="expression" dxfId="14467" priority="175">
      <formula>$A55="NÍVEL 3"</formula>
    </cfRule>
    <cfRule type="expression" dxfId="14466" priority="176">
      <formula>$A55="NÍVEL 2"</formula>
    </cfRule>
  </conditionalFormatting>
  <conditionalFormatting sqref="A87:K87 A84:E86 K86">
    <cfRule type="expression" dxfId="14465" priority="20911">
      <formula>$A84="NÍVEL 3"</formula>
    </cfRule>
    <cfRule type="expression" dxfId="14464" priority="20913">
      <formula>$A84="META"</formula>
    </cfRule>
  </conditionalFormatting>
  <conditionalFormatting sqref="A95:K97 A93:F94">
    <cfRule type="expression" dxfId="14463" priority="21093">
      <formula>$A93="NÍVEL 3"</formula>
    </cfRule>
    <cfRule type="expression" dxfId="14462" priority="21095">
      <formula>$A93="META"</formula>
    </cfRule>
  </conditionalFormatting>
  <conditionalFormatting sqref="A114:K114 A112:I113 K112:K113">
    <cfRule type="expression" dxfId="14461" priority="20806">
      <formula>$A112="NÍVEL 3"</formula>
    </cfRule>
    <cfRule type="expression" dxfId="14460" priority="20808">
      <formula>$A112="META"</formula>
    </cfRule>
  </conditionalFormatting>
  <conditionalFormatting sqref="A115:K115">
    <cfRule type="expression" dxfId="14459" priority="6421">
      <formula>$A115="META"</formula>
    </cfRule>
    <cfRule type="expression" dxfId="14458" priority="6419">
      <formula>$A115="NÍVEL 3"</formula>
    </cfRule>
    <cfRule type="expression" dxfId="14457" priority="6420">
      <formula>$A115="NÍVEL 2"</formula>
    </cfRule>
  </conditionalFormatting>
  <conditionalFormatting sqref="A119:K119 A117:I118 K117:K118">
    <cfRule type="expression" dxfId="14456" priority="6416">
      <formula>$A117="NÍVEL 3"</formula>
    </cfRule>
  </conditionalFormatting>
  <conditionalFormatting sqref="A123:K123 K121:K122 A121:I122">
    <cfRule type="expression" dxfId="14455" priority="6323">
      <formula>$A121="NÍVEL 3"</formula>
    </cfRule>
  </conditionalFormatting>
  <conditionalFormatting sqref="A127:K127 A125:I126 K125:K126">
    <cfRule type="expression" dxfId="14454" priority="6233">
      <formula>$A125="NÍVEL 3"</formula>
    </cfRule>
  </conditionalFormatting>
  <conditionalFormatting sqref="A131:K131 A129:B130">
    <cfRule type="expression" dxfId="14453" priority="6085">
      <formula>$A129="NÍVEL 3"</formula>
    </cfRule>
  </conditionalFormatting>
  <conditionalFormatting sqref="A132:K133 A989:C990 A991:K991">
    <cfRule type="expression" dxfId="14452" priority="19286">
      <formula>$A132="NÍVEL 2"</formula>
    </cfRule>
  </conditionalFormatting>
  <conditionalFormatting sqref="A135:K137">
    <cfRule type="expression" dxfId="14451" priority="20573">
      <formula>$A135="NÍVEL 3"</formula>
    </cfRule>
    <cfRule type="expression" dxfId="14450" priority="20574">
      <formula>$A135="NÍVEL 2"</formula>
    </cfRule>
    <cfRule type="expression" dxfId="14449" priority="20575">
      <formula>$A135="META"</formula>
    </cfRule>
  </conditionalFormatting>
  <conditionalFormatting sqref="A139:K141">
    <cfRule type="expression" dxfId="14448" priority="20570">
      <formula>$A139="NÍVEL 3"</formula>
    </cfRule>
    <cfRule type="expression" dxfId="14447" priority="20571">
      <formula>$A139="NÍVEL 2"</formula>
    </cfRule>
    <cfRule type="expression" dxfId="14446" priority="20572">
      <formula>$A139="META"</formula>
    </cfRule>
  </conditionalFormatting>
  <conditionalFormatting sqref="A143:K145">
    <cfRule type="expression" dxfId="14445" priority="20569">
      <formula>$A143="META"</formula>
    </cfRule>
    <cfRule type="expression" dxfId="14444" priority="20567">
      <formula>$A143="NÍVEL 3"</formula>
    </cfRule>
    <cfRule type="expression" dxfId="14443" priority="20568">
      <formula>$A143="NÍVEL 2"</formula>
    </cfRule>
  </conditionalFormatting>
  <conditionalFormatting sqref="A147:K149">
    <cfRule type="expression" dxfId="14442" priority="20564">
      <formula>$A147="NÍVEL 3"</formula>
    </cfRule>
    <cfRule type="expression" dxfId="14441" priority="20565">
      <formula>$A147="NÍVEL 2"</formula>
    </cfRule>
    <cfRule type="expression" dxfId="14440" priority="20566">
      <formula>$A147="META"</formula>
    </cfRule>
  </conditionalFormatting>
  <conditionalFormatting sqref="A151:K153">
    <cfRule type="expression" dxfId="14439" priority="20561">
      <formula>$A151="NÍVEL 3"</formula>
    </cfRule>
    <cfRule type="expression" dxfId="14438" priority="20562">
      <formula>$A151="NÍVEL 2"</formula>
    </cfRule>
    <cfRule type="expression" dxfId="14437" priority="20563">
      <formula>$A151="META"</formula>
    </cfRule>
  </conditionalFormatting>
  <conditionalFormatting sqref="A155:K157">
    <cfRule type="expression" dxfId="14436" priority="20558">
      <formula>$A155="NÍVEL 3"</formula>
    </cfRule>
    <cfRule type="expression" dxfId="14435" priority="20559">
      <formula>$A155="NÍVEL 2"</formula>
    </cfRule>
    <cfRule type="expression" dxfId="14434" priority="20560">
      <formula>$A155="META"</formula>
    </cfRule>
  </conditionalFormatting>
  <conditionalFormatting sqref="A159:K161">
    <cfRule type="expression" dxfId="14433" priority="20555">
      <formula>$A159="NÍVEL 3"</formula>
    </cfRule>
    <cfRule type="expression" dxfId="14432" priority="20556">
      <formula>$A159="NÍVEL 2"</formula>
    </cfRule>
    <cfRule type="expression" dxfId="14431" priority="20557">
      <formula>$A159="META"</formula>
    </cfRule>
  </conditionalFormatting>
  <conditionalFormatting sqref="A163:K165 A167:K169">
    <cfRule type="expression" dxfId="14430" priority="20552">
      <formula>$A163="NÍVEL 3"</formula>
    </cfRule>
    <cfRule type="expression" dxfId="14429" priority="20553">
      <formula>$A163="NÍVEL 2"</formula>
    </cfRule>
    <cfRule type="expression" dxfId="14428" priority="20554">
      <formula>$A163="META"</formula>
    </cfRule>
  </conditionalFormatting>
  <conditionalFormatting sqref="A171:K175 A224:K226 A470:K471 A981:C982 A983:K983 A1545:K1546 A1609:K1609 A1618:K1618">
    <cfRule type="expression" dxfId="14427" priority="19304">
      <formula>$A171="NÍVEL 2"</formula>
    </cfRule>
  </conditionalFormatting>
  <conditionalFormatting sqref="A177:K180 J184 E187:J189 A196:K198 A200:K202 A253:K257 A259:K259 J260:J262 A263:K263 E265:J268 A275:K277 A279:K281 A336:K343 A345:K345 J346:J349 A350:K350 E352:J359 A366:K368 A370:K372 A1081:K1083 A1095:C1096 A1097:K1097">
    <cfRule type="expression" dxfId="14426" priority="19084">
      <formula>$A177="NÍVEL 2"</formula>
    </cfRule>
  </conditionalFormatting>
  <conditionalFormatting sqref="A182:K184">
    <cfRule type="expression" dxfId="14425" priority="3305">
      <formula>$A182="NÍVEL 3"</formula>
    </cfRule>
    <cfRule type="expression" dxfId="14424" priority="3306">
      <formula>$A182="NÍVEL 2"</formula>
    </cfRule>
    <cfRule type="expression" dxfId="14423" priority="3307">
      <formula>$A182="META"</formula>
    </cfRule>
  </conditionalFormatting>
  <conditionalFormatting sqref="A185:K185">
    <cfRule type="expression" dxfId="14422" priority="3360">
      <formula>$A185="META"</formula>
    </cfRule>
    <cfRule type="expression" dxfId="14421" priority="3361">
      <formula>$A185="NÍVEL 2"</formula>
    </cfRule>
    <cfRule type="expression" dxfId="14420" priority="3359">
      <formula>$A185="NÍVEL 3"</formula>
    </cfRule>
  </conditionalFormatting>
  <conditionalFormatting sqref="A192:K194 A204:K206 A208:K210">
    <cfRule type="expression" dxfId="14419" priority="20545">
      <formula>$A192="META"</formula>
    </cfRule>
    <cfRule type="expression" dxfId="14418" priority="20544">
      <formula>$A192="NÍVEL 2"</formula>
    </cfRule>
    <cfRule type="expression" dxfId="14417" priority="20543">
      <formula>$A192="NÍVEL 3"</formula>
    </cfRule>
  </conditionalFormatting>
  <conditionalFormatting sqref="A228:K230">
    <cfRule type="expression" dxfId="14416" priority="20525">
      <formula>$A228="NÍVEL 3"</formula>
    </cfRule>
    <cfRule type="expression" dxfId="14415" priority="20526">
      <formula>$A228="NÍVEL 2"</formula>
    </cfRule>
    <cfRule type="expression" dxfId="14414" priority="20527">
      <formula>$A228="META"</formula>
    </cfRule>
  </conditionalFormatting>
  <conditionalFormatting sqref="A232:K234">
    <cfRule type="expression" dxfId="14413" priority="20522">
      <formula>$A232="NÍVEL 3"</formula>
    </cfRule>
    <cfRule type="expression" dxfId="14412" priority="20523">
      <formula>$A232="NÍVEL 2"</formula>
    </cfRule>
    <cfRule type="expression" dxfId="14411" priority="20524">
      <formula>$A232="META"</formula>
    </cfRule>
  </conditionalFormatting>
  <conditionalFormatting sqref="A236:K238">
    <cfRule type="expression" dxfId="14410" priority="20521">
      <formula>$A236="META"</formula>
    </cfRule>
    <cfRule type="expression" dxfId="14409" priority="20520">
      <formula>$A236="NÍVEL 2"</formula>
    </cfRule>
    <cfRule type="expression" dxfId="14408" priority="20519">
      <formula>$A236="NÍVEL 3"</formula>
    </cfRule>
  </conditionalFormatting>
  <conditionalFormatting sqref="A240:K242">
    <cfRule type="expression" dxfId="14407" priority="12682">
      <formula>$A240="META"</formula>
    </cfRule>
    <cfRule type="expression" dxfId="14406" priority="12680">
      <formula>$A240="NÍVEL 3"</formula>
    </cfRule>
    <cfRule type="expression" dxfId="14405" priority="12681">
      <formula>$A240="NÍVEL 2"</formula>
    </cfRule>
  </conditionalFormatting>
  <conditionalFormatting sqref="A244:K246">
    <cfRule type="expression" dxfId="14404" priority="20516">
      <formula>$A244="NÍVEL 3"</formula>
    </cfRule>
    <cfRule type="expression" dxfId="14403" priority="20517">
      <formula>$A244="NÍVEL 2"</formula>
    </cfRule>
    <cfRule type="expression" dxfId="14402" priority="20518">
      <formula>$A244="META"</formula>
    </cfRule>
  </conditionalFormatting>
  <conditionalFormatting sqref="A248:K250">
    <cfRule type="expression" dxfId="14401" priority="20514">
      <formula>$A248="NÍVEL 2"</formula>
    </cfRule>
    <cfRule type="expression" dxfId="14400" priority="20515">
      <formula>$A248="META"</formula>
    </cfRule>
    <cfRule type="expression" dxfId="14399" priority="20513">
      <formula>$A248="NÍVEL 3"</formula>
    </cfRule>
  </conditionalFormatting>
  <conditionalFormatting sqref="A251:K251">
    <cfRule type="expression" dxfId="14398" priority="5908">
      <formula>$A251="META"</formula>
    </cfRule>
    <cfRule type="expression" dxfId="14397" priority="5906">
      <formula>$A251="NÍVEL 3"</formula>
    </cfRule>
    <cfRule type="expression" dxfId="14396" priority="5907">
      <formula>$A251="NÍVEL 2"</formula>
    </cfRule>
  </conditionalFormatting>
  <conditionalFormatting sqref="A260:K262">
    <cfRule type="expression" dxfId="14395" priority="3196">
      <formula>$A260="META"</formula>
    </cfRule>
    <cfRule type="expression" dxfId="14394" priority="3194">
      <formula>$A260="NÍVEL 3"</formula>
    </cfRule>
    <cfRule type="expression" dxfId="14393" priority="3195">
      <formula>$A260="NÍVEL 2"</formula>
    </cfRule>
  </conditionalFormatting>
  <conditionalFormatting sqref="A271:K273">
    <cfRule type="expression" dxfId="14392" priority="5926">
      <formula>$A271="META"</formula>
    </cfRule>
    <cfRule type="expression" dxfId="14391" priority="5925">
      <formula>$A271="NÍVEL 2"</formula>
    </cfRule>
    <cfRule type="expression" dxfId="14390" priority="5924">
      <formula>$A271="NÍVEL 3"</formula>
    </cfRule>
  </conditionalFormatting>
  <conditionalFormatting sqref="A311:K313">
    <cfRule type="expression" dxfId="14389" priority="5923">
      <formula>$A311="META"</formula>
    </cfRule>
    <cfRule type="expression" dxfId="14388" priority="5921">
      <formula>$A311="NÍVEL 3"</formula>
    </cfRule>
    <cfRule type="expression" dxfId="14387" priority="5922">
      <formula>$A311="NÍVEL 2"</formula>
    </cfRule>
  </conditionalFormatting>
  <conditionalFormatting sqref="A315:K317">
    <cfRule type="expression" dxfId="14386" priority="5919">
      <formula>$A315="NÍVEL 2"</formula>
    </cfRule>
    <cfRule type="expression" dxfId="14385" priority="5920">
      <formula>$A315="META"</formula>
    </cfRule>
    <cfRule type="expression" dxfId="14384" priority="5918">
      <formula>$A315="NÍVEL 3"</formula>
    </cfRule>
  </conditionalFormatting>
  <conditionalFormatting sqref="A319:K321">
    <cfRule type="expression" dxfId="14383" priority="5915">
      <formula>$A319="NÍVEL 3"</formula>
    </cfRule>
    <cfRule type="expression" dxfId="14382" priority="5916">
      <formula>$A319="NÍVEL 2"</formula>
    </cfRule>
    <cfRule type="expression" dxfId="14381" priority="5917">
      <formula>$A319="META"</formula>
    </cfRule>
  </conditionalFormatting>
  <conditionalFormatting sqref="A323:K325">
    <cfRule type="expression" dxfId="14380" priority="4882">
      <formula>$A323="META"</formula>
    </cfRule>
    <cfRule type="expression" dxfId="14379" priority="4881">
      <formula>$A323="NÍVEL 2"</formula>
    </cfRule>
    <cfRule type="expression" dxfId="14378" priority="4880">
      <formula>$A323="NÍVEL 3"</formula>
    </cfRule>
  </conditionalFormatting>
  <conditionalFormatting sqref="A327:K329">
    <cfRule type="expression" dxfId="14377" priority="5914">
      <formula>$A327="META"</formula>
    </cfRule>
    <cfRule type="expression" dxfId="14376" priority="5912">
      <formula>$A327="NÍVEL 3"</formula>
    </cfRule>
    <cfRule type="expression" dxfId="14375" priority="5913">
      <formula>$A327="NÍVEL 2"</formula>
    </cfRule>
  </conditionalFormatting>
  <conditionalFormatting sqref="A331:K333">
    <cfRule type="expression" dxfId="14374" priority="5911">
      <formula>$A331="META"</formula>
    </cfRule>
    <cfRule type="expression" dxfId="14373" priority="5909">
      <formula>$A331="NÍVEL 3"</formula>
    </cfRule>
    <cfRule type="expression" dxfId="14372" priority="5910">
      <formula>$A331="NÍVEL 2"</formula>
    </cfRule>
  </conditionalFormatting>
  <conditionalFormatting sqref="A334:K334">
    <cfRule type="expression" dxfId="14371" priority="4620">
      <formula>$A334="NÍVEL 2"</formula>
    </cfRule>
    <cfRule type="expression" dxfId="14370" priority="4621">
      <formula>$A334="META"</formula>
    </cfRule>
    <cfRule type="expression" dxfId="14369" priority="4619">
      <formula>$A334="NÍVEL 3"</formula>
    </cfRule>
  </conditionalFormatting>
  <conditionalFormatting sqref="A362:K364">
    <cfRule type="expression" dxfId="14368" priority="4637">
      <formula>$A362="NÍVEL 3"</formula>
    </cfRule>
    <cfRule type="expression" dxfId="14367" priority="4638">
      <formula>$A362="NÍVEL 2"</formula>
    </cfRule>
    <cfRule type="expression" dxfId="14366" priority="4639">
      <formula>$A362="META"</formula>
    </cfRule>
  </conditionalFormatting>
  <conditionalFormatting sqref="A398:K400">
    <cfRule type="expression" dxfId="14365" priority="4635">
      <formula>$A398="NÍVEL 2"</formula>
    </cfRule>
    <cfRule type="expression" dxfId="14364" priority="4634">
      <formula>$A398="NÍVEL 3"</formula>
    </cfRule>
    <cfRule type="expression" dxfId="14363" priority="4636">
      <formula>$A398="META"</formula>
    </cfRule>
  </conditionalFormatting>
  <conditionalFormatting sqref="A402:K404">
    <cfRule type="expression" dxfId="14362" priority="4632">
      <formula>$A402="NÍVEL 2"</formula>
    </cfRule>
    <cfRule type="expression" dxfId="14361" priority="4631">
      <formula>$A402="NÍVEL 3"</formula>
    </cfRule>
    <cfRule type="expression" dxfId="14360" priority="4633">
      <formula>$A402="META"</formula>
    </cfRule>
  </conditionalFormatting>
  <conditionalFormatting sqref="A406:K408">
    <cfRule type="expression" dxfId="14359" priority="4630">
      <formula>$A406="META"</formula>
    </cfRule>
    <cfRule type="expression" dxfId="14358" priority="4629">
      <formula>$A406="NÍVEL 2"</formula>
    </cfRule>
    <cfRule type="expression" dxfId="14357" priority="4628">
      <formula>$A406="NÍVEL 3"</formula>
    </cfRule>
  </conditionalFormatting>
  <conditionalFormatting sqref="A410:K412">
    <cfRule type="expression" dxfId="14356" priority="3595">
      <formula>$A410="META"</formula>
    </cfRule>
    <cfRule type="expression" dxfId="14355" priority="3593">
      <formula>$A410="NÍVEL 3"</formula>
    </cfRule>
    <cfRule type="expression" dxfId="14354" priority="3594">
      <formula>$A410="NÍVEL 2"</formula>
    </cfRule>
  </conditionalFormatting>
  <conditionalFormatting sqref="A414:K416">
    <cfRule type="expression" dxfId="14353" priority="4627">
      <formula>$A414="META"</formula>
    </cfRule>
    <cfRule type="expression" dxfId="14352" priority="4626">
      <formula>$A414="NÍVEL 2"</formula>
    </cfRule>
    <cfRule type="expression" dxfId="14351" priority="4625">
      <formula>$A414="NÍVEL 3"</formula>
    </cfRule>
  </conditionalFormatting>
  <conditionalFormatting sqref="A418:K420">
    <cfRule type="expression" dxfId="14350" priority="4624">
      <formula>$A418="META"</formula>
    </cfRule>
    <cfRule type="expression" dxfId="14349" priority="4622">
      <formula>$A418="NÍVEL 3"</formula>
    </cfRule>
    <cfRule type="expression" dxfId="14348" priority="4623">
      <formula>$A418="NÍVEL 2"</formula>
    </cfRule>
  </conditionalFormatting>
  <conditionalFormatting sqref="A421:K421">
    <cfRule type="expression" dxfId="14347" priority="2999">
      <formula>$A421="NÍVEL 3"</formula>
    </cfRule>
    <cfRule type="expression" dxfId="14346" priority="3000">
      <formula>$A421="NÍVEL 2"</formula>
    </cfRule>
    <cfRule type="expression" dxfId="14345" priority="3001">
      <formula>$A421="META"</formula>
    </cfRule>
  </conditionalFormatting>
  <conditionalFormatting sqref="A423:K425">
    <cfRule type="expression" dxfId="14344" priority="2991">
      <formula>$A423="NÍVEL 2"</formula>
    </cfRule>
    <cfRule type="expression" dxfId="14343" priority="2992">
      <formula>$A423="META"</formula>
    </cfRule>
    <cfRule type="expression" dxfId="14342" priority="2990">
      <formula>$A423="NÍVEL 3"</formula>
    </cfRule>
  </conditionalFormatting>
  <conditionalFormatting sqref="A427:K429">
    <cfRule type="expression" dxfId="14341" priority="2929">
      <formula>$A427="META"</formula>
    </cfRule>
    <cfRule type="expression" dxfId="14340" priority="2928">
      <formula>$A427="NÍVEL 2"</formula>
    </cfRule>
    <cfRule type="expression" dxfId="14339" priority="2927">
      <formula>$A427="NÍVEL 3"</formula>
    </cfRule>
  </conditionalFormatting>
  <conditionalFormatting sqref="A431:K433">
    <cfRule type="expression" dxfId="14338" priority="2873">
      <formula>$A431="NÍVEL 3"</formula>
    </cfRule>
    <cfRule type="expression" dxfId="14337" priority="2874">
      <formula>$A431="NÍVEL 2"</formula>
    </cfRule>
    <cfRule type="expression" dxfId="14336" priority="2875">
      <formula>$A431="META"</formula>
    </cfRule>
  </conditionalFormatting>
  <conditionalFormatting sqref="A435:K437">
    <cfRule type="expression" dxfId="14335" priority="2819">
      <formula>$A435="NÍVEL 3"</formula>
    </cfRule>
    <cfRule type="expression" dxfId="14334" priority="2820">
      <formula>$A435="NÍVEL 2"</formula>
    </cfRule>
    <cfRule type="expression" dxfId="14333" priority="2821">
      <formula>$A435="META"</formula>
    </cfRule>
  </conditionalFormatting>
  <conditionalFormatting sqref="A439:K441 A443:K445">
    <cfRule type="expression" dxfId="14332" priority="2667">
      <formula>$A439="NÍVEL 2"</formula>
    </cfRule>
    <cfRule type="expression" dxfId="14331" priority="2668">
      <formula>$A439="META"</formula>
    </cfRule>
    <cfRule type="expression" dxfId="14330" priority="2666">
      <formula>$A439="NÍVEL 3"</formula>
    </cfRule>
  </conditionalFormatting>
  <conditionalFormatting sqref="A451:K453">
    <cfRule type="expression" dxfId="14329" priority="2443">
      <formula>$A451="META"</formula>
    </cfRule>
    <cfRule type="expression" dxfId="14328" priority="2442">
      <formula>$A451="NÍVEL 2"</formula>
    </cfRule>
    <cfRule type="expression" dxfId="14327" priority="2441">
      <formula>$A451="NÍVEL 3"</formula>
    </cfRule>
  </conditionalFormatting>
  <conditionalFormatting sqref="A455:K457">
    <cfRule type="expression" dxfId="14326" priority="2440">
      <formula>$A455="META"</formula>
    </cfRule>
    <cfRule type="expression" dxfId="14325" priority="2439">
      <formula>$A455="NÍVEL 2"</formula>
    </cfRule>
    <cfRule type="expression" dxfId="14324" priority="2438">
      <formula>$A455="NÍVEL 3"</formula>
    </cfRule>
  </conditionalFormatting>
  <conditionalFormatting sqref="A459:K461">
    <cfRule type="expression" dxfId="14323" priority="2435">
      <formula>$A459="NÍVEL 3"</formula>
    </cfRule>
    <cfRule type="expression" dxfId="14322" priority="2436">
      <formula>$A459="NÍVEL 2"</formula>
    </cfRule>
    <cfRule type="expression" dxfId="14321" priority="2437">
      <formula>$A459="META"</formula>
    </cfRule>
  </conditionalFormatting>
  <conditionalFormatting sqref="A463:K465">
    <cfRule type="expression" dxfId="14320" priority="2432">
      <formula>$A463="NÍVEL 3"</formula>
    </cfRule>
    <cfRule type="expression" dxfId="14319" priority="2433">
      <formula>$A463="NÍVEL 2"</formula>
    </cfRule>
    <cfRule type="expression" dxfId="14318" priority="2434">
      <formula>$A463="META"</formula>
    </cfRule>
  </conditionalFormatting>
  <conditionalFormatting sqref="A467:K469">
    <cfRule type="expression" dxfId="14317" priority="2429">
      <formula>$A467="NÍVEL 3"</formula>
    </cfRule>
    <cfRule type="expression" dxfId="14316" priority="2430">
      <formula>$A467="NÍVEL 2"</formula>
    </cfRule>
    <cfRule type="expression" dxfId="14315" priority="2431">
      <formula>$A467="META"</formula>
    </cfRule>
  </conditionalFormatting>
  <conditionalFormatting sqref="A473:K476">
    <cfRule type="expression" dxfId="14314" priority="12509">
      <formula>$A473="NÍVEL 3"</formula>
    </cfRule>
    <cfRule type="expression" dxfId="14313" priority="12510">
      <formula>$A473="NÍVEL 2"</formula>
    </cfRule>
    <cfRule type="expression" dxfId="14312" priority="12511">
      <formula>$A473="META"</formula>
    </cfRule>
  </conditionalFormatting>
  <conditionalFormatting sqref="A478:K481 A483:K486 A488:K490 E493 A517:K519 E566 A590:K592 A594:K596 A598:K600 A713:K713 A719:I722 K719:K723 H723:I723 A723:G725 H724:K725 A726:K726 A735:H735 K735 A738:H738 K738 A741:H741 K741 A744:H744 K744 K747 A747:H749 J748:K749 A756:K756 A761:I766 K761:K766 A767:K767 A768:I768 K768 A769:K770 J773:J775 E774:E775 G774:G775 A775:I775 K775 A776:K776 A779:E779 J779 A881:K900 A905:K925 A934:K934 A985:C986 A987:K987 A59:K61 A63:K65 A67:K69">
    <cfRule type="expression" dxfId="14311" priority="19295">
      <formula>$A59="NÍVEL 2"</formula>
    </cfRule>
  </conditionalFormatting>
  <conditionalFormatting sqref="A504:K506">
    <cfRule type="expression" dxfId="14310" priority="1984">
      <formula>$A504="META"</formula>
    </cfRule>
    <cfRule type="expression" dxfId="14309" priority="1982">
      <formula>$A504="NÍVEL 3"</formula>
    </cfRule>
    <cfRule type="expression" dxfId="14308" priority="1983">
      <formula>$A504="NÍVEL 2"</formula>
    </cfRule>
  </conditionalFormatting>
  <conditionalFormatting sqref="A508:K510">
    <cfRule type="expression" dxfId="14307" priority="1981">
      <formula>$A508="META"</formula>
    </cfRule>
    <cfRule type="expression" dxfId="14306" priority="1980">
      <formula>$A508="NÍVEL 2"</formula>
    </cfRule>
    <cfRule type="expression" dxfId="14305" priority="1979">
      <formula>$A508="NÍVEL 3"</formula>
    </cfRule>
  </conditionalFormatting>
  <conditionalFormatting sqref="A512:K514">
    <cfRule type="expression" dxfId="14304" priority="1978">
      <formula>$A512="META"</formula>
    </cfRule>
    <cfRule type="expression" dxfId="14303" priority="1977">
      <formula>$A512="NÍVEL 2"</formula>
    </cfRule>
    <cfRule type="expression" dxfId="14302" priority="1976">
      <formula>$A512="NÍVEL 3"</formula>
    </cfRule>
  </conditionalFormatting>
  <conditionalFormatting sqref="A521:K523">
    <cfRule type="expression" dxfId="14301" priority="11947">
      <formula>$A521="META"</formula>
    </cfRule>
    <cfRule type="expression" dxfId="14300" priority="11946">
      <formula>$A521="NÍVEL 2"</formula>
    </cfRule>
    <cfRule type="expression" dxfId="14299" priority="11945">
      <formula>$A521="NÍVEL 3"</formula>
    </cfRule>
  </conditionalFormatting>
  <conditionalFormatting sqref="A525:K528 A530:K533">
    <cfRule type="expression" dxfId="14298" priority="11895">
      <formula>$A525="NÍVEL 2"</formula>
    </cfRule>
    <cfRule type="expression" dxfId="14297" priority="11896">
      <formula>$A525="META"</formula>
    </cfRule>
    <cfRule type="expression" dxfId="14296" priority="11894">
      <formula>$A525="NÍVEL 3"</formula>
    </cfRule>
  </conditionalFormatting>
  <conditionalFormatting sqref="A535:K538">
    <cfRule type="expression" dxfId="14295" priority="11818">
      <formula>$A535="NÍVEL 2"</formula>
    </cfRule>
  </conditionalFormatting>
  <conditionalFormatting sqref="A540:K543">
    <cfRule type="expression" dxfId="14294" priority="11700">
      <formula>$A540="NÍVEL 2"</formula>
    </cfRule>
  </conditionalFormatting>
  <conditionalFormatting sqref="A545:K548">
    <cfRule type="expression" dxfId="14293" priority="11582">
      <formula>$A545="NÍVEL 2"</formula>
    </cfRule>
  </conditionalFormatting>
  <conditionalFormatting sqref="A550:K553">
    <cfRule type="expression" dxfId="14292" priority="11464">
      <formula>$A550="NÍVEL 2"</formula>
    </cfRule>
  </conditionalFormatting>
  <conditionalFormatting sqref="A555:K558">
    <cfRule type="expression" dxfId="14291" priority="11346">
      <formula>$A555="NÍVEL 2"</formula>
    </cfRule>
  </conditionalFormatting>
  <conditionalFormatting sqref="A560:K563">
    <cfRule type="expression" dxfId="14290" priority="11228">
      <formula>$A560="NÍVEL 2"</formula>
    </cfRule>
  </conditionalFormatting>
  <conditionalFormatting sqref="A573:K575">
    <cfRule type="expression" dxfId="14289" priority="1783">
      <formula>$A573="META"</formula>
    </cfRule>
    <cfRule type="expression" dxfId="14288" priority="1782">
      <formula>$A573="NÍVEL 2"</formula>
    </cfRule>
    <cfRule type="expression" dxfId="14287" priority="1781">
      <formula>$A573="NÍVEL 3"</formula>
    </cfRule>
  </conditionalFormatting>
  <conditionalFormatting sqref="A577:K579">
    <cfRule type="expression" dxfId="14286" priority="1778">
      <formula>$A577="NÍVEL 3"</formula>
    </cfRule>
    <cfRule type="expression" dxfId="14285" priority="1779">
      <formula>$A577="NÍVEL 2"</formula>
    </cfRule>
    <cfRule type="expression" dxfId="14284" priority="1780">
      <formula>$A577="META"</formula>
    </cfRule>
  </conditionalFormatting>
  <conditionalFormatting sqref="A581:K583">
    <cfRule type="expression" dxfId="14283" priority="1777">
      <formula>$A581="META"</formula>
    </cfRule>
    <cfRule type="expression" dxfId="14282" priority="1776">
      <formula>$A581="NÍVEL 2"</formula>
    </cfRule>
    <cfRule type="expression" dxfId="14281" priority="1775">
      <formula>$A581="NÍVEL 3"</formula>
    </cfRule>
  </conditionalFormatting>
  <conditionalFormatting sqref="A586:K588">
    <cfRule type="expression" dxfId="14280" priority="10920">
      <formula>$A586="META"</formula>
    </cfRule>
    <cfRule type="expression" dxfId="14279" priority="10918">
      <formula>$A586="NÍVEL 3"</formula>
    </cfRule>
    <cfRule type="expression" dxfId="14278" priority="10919">
      <formula>$A586="NÍVEL 2"</formula>
    </cfRule>
  </conditionalFormatting>
  <conditionalFormatting sqref="A630:K632">
    <cfRule type="expression" dxfId="14277" priority="1546">
      <formula>$A630="META"</formula>
    </cfRule>
    <cfRule type="expression" dxfId="14276" priority="1544">
      <formula>$A630="NÍVEL 3"</formula>
    </cfRule>
    <cfRule type="expression" dxfId="14275" priority="1545">
      <formula>$A630="NÍVEL 2"</formula>
    </cfRule>
  </conditionalFormatting>
  <conditionalFormatting sqref="A634:K636">
    <cfRule type="expression" dxfId="14274" priority="1543">
      <formula>$A634="META"</formula>
    </cfRule>
    <cfRule type="expression" dxfId="14273" priority="1542">
      <formula>$A634="NÍVEL 2"</formula>
    </cfRule>
    <cfRule type="expression" dxfId="14272" priority="1541">
      <formula>$A634="NÍVEL 3"</formula>
    </cfRule>
  </conditionalFormatting>
  <conditionalFormatting sqref="A638:K640">
    <cfRule type="expression" dxfId="14271" priority="1539">
      <formula>$A638="NÍVEL 2"</formula>
    </cfRule>
    <cfRule type="expression" dxfId="14270" priority="1538">
      <formula>$A638="NÍVEL 3"</formula>
    </cfRule>
    <cfRule type="expression" dxfId="14269" priority="1540">
      <formula>$A638="META"</formula>
    </cfRule>
  </conditionalFormatting>
  <conditionalFormatting sqref="A643:K645 A647:K649 A651:K653">
    <cfRule type="expression" dxfId="14268" priority="9467">
      <formula>$A643="NÍVEL 2"</formula>
    </cfRule>
    <cfRule type="expression" dxfId="14267" priority="9468">
      <formula>$A643="META"</formula>
    </cfRule>
    <cfRule type="expression" dxfId="14266" priority="9466">
      <formula>$A643="NÍVEL 3"</formula>
    </cfRule>
  </conditionalFormatting>
  <conditionalFormatting sqref="A671:K673">
    <cfRule type="expression" dxfId="14265" priority="1165">
      <formula>$A671="META"</formula>
    </cfRule>
    <cfRule type="expression" dxfId="14264" priority="1164">
      <formula>$A671="NÍVEL 2"</formula>
    </cfRule>
    <cfRule type="expression" dxfId="14263" priority="1163">
      <formula>$A671="NÍVEL 3"</formula>
    </cfRule>
  </conditionalFormatting>
  <conditionalFormatting sqref="A675:K677">
    <cfRule type="expression" dxfId="14262" priority="1162">
      <formula>$A675="META"</formula>
    </cfRule>
    <cfRule type="expression" dxfId="14261" priority="1161">
      <formula>$A675="NÍVEL 2"</formula>
    </cfRule>
    <cfRule type="expression" dxfId="14260" priority="1160">
      <formula>$A675="NÍVEL 3"</formula>
    </cfRule>
  </conditionalFormatting>
  <conditionalFormatting sqref="A679:K681">
    <cfRule type="expression" dxfId="14259" priority="1159">
      <formula>$A679="META"</formula>
    </cfRule>
    <cfRule type="expression" dxfId="14258" priority="1157">
      <formula>$A679="NÍVEL 3"</formula>
    </cfRule>
    <cfRule type="expression" dxfId="14257" priority="1158">
      <formula>$A679="NÍVEL 2"</formula>
    </cfRule>
  </conditionalFormatting>
  <conditionalFormatting sqref="A684:K686">
    <cfRule type="expression" dxfId="14256" priority="20492">
      <formula>$A684="META"</formula>
    </cfRule>
    <cfRule type="expression" dxfId="14255" priority="20491">
      <formula>$A684="NÍVEL 2"</formula>
    </cfRule>
    <cfRule type="expression" dxfId="14254" priority="20490">
      <formula>$A684="NÍVEL 3"</formula>
    </cfRule>
  </conditionalFormatting>
  <conditionalFormatting sqref="A692:K694 A708:K708">
    <cfRule type="expression" dxfId="14253" priority="20044">
      <formula>$A692="NÍVEL 2"</formula>
    </cfRule>
    <cfRule type="expression" dxfId="14252" priority="20043">
      <formula>$A692="NÍVEL 3"</formula>
    </cfRule>
    <cfRule type="expression" dxfId="14251" priority="20045">
      <formula>$A692="META"</formula>
    </cfRule>
  </conditionalFormatting>
  <conditionalFormatting sqref="A695:K695">
    <cfRule type="expression" dxfId="14250" priority="20026">
      <formula>$A695="META"</formula>
    </cfRule>
    <cfRule type="expression" dxfId="14249" priority="20025">
      <formula>$A695="NÍVEL 2"</formula>
    </cfRule>
    <cfRule type="expression" dxfId="14248" priority="20024">
      <formula>$A695="NÍVEL 3"</formula>
    </cfRule>
  </conditionalFormatting>
  <conditionalFormatting sqref="A697:K699">
    <cfRule type="expression" dxfId="14247" priority="10016">
      <formula>$A697="META"</formula>
    </cfRule>
    <cfRule type="expression" dxfId="14246" priority="10015">
      <formula>$A697="NÍVEL 3"</formula>
    </cfRule>
    <cfRule type="expression" dxfId="14245" priority="10017">
      <formula>$A697="NÍVEL 2"</formula>
    </cfRule>
  </conditionalFormatting>
  <conditionalFormatting sqref="A701:K703">
    <cfRule type="expression" dxfId="14244" priority="9902">
      <formula>$A701="META"</formula>
    </cfRule>
    <cfRule type="expression" dxfId="14243" priority="9901">
      <formula>$A701="NÍVEL 3"</formula>
    </cfRule>
    <cfRule type="expression" dxfId="14242" priority="9903">
      <formula>$A701="NÍVEL 2"</formula>
    </cfRule>
  </conditionalFormatting>
  <conditionalFormatting sqref="A705:K707">
    <cfRule type="expression" dxfId="14241" priority="9788">
      <formula>$A705="META"</formula>
    </cfRule>
    <cfRule type="expression" dxfId="14240" priority="9787">
      <formula>$A705="NÍVEL 3"</formula>
    </cfRule>
    <cfRule type="expression" dxfId="14239" priority="9789">
      <formula>$A705="NÍVEL 2"</formula>
    </cfRule>
  </conditionalFormatting>
  <conditionalFormatting sqref="A710:K710 A711:D712 A709 C709:J709 G711:K712">
    <cfRule type="expression" dxfId="14238" priority="9594">
      <formula>$A709="SERVIÇO"</formula>
    </cfRule>
  </conditionalFormatting>
  <conditionalFormatting sqref="A714:K714">
    <cfRule type="expression" dxfId="14237" priority="8923">
      <formula>$A714="NÍVEL 2"</formula>
    </cfRule>
    <cfRule type="expression" dxfId="14236" priority="8922">
      <formula>$A714="NÍVEL 3"</formula>
    </cfRule>
    <cfRule type="expression" dxfId="14235" priority="8924">
      <formula>$A714="META"</formula>
    </cfRule>
  </conditionalFormatting>
  <conditionalFormatting sqref="A716:K716 A717:E718 G717:K717 G718:I718 K718 J718:J725">
    <cfRule type="expression" dxfId="14234" priority="8913">
      <formula>$A716="NÍVEL 3"</formula>
    </cfRule>
    <cfRule type="expression" dxfId="14233" priority="8915">
      <formula>$A716="META"</formula>
    </cfRule>
  </conditionalFormatting>
  <conditionalFormatting sqref="A716:K716 G717:K717 A717:E718 G718:I718 K718 J718:J725">
    <cfRule type="expression" dxfId="14232" priority="8914">
      <formula>$A716="NÍVEL 2"</formula>
    </cfRule>
  </conditionalFormatting>
  <conditionalFormatting sqref="A728:K728 A729:E734 G729:K734 A736:E737 I735:J735 G736:K737 A739:E740 G739:K740 I738:J738 I741:J741 A742:E743 G742:K743 A745:E746 G745:K746 I744:J744 I747:J749">
    <cfRule type="expression" dxfId="14231" priority="8879">
      <formula>$A728="NÍVEL 3"</formula>
    </cfRule>
    <cfRule type="expression" dxfId="14230" priority="8881">
      <formula>$A728="META"</formula>
    </cfRule>
  </conditionalFormatting>
  <conditionalFormatting sqref="A728:K728 A729:E734 G729:K734 I735:J735 A736:E737 G736:K737 I738:J738 A739:E740 G739:K740 I741:J741 A742:E743 G742:K743 I744:J744 A745:E746 G745:K746 I747:J749">
    <cfRule type="expression" dxfId="14229" priority="8880">
      <formula>$A728="NÍVEL 2"</formula>
    </cfRule>
  </conditionalFormatting>
  <conditionalFormatting sqref="A758:K758 A759:E760 G759:K759 G760:I760 K760 J760:J769">
    <cfRule type="expression" dxfId="14228" priority="8777">
      <formula>$A758="NÍVEL 3"</formula>
    </cfRule>
    <cfRule type="expression" dxfId="14227" priority="8779">
      <formula>$A758="META"</formula>
    </cfRule>
  </conditionalFormatting>
  <conditionalFormatting sqref="A758:K758 G759:K759 A759:E760 G760:I760 K760 J760:J769">
    <cfRule type="expression" dxfId="14226" priority="8778">
      <formula>$A758="NÍVEL 2"</formula>
    </cfRule>
  </conditionalFormatting>
  <conditionalFormatting sqref="A772:K772 A773:E774 G773:K773 G774:I774 K774 J774:J775">
    <cfRule type="expression" dxfId="14225" priority="8728">
      <formula>$A772="NÍVEL 3"</formula>
    </cfRule>
    <cfRule type="expression" dxfId="14224" priority="8730">
      <formula>$A772="META"</formula>
    </cfRule>
  </conditionalFormatting>
  <conditionalFormatting sqref="A772:K772 G773:K773 A773:E774 G774:I774 K774 J774:J775">
    <cfRule type="expression" dxfId="14223" priority="8729">
      <formula>$A772="NÍVEL 2"</formula>
    </cfRule>
  </conditionalFormatting>
  <conditionalFormatting sqref="A778:K778 G779:K779">
    <cfRule type="expression" dxfId="14222" priority="8694">
      <formula>$A778="NÍVEL 3"</formula>
    </cfRule>
    <cfRule type="expression" dxfId="14221" priority="8695">
      <formula>$A778="NÍVEL 2"</formula>
    </cfRule>
    <cfRule type="expression" dxfId="14220" priority="8696">
      <formula>$A778="META"</formula>
    </cfRule>
  </conditionalFormatting>
  <conditionalFormatting sqref="A784:K794 A796:K802 A804:K806 A839:K840 A865:K866 A868:K868 A870:K870 A872:K872 A874:K874 A1103:B1104 A1105:K1105">
    <cfRule type="expression" dxfId="14219" priority="19067">
      <formula>$A784="META"</formula>
    </cfRule>
  </conditionalFormatting>
  <conditionalFormatting sqref="A784:K794 A796:K802 A804:K806 A839:K841 A868:K868 A872:K872 A1103:B1104 A1105:K1105">
    <cfRule type="expression" dxfId="14218" priority="19066">
      <formula>$A784="NÍVEL 2"</formula>
    </cfRule>
    <cfRule type="expression" dxfId="14217" priority="19065">
      <formula>$A784="NÍVEL 3"</formula>
    </cfRule>
  </conditionalFormatting>
  <conditionalFormatting sqref="A807:K807">
    <cfRule type="expression" dxfId="14216" priority="20613">
      <formula>$A807="NÍVEL 2"</formula>
    </cfRule>
    <cfRule type="expression" dxfId="14215" priority="20612">
      <formula>$A807="NÍVEL 3"</formula>
    </cfRule>
    <cfRule type="expression" dxfId="14214" priority="20614">
      <formula>$A807="META"</formula>
    </cfRule>
  </conditionalFormatting>
  <conditionalFormatting sqref="A808:K808 A849:K849 A1111:C1112 A1113:K1114 A1166:K1167 A1169:C1170 A1171:K1171 A1173:C1174 A1175:K1175 A1177:C1178 A1179:K1179 A1181:C1182 A1183:K1183 A1185:C1186 A1187:K1187 A1189:C1190 A1191:K1191 A854:K854">
    <cfRule type="expression" dxfId="14213" priority="18795">
      <formula>$A808="META"</formula>
    </cfRule>
  </conditionalFormatting>
  <conditionalFormatting sqref="A810:K812 A1346:K1349">
    <cfRule type="expression" dxfId="14212" priority="17695">
      <formula>$A810="NÍVEL 2"</formula>
    </cfRule>
  </conditionalFormatting>
  <conditionalFormatting sqref="A810:K812 A1347:K1349">
    <cfRule type="expression" dxfId="14211" priority="17696">
      <formula>$A810="META"</formula>
    </cfRule>
  </conditionalFormatting>
  <conditionalFormatting sqref="A810:K814">
    <cfRule type="expression" dxfId="14210" priority="17694">
      <formula>$A810="NÍVEL 3"</formula>
    </cfRule>
  </conditionalFormatting>
  <conditionalFormatting sqref="A813:K813 A1469:K1469">
    <cfRule type="expression" dxfId="14209" priority="20624">
      <formula>$A813="META"</formula>
    </cfRule>
  </conditionalFormatting>
  <conditionalFormatting sqref="A813:K813">
    <cfRule type="expression" dxfId="14208" priority="20623">
      <formula>$A813="NÍVEL 2"</formula>
    </cfRule>
  </conditionalFormatting>
  <conditionalFormatting sqref="A814:K814 A827:K827 A832:K832 A837:K837 A841:K841 A845:K845">
    <cfRule type="expression" dxfId="14207" priority="20578">
      <formula>$A814="META"</formula>
    </cfRule>
  </conditionalFormatting>
  <conditionalFormatting sqref="A814:K814">
    <cfRule type="expression" dxfId="14206" priority="20577">
      <formula>$A814="NÍVEL 2"</formula>
    </cfRule>
  </conditionalFormatting>
  <conditionalFormatting sqref="A816:K818">
    <cfRule type="expression" dxfId="14205" priority="17818">
      <formula>$A816="NÍVEL 3"</formula>
    </cfRule>
    <cfRule type="expression" dxfId="14204" priority="17819">
      <formula>$A816="NÍVEL 2"</formula>
    </cfRule>
    <cfRule type="expression" dxfId="14203" priority="17820">
      <formula>$A816="META"</formula>
    </cfRule>
  </conditionalFormatting>
  <conditionalFormatting sqref="A820:K822">
    <cfRule type="expression" dxfId="14202" priority="17805">
      <formula>$A820="NÍVEL 3"</formula>
    </cfRule>
    <cfRule type="expression" dxfId="14201" priority="17806">
      <formula>$A820="NÍVEL 2"</formula>
    </cfRule>
    <cfRule type="expression" dxfId="14200" priority="17807">
      <formula>$A820="META"</formula>
    </cfRule>
  </conditionalFormatting>
  <conditionalFormatting sqref="A824:K826">
    <cfRule type="expression" dxfId="14199" priority="17794">
      <formula>$A824="META"</formula>
    </cfRule>
  </conditionalFormatting>
  <conditionalFormatting sqref="A824:K827">
    <cfRule type="expression" dxfId="14198" priority="17792">
      <formula>$A824="NÍVEL 3"</formula>
    </cfRule>
    <cfRule type="expression" dxfId="14197" priority="17793">
      <formula>$A824="NÍVEL 2"</formula>
    </cfRule>
  </conditionalFormatting>
  <conditionalFormatting sqref="A829:K831">
    <cfRule type="expression" dxfId="14196" priority="17781">
      <formula>$A829="META"</formula>
    </cfRule>
  </conditionalFormatting>
  <conditionalFormatting sqref="A829:K832">
    <cfRule type="expression" dxfId="14195" priority="17779">
      <formula>$A829="NÍVEL 3"</formula>
    </cfRule>
    <cfRule type="expression" dxfId="14194" priority="17780">
      <formula>$A829="NÍVEL 2"</formula>
    </cfRule>
  </conditionalFormatting>
  <conditionalFormatting sqref="A834:K836">
    <cfRule type="expression" dxfId="14193" priority="17755">
      <formula>$A834="META"</formula>
    </cfRule>
  </conditionalFormatting>
  <conditionalFormatting sqref="A834:K837">
    <cfRule type="expression" dxfId="14192" priority="17753">
      <formula>$A834="NÍVEL 3"</formula>
    </cfRule>
    <cfRule type="expression" dxfId="14191" priority="17754">
      <formula>$A834="NÍVEL 2"</formula>
    </cfRule>
  </conditionalFormatting>
  <conditionalFormatting sqref="A843:K844">
    <cfRule type="expression" dxfId="14190" priority="17725">
      <formula>$A843="META"</formula>
    </cfRule>
  </conditionalFormatting>
  <conditionalFormatting sqref="A843:K845">
    <cfRule type="expression" dxfId="14189" priority="17724">
      <formula>$A843="NÍVEL 2"</formula>
    </cfRule>
    <cfRule type="expression" dxfId="14188" priority="17723">
      <formula>$A843="NÍVEL 3"</formula>
    </cfRule>
  </conditionalFormatting>
  <conditionalFormatting sqref="A847:K848">
    <cfRule type="expression" dxfId="14187" priority="17703">
      <formula>$A847="NÍVEL 3"</formula>
    </cfRule>
    <cfRule type="expression" dxfId="14186" priority="17705">
      <formula>$A847="META"</formula>
    </cfRule>
  </conditionalFormatting>
  <conditionalFormatting sqref="A847:K849">
    <cfRule type="expression" dxfId="14185" priority="17704">
      <formula>$A847="NÍVEL 2"</formula>
    </cfRule>
  </conditionalFormatting>
  <conditionalFormatting sqref="A851:K853">
    <cfRule type="expression" dxfId="14184" priority="14284">
      <formula>$A851="META"</formula>
    </cfRule>
    <cfRule type="expression" dxfId="14183" priority="14282">
      <formula>$A851="NÍVEL 3"</formula>
    </cfRule>
  </conditionalFormatting>
  <conditionalFormatting sqref="A851:K854">
    <cfRule type="expression" dxfId="14182" priority="14283">
      <formula>$A851="NÍVEL 2"</formula>
    </cfRule>
  </conditionalFormatting>
  <conditionalFormatting sqref="A856:K858">
    <cfRule type="expression" dxfId="14181" priority="14267">
      <formula>$A856="NÍVEL 2"</formula>
    </cfRule>
    <cfRule type="expression" dxfId="14180" priority="14268">
      <formula>$A856="META"</formula>
    </cfRule>
    <cfRule type="expression" dxfId="14179" priority="14266">
      <formula>$A856="NÍVEL 3"</formula>
    </cfRule>
  </conditionalFormatting>
  <conditionalFormatting sqref="A859:K859 A993:C994 A1245:K1245 A1250:K1253 A1371:K1371 A1386:K1388 A1452:K1452 A1457:K1459 A1481:K1481">
    <cfRule type="expression" dxfId="14178" priority="19276">
      <formula>$A859="NÍVEL 3"</formula>
    </cfRule>
  </conditionalFormatting>
  <conditionalFormatting sqref="A859:K860 A993:C994 A1245:K1245 A1250:K1253 A1371:K1371 A1386:K1388 A1481:K1482 A1166:K1167 A1536:K1536 A1487:K1487 A1492:K1492">
    <cfRule type="expression" dxfId="14177" priority="19277">
      <formula>$A859="NÍVEL 2"</formula>
    </cfRule>
  </conditionalFormatting>
  <conditionalFormatting sqref="A860:K860">
    <cfRule type="expression" dxfId="14176" priority="20594">
      <formula>$A860="META"</formula>
    </cfRule>
  </conditionalFormatting>
  <conditionalFormatting sqref="A862:K864">
    <cfRule type="expression" dxfId="14175" priority="17663">
      <formula>$A862="META"</formula>
    </cfRule>
  </conditionalFormatting>
  <conditionalFormatting sqref="A862:K866">
    <cfRule type="expression" dxfId="14174" priority="17661">
      <formula>$A862="NÍVEL 3"</formula>
    </cfRule>
    <cfRule type="expression" dxfId="14173" priority="17662">
      <formula>$A862="NÍVEL 2"</formula>
    </cfRule>
  </conditionalFormatting>
  <conditionalFormatting sqref="A869:K869">
    <cfRule type="expression" dxfId="14172" priority="17643">
      <formula>$A869="META"</formula>
    </cfRule>
  </conditionalFormatting>
  <conditionalFormatting sqref="A869:K870">
    <cfRule type="expression" dxfId="14171" priority="17642">
      <formula>$A869="NÍVEL 2"</formula>
    </cfRule>
    <cfRule type="expression" dxfId="14170" priority="17641">
      <formula>$A869="NÍVEL 3"</formula>
    </cfRule>
  </conditionalFormatting>
  <conditionalFormatting sqref="A873:K873">
    <cfRule type="expression" dxfId="14169" priority="17619">
      <formula>$A873="META"</formula>
    </cfRule>
  </conditionalFormatting>
  <conditionalFormatting sqref="A873:K874">
    <cfRule type="expression" dxfId="14168" priority="17618">
      <formula>$A873="NÍVEL 2"</formula>
    </cfRule>
    <cfRule type="expression" dxfId="14167" priority="17617">
      <formula>$A873="NÍVEL 3"</formula>
    </cfRule>
  </conditionalFormatting>
  <conditionalFormatting sqref="A875:K876">
    <cfRule type="expression" dxfId="14166" priority="20471">
      <formula>$A875="META"</formula>
    </cfRule>
    <cfRule type="expression" dxfId="14165" priority="20470">
      <formula>$A875="NÍVEL 2"</formula>
    </cfRule>
    <cfRule type="expression" dxfId="14164" priority="20469">
      <formula>$A875="NÍVEL 3"</formula>
    </cfRule>
  </conditionalFormatting>
  <conditionalFormatting sqref="A878:K878">
    <cfRule type="expression" dxfId="14163" priority="7577">
      <formula>$A878="NÍVEL 3"</formula>
    </cfRule>
    <cfRule type="expression" dxfId="14162" priority="7578">
      <formula>$A878="NÍVEL 2"</formula>
    </cfRule>
  </conditionalFormatting>
  <conditionalFormatting sqref="A879:K879 J880">
    <cfRule type="expression" dxfId="14161" priority="7563">
      <formula>$A879="META"</formula>
    </cfRule>
  </conditionalFormatting>
  <conditionalFormatting sqref="A879:K880">
    <cfRule type="expression" dxfId="14160" priority="7562">
      <formula>$A879="NÍVEL 2"</formula>
    </cfRule>
    <cfRule type="expression" dxfId="14159" priority="7561">
      <formula>$A879="NÍVEL 3"</formula>
    </cfRule>
  </conditionalFormatting>
  <conditionalFormatting sqref="A880:K880 A878:K878">
    <cfRule type="expression" dxfId="14158" priority="7579">
      <formula>$A878="META"</formula>
    </cfRule>
  </conditionalFormatting>
  <conditionalFormatting sqref="A902:K902">
    <cfRule type="expression" dxfId="14157" priority="7114">
      <formula>$A902="NÍVEL 2"</formula>
    </cfRule>
    <cfRule type="expression" dxfId="14156" priority="7113">
      <formula>$A902="NÍVEL 3"</formula>
    </cfRule>
  </conditionalFormatting>
  <conditionalFormatting sqref="A903:K903 J904">
    <cfRule type="expression" dxfId="14155" priority="7099">
      <formula>$A903="META"</formula>
    </cfRule>
  </conditionalFormatting>
  <conditionalFormatting sqref="A903:K904">
    <cfRule type="expression" dxfId="14154" priority="7097">
      <formula>$A903="NÍVEL 3"</formula>
    </cfRule>
    <cfRule type="expression" dxfId="14153" priority="7098">
      <formula>$A903="NÍVEL 2"</formula>
    </cfRule>
  </conditionalFormatting>
  <conditionalFormatting sqref="A904:K904 A902:K902">
    <cfRule type="expression" dxfId="14152" priority="7115">
      <formula>$A902="META"</formula>
    </cfRule>
  </conditionalFormatting>
  <conditionalFormatting sqref="A927:K928">
    <cfRule type="expression" dxfId="14151" priority="6649">
      <formula>$A927="META"</formula>
    </cfRule>
  </conditionalFormatting>
  <conditionalFormatting sqref="A927:K929">
    <cfRule type="expression" dxfId="14150" priority="6648">
      <formula>$A927="NÍVEL 2"</formula>
    </cfRule>
    <cfRule type="expression" dxfId="14149" priority="6647">
      <formula>$A927="NÍVEL 3"</formula>
    </cfRule>
  </conditionalFormatting>
  <conditionalFormatting sqref="A929:K929">
    <cfRule type="expression" dxfId="14148" priority="6654">
      <formula>$A929="META"</formula>
    </cfRule>
  </conditionalFormatting>
  <conditionalFormatting sqref="A931:K932">
    <cfRule type="expression" dxfId="14147" priority="6628">
      <formula>$A931="META"</formula>
    </cfRule>
  </conditionalFormatting>
  <conditionalFormatting sqref="A931:K933">
    <cfRule type="expression" dxfId="14146" priority="6627">
      <formula>$A931="NÍVEL 2"</formula>
    </cfRule>
    <cfRule type="expression" dxfId="14145" priority="6626">
      <formula>$A931="NÍVEL 3"</formula>
    </cfRule>
  </conditionalFormatting>
  <conditionalFormatting sqref="A933:K933">
    <cfRule type="expression" dxfId="14144" priority="6633">
      <formula>$A933="META"</formula>
    </cfRule>
  </conditionalFormatting>
  <conditionalFormatting sqref="A940:K940">
    <cfRule type="expression" dxfId="14143" priority="6619">
      <formula>$A940="NÍVEL 3"</formula>
    </cfRule>
    <cfRule type="expression" dxfId="14142" priority="6618">
      <formula>$A940="META"</formula>
    </cfRule>
    <cfRule type="expression" dxfId="14141" priority="6617">
      <formula>$A940="NÍVEL 2"</formula>
    </cfRule>
  </conditionalFormatting>
  <conditionalFormatting sqref="A941:K942">
    <cfRule type="expression" dxfId="14140" priority="20446">
      <formula>$A941="META"</formula>
    </cfRule>
    <cfRule type="expression" dxfId="14139" priority="20444">
      <formula>$A941="NÍVEL 3"</formula>
    </cfRule>
    <cfRule type="expression" dxfId="14138" priority="20445">
      <formula>$A941="NÍVEL 2"</formula>
    </cfRule>
  </conditionalFormatting>
  <conditionalFormatting sqref="A944:K945">
    <cfRule type="expression" dxfId="14137" priority="18018">
      <formula>$A944="NÍVEL 3"</formula>
    </cfRule>
    <cfRule type="expression" dxfId="14136" priority="18019">
      <formula>$A944="NÍVEL 2"</formula>
    </cfRule>
  </conditionalFormatting>
  <conditionalFormatting sqref="A946:K947">
    <cfRule type="expression" dxfId="14135" priority="17953">
      <formula>$A946="NÍVEL 3"</formula>
    </cfRule>
    <cfRule type="expression" dxfId="14134" priority="17954">
      <formula>$A946="NÍVEL 2"</formula>
    </cfRule>
    <cfRule type="expression" dxfId="14133" priority="17955">
      <formula>$A946="META"</formula>
    </cfRule>
  </conditionalFormatting>
  <conditionalFormatting sqref="A948:K948">
    <cfRule type="expression" dxfId="14132" priority="17871">
      <formula>$A948="NÍVEL 2"</formula>
    </cfRule>
    <cfRule type="expression" dxfId="14131" priority="17872">
      <formula>$A948="META"</formula>
    </cfRule>
    <cfRule type="expression" dxfId="14130" priority="17870">
      <formula>$A948="NÍVEL 3"</formula>
    </cfRule>
  </conditionalFormatting>
  <conditionalFormatting sqref="A949:K951">
    <cfRule type="expression" dxfId="14129" priority="17852">
      <formula>$A949="NÍVEL 3"</formula>
    </cfRule>
    <cfRule type="expression" dxfId="14128" priority="17854">
      <formula>$A949="META"</formula>
    </cfRule>
    <cfRule type="expression" dxfId="14127" priority="17853">
      <formula>$A949="NÍVEL 2"</formula>
    </cfRule>
  </conditionalFormatting>
  <conditionalFormatting sqref="A952:K952 A973:F974 A995:K996">
    <cfRule type="expression" dxfId="14126" priority="19192">
      <formula>$A952="NÍVEL 2"</formula>
    </cfRule>
    <cfRule type="expression" dxfId="14125" priority="19191">
      <formula>$A952="NÍVEL 3"</formula>
    </cfRule>
  </conditionalFormatting>
  <conditionalFormatting sqref="A954:K956 J957">
    <cfRule type="expression" dxfId="14124" priority="17912">
      <formula>$A954="NÍVEL 3"</formula>
    </cfRule>
    <cfRule type="expression" dxfId="14123" priority="17913">
      <formula>$A954="NÍVEL 2"</formula>
    </cfRule>
    <cfRule type="expression" dxfId="14122" priority="17914">
      <formula>$A954="META"</formula>
    </cfRule>
  </conditionalFormatting>
  <conditionalFormatting sqref="A957:K958">
    <cfRule type="expression" dxfId="14121" priority="17899">
      <formula>$A957="META"</formula>
    </cfRule>
    <cfRule type="expression" dxfId="14120" priority="17898">
      <formula>$A957="NÍVEL 2"</formula>
    </cfRule>
    <cfRule type="expression" dxfId="14119" priority="17897">
      <formula>$A957="NÍVEL 3"</formula>
    </cfRule>
  </conditionalFormatting>
  <conditionalFormatting sqref="A960:K961 A944:K945">
    <cfRule type="expression" dxfId="14118" priority="18030">
      <formula>$A944="META"</formula>
    </cfRule>
  </conditionalFormatting>
  <conditionalFormatting sqref="A960:K964">
    <cfRule type="expression" dxfId="14117" priority="17880">
      <formula>$A960="NÍVEL 2"</formula>
    </cfRule>
    <cfRule type="expression" dxfId="14116" priority="17879">
      <formula>$A960="NÍVEL 3"</formula>
    </cfRule>
  </conditionalFormatting>
  <conditionalFormatting sqref="A962:K964">
    <cfRule type="expression" dxfId="14115" priority="17881">
      <formula>$A962="META"</formula>
    </cfRule>
  </conditionalFormatting>
  <conditionalFormatting sqref="A965:K965">
    <cfRule type="expression" dxfId="14114" priority="17860">
      <formula>$A965="META"</formula>
    </cfRule>
  </conditionalFormatting>
  <conditionalFormatting sqref="A965:K971">
    <cfRule type="expression" dxfId="14113" priority="17847">
      <formula>$A965="NÍVEL 2"</formula>
    </cfRule>
    <cfRule type="expression" dxfId="14112" priority="17846">
      <formula>$A965="NÍVEL 3"</formula>
    </cfRule>
  </conditionalFormatting>
  <conditionalFormatting sqref="A966:K971">
    <cfRule type="expression" dxfId="14111" priority="17848">
      <formula>$A966="META"</formula>
    </cfRule>
  </conditionalFormatting>
  <conditionalFormatting sqref="A975:K975 A952:K952">
    <cfRule type="expression" dxfId="14110" priority="19323">
      <formula>$A952="META"</formula>
    </cfRule>
  </conditionalFormatting>
  <conditionalFormatting sqref="A975:K975">
    <cfRule type="expression" dxfId="14109" priority="19322">
      <formula>$A975="NÍVEL 2"</formula>
    </cfRule>
    <cfRule type="expression" dxfId="14108" priority="19321">
      <formula>$A975="NÍVEL 3"</formula>
    </cfRule>
  </conditionalFormatting>
  <conditionalFormatting sqref="A998:K1000">
    <cfRule type="expression" dxfId="14107" priority="19901">
      <formula>$A998="META"</formula>
    </cfRule>
    <cfRule type="expression" dxfId="14106" priority="19899">
      <formula>$A998="NÍVEL 3"</formula>
    </cfRule>
    <cfRule type="expression" dxfId="14105" priority="19900">
      <formula>$A998="NÍVEL 2"</formula>
    </cfRule>
  </conditionalFormatting>
  <conditionalFormatting sqref="A1002:K1004">
    <cfRule type="expression" dxfId="14104" priority="19892">
      <formula>$A1002="META"</formula>
    </cfRule>
    <cfRule type="expression" dxfId="14103" priority="19891">
      <formula>$A1002="NÍVEL 2"</formula>
    </cfRule>
    <cfRule type="expression" dxfId="14102" priority="19890">
      <formula>$A1002="NÍVEL 3"</formula>
    </cfRule>
  </conditionalFormatting>
  <conditionalFormatting sqref="A1006:K1008">
    <cfRule type="expression" dxfId="14101" priority="19882">
      <formula>$A1006="NÍVEL 2"</formula>
    </cfRule>
    <cfRule type="expression" dxfId="14100" priority="19883">
      <formula>$A1006="META"</formula>
    </cfRule>
    <cfRule type="expression" dxfId="14099" priority="19881">
      <formula>$A1006="NÍVEL 3"</formula>
    </cfRule>
  </conditionalFormatting>
  <conditionalFormatting sqref="A1010:K1012">
    <cfRule type="expression" dxfId="14098" priority="19874">
      <formula>$A1010="META"</formula>
    </cfRule>
    <cfRule type="expression" dxfId="14097" priority="19873">
      <formula>$A1010="NÍVEL 2"</formula>
    </cfRule>
    <cfRule type="expression" dxfId="14096" priority="19872">
      <formula>$A1010="NÍVEL 3"</formula>
    </cfRule>
  </conditionalFormatting>
  <conditionalFormatting sqref="A1014:K1016">
    <cfRule type="expression" dxfId="14095" priority="19862">
      <formula>$A1014="META"</formula>
    </cfRule>
    <cfRule type="expression" dxfId="14094" priority="19861">
      <formula>$A1014="NÍVEL 2"</formula>
    </cfRule>
    <cfRule type="expression" dxfId="14093" priority="19860">
      <formula>$A1014="NÍVEL 3"</formula>
    </cfRule>
  </conditionalFormatting>
  <conditionalFormatting sqref="A1018:K1020">
    <cfRule type="expression" dxfId="14092" priority="19851">
      <formula>$A1018="NÍVEL 3"</formula>
    </cfRule>
    <cfRule type="expression" dxfId="14091" priority="19852">
      <formula>$A1018="NÍVEL 2"</formula>
    </cfRule>
    <cfRule type="expression" dxfId="14090" priority="19853">
      <formula>$A1018="META"</formula>
    </cfRule>
  </conditionalFormatting>
  <conditionalFormatting sqref="A1022:K1024">
    <cfRule type="expression" dxfId="14089" priority="19785">
      <formula>$A1022="NÍVEL 3"</formula>
    </cfRule>
    <cfRule type="expression" dxfId="14088" priority="19787">
      <formula>$A1022="META"</formula>
    </cfRule>
    <cfRule type="expression" dxfId="14087" priority="19786">
      <formula>$A1022="NÍVEL 2"</formula>
    </cfRule>
  </conditionalFormatting>
  <conditionalFormatting sqref="A1026:K1028">
    <cfRule type="expression" dxfId="14086" priority="19766">
      <formula>$A1026="META"</formula>
    </cfRule>
    <cfRule type="expression" dxfId="14085" priority="19765">
      <formula>$A1026="NÍVEL 2"</formula>
    </cfRule>
    <cfRule type="expression" dxfId="14084" priority="19764">
      <formula>$A1026="NÍVEL 3"</formula>
    </cfRule>
  </conditionalFormatting>
  <conditionalFormatting sqref="A1030:K1032">
    <cfRule type="expression" dxfId="14083" priority="19743">
      <formula>$A1030="NÍVEL 3"</formula>
    </cfRule>
    <cfRule type="expression" dxfId="14082" priority="19744">
      <formula>$A1030="NÍVEL 2"</formula>
    </cfRule>
    <cfRule type="expression" dxfId="14081" priority="19745">
      <formula>$A1030="META"</formula>
    </cfRule>
  </conditionalFormatting>
  <conditionalFormatting sqref="A1034:K1036">
    <cfRule type="expression" dxfId="14080" priority="19722">
      <formula>$A1034="NÍVEL 3"</formula>
    </cfRule>
    <cfRule type="expression" dxfId="14079" priority="19724">
      <formula>$A1034="META"</formula>
    </cfRule>
    <cfRule type="expression" dxfId="14078" priority="19723">
      <formula>$A1034="NÍVEL 2"</formula>
    </cfRule>
  </conditionalFormatting>
  <conditionalFormatting sqref="A1042:K1044">
    <cfRule type="expression" dxfId="14077" priority="18150">
      <formula>$A1042="NÍVEL 3"</formula>
    </cfRule>
    <cfRule type="expression" dxfId="14076" priority="18152">
      <formula>$A1042="META"</formula>
    </cfRule>
    <cfRule type="expression" dxfId="14075" priority="18151">
      <formula>$A1042="NÍVEL 2"</formula>
    </cfRule>
  </conditionalFormatting>
  <conditionalFormatting sqref="A1045:K1045 A1084:K1084 A1093:K1093 A1128:K1128 C1404:K1404 C1415:K1415 C1419:K1419 A1114:K1114 A688:K690 C1389:K1389 A9:K10 A12:K14 A78:K78 A82:K82 A91:K91 C1400:K1400 A16:K18 A20:K24 A29:K29 A33:K33 A39:K41 A43:K45 K76:K77 K80:K81 A89:I90 K89:K90 A101:K101 A99:I100 K99:K100 A105:K105 A102:I102 H103:I104 A110:K110 A106:E109 F109:K109 F106:I106 H107:I108 A103:F104 F107:F108 A76:I77 A80:I81 A26:B28 A31:B32">
    <cfRule type="expression" dxfId="14074" priority="26491">
      <formula>$A9="NÍVEL 3"</formula>
    </cfRule>
  </conditionalFormatting>
  <conditionalFormatting sqref="A1047:K1049">
    <cfRule type="expression" dxfId="14073" priority="19652">
      <formula>$A1047="NÍVEL 3"</formula>
    </cfRule>
    <cfRule type="expression" dxfId="14072" priority="19654">
      <formula>$A1047="META"</formula>
    </cfRule>
    <cfRule type="expression" dxfId="14071" priority="19653">
      <formula>$A1047="NÍVEL 2"</formula>
    </cfRule>
  </conditionalFormatting>
  <conditionalFormatting sqref="A1051:K1053">
    <cfRule type="expression" dxfId="14070" priority="19643">
      <formula>$A1051="NÍVEL 3"</formula>
    </cfRule>
  </conditionalFormatting>
  <conditionalFormatting sqref="A1051:K1054">
    <cfRule type="expression" dxfId="14069" priority="19645">
      <formula>$A1051="META"</formula>
    </cfRule>
    <cfRule type="expression" dxfId="14068" priority="19644">
      <formula>$A1051="NÍVEL 2"</formula>
    </cfRule>
  </conditionalFormatting>
  <conditionalFormatting sqref="A1054:K1054 A1111:C1112 A1113:K1113">
    <cfRule type="expression" dxfId="14067" priority="18793">
      <formula>$A1054="NÍVEL 3"</formula>
    </cfRule>
  </conditionalFormatting>
  <conditionalFormatting sqref="A1056:K1058">
    <cfRule type="expression" dxfId="14066" priority="19537">
      <formula>$A1056="META"</formula>
    </cfRule>
    <cfRule type="expression" dxfId="14065" priority="19536">
      <formula>$A1056="NÍVEL 2"</formula>
    </cfRule>
    <cfRule type="expression" dxfId="14064" priority="19535">
      <formula>$A1056="NÍVEL 3"</formula>
    </cfRule>
  </conditionalFormatting>
  <conditionalFormatting sqref="A1060:K1062">
    <cfRule type="expression" dxfId="14063" priority="19527">
      <formula>$A1060="NÍVEL 2"</formula>
    </cfRule>
    <cfRule type="expression" dxfId="14062" priority="19528">
      <formula>$A1060="META"</formula>
    </cfRule>
    <cfRule type="expression" dxfId="14061" priority="19526">
      <formula>$A1060="NÍVEL 3"</formula>
    </cfRule>
  </conditionalFormatting>
  <conditionalFormatting sqref="A1064:K1067">
    <cfRule type="expression" dxfId="14060" priority="19390">
      <formula>$A1064="NÍVEL 3"</formula>
    </cfRule>
    <cfRule type="expression" dxfId="14059" priority="19392">
      <formula>$A1064="META"</formula>
    </cfRule>
    <cfRule type="expression" dxfId="14058" priority="19391">
      <formula>$A1064="NÍVEL 2"</formula>
    </cfRule>
  </conditionalFormatting>
  <conditionalFormatting sqref="A1069:K1071">
    <cfRule type="expression" dxfId="14057" priority="5956">
      <formula>$A1069="META"</formula>
    </cfRule>
    <cfRule type="expression" dxfId="14056" priority="5955">
      <formula>$A1069="NÍVEL 2"</formula>
    </cfRule>
    <cfRule type="expression" dxfId="14055" priority="5954">
      <formula>$A1069="NÍVEL 3"</formula>
    </cfRule>
  </conditionalFormatting>
  <conditionalFormatting sqref="A1073:K1075">
    <cfRule type="expression" dxfId="14054" priority="5946">
      <formula>$A1073="NÍVEL 2"</formula>
    </cfRule>
    <cfRule type="expression" dxfId="14053" priority="5945">
      <formula>$A1073="NÍVEL 3"</formula>
    </cfRule>
    <cfRule type="expression" dxfId="14052" priority="5947">
      <formula>$A1073="META"</formula>
    </cfRule>
  </conditionalFormatting>
  <conditionalFormatting sqref="A1077:K1079">
    <cfRule type="expression" dxfId="14051" priority="5936">
      <formula>$A1077="NÍVEL 3"</formula>
    </cfRule>
    <cfRule type="expression" dxfId="14050" priority="5937">
      <formula>$A1077="NÍVEL 2"</formula>
    </cfRule>
    <cfRule type="expression" dxfId="14049" priority="5938">
      <formula>$A1077="META"</formula>
    </cfRule>
  </conditionalFormatting>
  <conditionalFormatting sqref="A1086:K1088">
    <cfRule type="expression" dxfId="14048" priority="19364">
      <formula>$A1086="NÍVEL 2"</formula>
    </cfRule>
    <cfRule type="expression" dxfId="14047" priority="19365">
      <formula>$A1086="META"</formula>
    </cfRule>
    <cfRule type="expression" dxfId="14046" priority="19363">
      <formula>$A1086="NÍVEL 3"</formula>
    </cfRule>
  </conditionalFormatting>
  <conditionalFormatting sqref="A1090:K1092">
    <cfRule type="expression" dxfId="14045" priority="19355">
      <formula>$A1090="NÍVEL 2"</formula>
    </cfRule>
    <cfRule type="expression" dxfId="14044" priority="19354">
      <formula>$A1090="NÍVEL 3"</formula>
    </cfRule>
    <cfRule type="expression" dxfId="14043" priority="19356">
      <formula>$A1090="META"</formula>
    </cfRule>
  </conditionalFormatting>
  <conditionalFormatting sqref="A1119:K1119">
    <cfRule type="expression" dxfId="14042" priority="20364">
      <formula>$A1119="NÍVEL 3"</formula>
    </cfRule>
  </conditionalFormatting>
  <conditionalFormatting sqref="A1149:K1149">
    <cfRule type="expression" dxfId="14041" priority="14422">
      <formula>$A1149="NÍVEL 2"</formula>
    </cfRule>
    <cfRule type="expression" dxfId="14040" priority="14423">
      <formula>$A1149="META"</formula>
    </cfRule>
    <cfRule type="expression" dxfId="14039" priority="14421">
      <formula>$A1149="NÍVEL 3"</formula>
    </cfRule>
  </conditionalFormatting>
  <conditionalFormatting sqref="A1246:K1247">
    <cfRule type="expression" dxfId="14038" priority="16622">
      <formula>$A1246="NÍVEL 3"</formula>
    </cfRule>
    <cfRule type="expression" dxfId="14037" priority="16623">
      <formula>$A1246="NÍVEL 2"</formula>
    </cfRule>
    <cfRule type="expression" dxfId="14036" priority="16624">
      <formula>$A1246="META"</formula>
    </cfRule>
  </conditionalFormatting>
  <conditionalFormatting sqref="A1248:K1248">
    <cfRule type="expression" dxfId="14035" priority="16661">
      <formula>$A1248="NÍVEL 3"</formula>
    </cfRule>
    <cfRule type="expression" dxfId="14034" priority="16662">
      <formula>$A1248="NÍVEL 2"</formula>
    </cfRule>
    <cfRule type="expression" dxfId="14033" priority="16663">
      <formula>$A1248="META"</formula>
    </cfRule>
  </conditionalFormatting>
  <conditionalFormatting sqref="A1250:K1251">
    <cfRule type="expression" dxfId="14032" priority="16584">
      <formula>$A1250="META"</formula>
    </cfRule>
  </conditionalFormatting>
  <conditionalFormatting sqref="A1254:K1254 A1166:K1167 A808:K808 A849:K849 A854:K854">
    <cfRule type="expression" dxfId="14031" priority="20576">
      <formula>$A808="NÍVEL 3"</formula>
    </cfRule>
  </conditionalFormatting>
  <conditionalFormatting sqref="A1255:K1291">
    <cfRule type="expression" dxfId="14030" priority="16310">
      <formula>$A1255="SERVIÇO"</formula>
    </cfRule>
  </conditionalFormatting>
  <conditionalFormatting sqref="A1264:K1264 A1291:K1291">
    <cfRule type="expression" dxfId="14029" priority="16516">
      <formula>$A1264="META"</formula>
    </cfRule>
    <cfRule type="expression" dxfId="14028" priority="16515">
      <formula>$A1264="NÍVEL 2"</formula>
    </cfRule>
  </conditionalFormatting>
  <conditionalFormatting sqref="A1264:K1264">
    <cfRule type="expression" dxfId="14027" priority="16514">
      <formula>$A1264="NÍVEL 3"</formula>
    </cfRule>
  </conditionalFormatting>
  <conditionalFormatting sqref="A1265:K1265 A1287:K1287">
    <cfRule type="expression" dxfId="14026" priority="16510">
      <formula>$A1265="META"</formula>
    </cfRule>
    <cfRule type="expression" dxfId="14025" priority="16509">
      <formula>$A1265="NÍVEL 2"</formula>
    </cfRule>
    <cfRule type="expression" dxfId="14024" priority="16508">
      <formula>$A1265="NÍVEL 3"</formula>
    </cfRule>
  </conditionalFormatting>
  <conditionalFormatting sqref="A1268:K1268">
    <cfRule type="expression" dxfId="14023" priority="16408">
      <formula>$A1268="NÍVEL 2"</formula>
    </cfRule>
    <cfRule type="expression" dxfId="14022" priority="16407">
      <formula>$A1268="NÍVEL 3"</formula>
    </cfRule>
    <cfRule type="expression" dxfId="14021" priority="16409">
      <formula>$A1268="META"</formula>
    </cfRule>
  </conditionalFormatting>
  <conditionalFormatting sqref="A1269:K1269">
    <cfRule type="expression" dxfId="14020" priority="16401">
      <formula>$A1269="NÍVEL 3"</formula>
    </cfRule>
    <cfRule type="expression" dxfId="14019" priority="16402">
      <formula>$A1269="NÍVEL 2"</formula>
    </cfRule>
    <cfRule type="expression" dxfId="14018" priority="16403">
      <formula>$A1269="META"</formula>
    </cfRule>
  </conditionalFormatting>
  <conditionalFormatting sqref="A1273:K1273">
    <cfRule type="expression" dxfId="14017" priority="16454">
      <formula>$A1273="NÍVEL 3"</formula>
    </cfRule>
    <cfRule type="expression" dxfId="14016" priority="16455">
      <formula>$A1273="NÍVEL 2"</formula>
    </cfRule>
    <cfRule type="expression" dxfId="14015" priority="16456">
      <formula>$A1273="META"</formula>
    </cfRule>
  </conditionalFormatting>
  <conditionalFormatting sqref="A1276:K1276">
    <cfRule type="expression" dxfId="14014" priority="16437">
      <formula>$A1276="META"</formula>
    </cfRule>
    <cfRule type="expression" dxfId="14013" priority="16436">
      <formula>$A1276="NÍVEL 2"</formula>
    </cfRule>
    <cfRule type="expression" dxfId="14012" priority="16435">
      <formula>$A1276="NÍVEL 3"</formula>
    </cfRule>
  </conditionalFormatting>
  <conditionalFormatting sqref="A1277:K1277">
    <cfRule type="expression" dxfId="14011" priority="16429">
      <formula>$A1277="NÍVEL 3"</formula>
    </cfRule>
    <cfRule type="expression" dxfId="14010" priority="16430">
      <formula>$A1277="NÍVEL 2"</formula>
    </cfRule>
    <cfRule type="expression" dxfId="14009" priority="16431">
      <formula>$A1277="META"</formula>
    </cfRule>
  </conditionalFormatting>
  <conditionalFormatting sqref="A1280:K1280">
    <cfRule type="expression" dxfId="14008" priority="16382">
      <formula>$A1280="NÍVEL 3"</formula>
    </cfRule>
    <cfRule type="expression" dxfId="14007" priority="16383">
      <formula>$A1280="NÍVEL 2"</formula>
    </cfRule>
    <cfRule type="expression" dxfId="14006" priority="16384">
      <formula>$A1280="META"</formula>
    </cfRule>
  </conditionalFormatting>
  <conditionalFormatting sqref="A1281:K1281">
    <cfRule type="expression" dxfId="14005" priority="16376">
      <formula>$A1281="NÍVEL 3"</formula>
    </cfRule>
    <cfRule type="expression" dxfId="14004" priority="16377">
      <formula>$A1281="NÍVEL 2"</formula>
    </cfRule>
    <cfRule type="expression" dxfId="14003" priority="16378">
      <formula>$A1281="META"</formula>
    </cfRule>
  </conditionalFormatting>
  <conditionalFormatting sqref="A1284:K1284 E1285:E1286 J1285:J1286">
    <cfRule type="expression" dxfId="14002" priority="16358">
      <formula>$A1284="NÍVEL 2"</formula>
    </cfRule>
    <cfRule type="expression" dxfId="14001" priority="16359">
      <formula>$A1284="META"</formula>
    </cfRule>
  </conditionalFormatting>
  <conditionalFormatting sqref="A1284:K1284 J1285:J1286 E1285:E1286">
    <cfRule type="expression" dxfId="14000" priority="16357">
      <formula>$A1284="NÍVEL 3"</formula>
    </cfRule>
  </conditionalFormatting>
  <conditionalFormatting sqref="A1285:K1286">
    <cfRule type="expression" dxfId="13999" priority="16351">
      <formula>$A1285="NÍVEL 3"</formula>
    </cfRule>
    <cfRule type="expression" dxfId="13998" priority="16352">
      <formula>$A1285="NÍVEL 2"</formula>
    </cfRule>
    <cfRule type="expression" dxfId="13997" priority="16353">
      <formula>$A1285="META"</formula>
    </cfRule>
  </conditionalFormatting>
  <conditionalFormatting sqref="A1290:K1290">
    <cfRule type="expression" dxfId="13996" priority="16323">
      <formula>$A1290="NÍVEL 3"</formula>
    </cfRule>
    <cfRule type="expression" dxfId="13995" priority="16325">
      <formula>$A1290="META"</formula>
    </cfRule>
    <cfRule type="expression" dxfId="13994" priority="16324">
      <formula>$A1290="NÍVEL 2"</formula>
    </cfRule>
  </conditionalFormatting>
  <conditionalFormatting sqref="A1291:K1291">
    <cfRule type="expression" dxfId="13993" priority="16503">
      <formula>$A1291="NÍVEL 3"</formula>
    </cfRule>
  </conditionalFormatting>
  <conditionalFormatting sqref="A1293:K1293">
    <cfRule type="expression" dxfId="13992" priority="16285">
      <formula>$A1293="NÍVEL 2"</formula>
    </cfRule>
    <cfRule type="expression" dxfId="13991" priority="16284">
      <formula>$A1293="NÍVEL 3"</formula>
    </cfRule>
  </conditionalFormatting>
  <conditionalFormatting sqref="A1295:K1295">
    <cfRule type="expression" dxfId="13990" priority="16282">
      <formula>$A1295="NÍVEL 2"</formula>
    </cfRule>
    <cfRule type="expression" dxfId="13989" priority="16283">
      <formula>$A1295="META"</formula>
    </cfRule>
    <cfRule type="expression" dxfId="13988" priority="16281">
      <formula>$A1295="NÍVEL 3"</formula>
    </cfRule>
  </conditionalFormatting>
  <conditionalFormatting sqref="A1297:K1300 A1309:K1309 A1319:C1321 A1322:K1322 A1351:K1356 A1358:K1361 A1366:K1366 A1390:K1399 A1403:K1403 A1405:K1414 A1418:K1418 A1469:K1471 A1480:D1480 F1480:I1480 K1480">
    <cfRule type="expression" dxfId="13987" priority="17298">
      <formula>$A1297="NÍVEL 3"</formula>
    </cfRule>
  </conditionalFormatting>
  <conditionalFormatting sqref="A1322:K1322 A1319:C1321">
    <cfRule type="expression" dxfId="13986" priority="17299">
      <formula>$A1319="META"</formula>
    </cfRule>
  </conditionalFormatting>
  <conditionalFormatting sqref="A1347:K1349">
    <cfRule type="expression" dxfId="13985" priority="20299">
      <formula>$A1347="NÍVEL 3"</formula>
    </cfRule>
  </conditionalFormatting>
  <conditionalFormatting sqref="A1363:K1364">
    <cfRule type="expression" dxfId="13984" priority="15951">
      <formula>$A1363="NÍVEL 3"</formula>
    </cfRule>
    <cfRule type="expression" dxfId="13983" priority="15952">
      <formula>$A1363="NÍVEL 2"</formula>
    </cfRule>
    <cfRule type="expression" dxfId="13982" priority="15953">
      <formula>$A1363="META"</formula>
    </cfRule>
  </conditionalFormatting>
  <conditionalFormatting sqref="A1365:K1365">
    <cfRule type="expression" dxfId="13981" priority="15944">
      <formula>$A1365="NÍVEL 3"</formula>
    </cfRule>
    <cfRule type="expression" dxfId="13980" priority="15945">
      <formula>$A1365="NÍVEL 2"</formula>
    </cfRule>
    <cfRule type="expression" dxfId="13979" priority="15946">
      <formula>$A1365="META"</formula>
    </cfRule>
  </conditionalFormatting>
  <conditionalFormatting sqref="A1368:K1368">
    <cfRule type="expression" dxfId="13978" priority="15895">
      <formula>$A1368="NÍVEL 3"</formula>
    </cfRule>
    <cfRule type="expression" dxfId="13977" priority="15896">
      <formula>$A1368="NÍVEL 2"</formula>
    </cfRule>
    <cfRule type="expression" dxfId="13976" priority="15897">
      <formula>$A1368="META"</formula>
    </cfRule>
  </conditionalFormatting>
  <conditionalFormatting sqref="A1369:K1369">
    <cfRule type="expression" dxfId="13975" priority="15888">
      <formula>$A1369="NÍVEL 3"</formula>
    </cfRule>
    <cfRule type="expression" dxfId="13974" priority="15890">
      <formula>$A1369="META"</formula>
    </cfRule>
    <cfRule type="expression" dxfId="13973" priority="15889">
      <formula>$A1369="NÍVEL 2"</formula>
    </cfRule>
  </conditionalFormatting>
  <conditionalFormatting sqref="A1370:K1370">
    <cfRule type="expression" dxfId="13972" priority="15887">
      <formula>$A1370="META"</formula>
    </cfRule>
    <cfRule type="expression" dxfId="13971" priority="15886">
      <formula>$A1370="NÍVEL 2"</formula>
    </cfRule>
    <cfRule type="expression" dxfId="13970" priority="15885">
      <formula>$A1370="NÍVEL 3"</formula>
    </cfRule>
  </conditionalFormatting>
  <conditionalFormatting sqref="A1373:K1373">
    <cfRule type="expression" dxfId="13969" priority="15882">
      <formula>$A1373="NÍVEL 3"</formula>
    </cfRule>
    <cfRule type="expression" dxfId="13968" priority="15883">
      <formula>$A1373="NÍVEL 2"</formula>
    </cfRule>
    <cfRule type="expression" dxfId="13967" priority="15884">
      <formula>$A1373="META"</formula>
    </cfRule>
  </conditionalFormatting>
  <conditionalFormatting sqref="A1374:K1374">
    <cfRule type="expression" dxfId="13966" priority="15877">
      <formula>$A1374="META"</formula>
    </cfRule>
    <cfRule type="expression" dxfId="13965" priority="15875">
      <formula>$A1374="NÍVEL 3"</formula>
    </cfRule>
    <cfRule type="expression" dxfId="13964" priority="15876">
      <formula>$A1374="NÍVEL 2"</formula>
    </cfRule>
  </conditionalFormatting>
  <conditionalFormatting sqref="A1375:K1375">
    <cfRule type="expression" dxfId="13963" priority="15861">
      <formula>$A1375="NÍVEL 2"</formula>
    </cfRule>
    <cfRule type="expression" dxfId="13962" priority="15860">
      <formula>$A1375="NÍVEL 3"</formula>
    </cfRule>
    <cfRule type="expression" dxfId="13961" priority="15862">
      <formula>$A1375="META"</formula>
    </cfRule>
  </conditionalFormatting>
  <conditionalFormatting sqref="A1378:K1378">
    <cfRule type="expression" dxfId="13960" priority="15394">
      <formula>$A1378="NÍVEL 3"</formula>
    </cfRule>
    <cfRule type="expression" dxfId="13959" priority="15396">
      <formula>$A1378="META"</formula>
    </cfRule>
    <cfRule type="expression" dxfId="13958" priority="15395">
      <formula>$A1378="NÍVEL 2"</formula>
    </cfRule>
  </conditionalFormatting>
  <conditionalFormatting sqref="A1379:K1379">
    <cfRule type="expression" dxfId="13957" priority="15387">
      <formula>$A1379="NÍVEL 3"</formula>
    </cfRule>
    <cfRule type="expression" dxfId="13956" priority="15388">
      <formula>$A1379="NÍVEL 2"</formula>
    </cfRule>
    <cfRule type="expression" dxfId="13955" priority="15389">
      <formula>$A1379="META"</formula>
    </cfRule>
  </conditionalFormatting>
  <conditionalFormatting sqref="A1380:K1380">
    <cfRule type="expression" dxfId="13954" priority="15385">
      <formula>$A1380="NÍVEL 2"</formula>
    </cfRule>
    <cfRule type="expression" dxfId="13953" priority="15384">
      <formula>$A1380="NÍVEL 3"</formula>
    </cfRule>
    <cfRule type="expression" dxfId="13952" priority="15386">
      <formula>$A1380="META"</formula>
    </cfRule>
  </conditionalFormatting>
  <conditionalFormatting sqref="A1381:K1381">
    <cfRule type="expression" dxfId="13951" priority="15399">
      <formula>$A1381="META"</formula>
    </cfRule>
    <cfRule type="expression" dxfId="13950" priority="15397">
      <formula>$A1381="NÍVEL 3"</formula>
    </cfRule>
    <cfRule type="expression" dxfId="13949" priority="15398">
      <formula>$A1381="NÍVEL 2"</formula>
    </cfRule>
  </conditionalFormatting>
  <conditionalFormatting sqref="A1383:K1383">
    <cfRule type="expression" dxfId="13948" priority="14517">
      <formula>$A1383="META"</formula>
    </cfRule>
    <cfRule type="expression" dxfId="13947" priority="14515">
      <formula>$A1383="NÍVEL 3"</formula>
    </cfRule>
    <cfRule type="expression" dxfId="13946" priority="14516">
      <formula>$A1383="NÍVEL 2"</formula>
    </cfRule>
  </conditionalFormatting>
  <conditionalFormatting sqref="A1384:K1384">
    <cfRule type="expression" dxfId="13945" priority="14508">
      <formula>$A1384="NÍVEL 3"</formula>
    </cfRule>
    <cfRule type="expression" dxfId="13944" priority="14509">
      <formula>$A1384="NÍVEL 2"</formula>
    </cfRule>
    <cfRule type="expression" dxfId="13943" priority="14510">
      <formula>$A1384="META"</formula>
    </cfRule>
  </conditionalFormatting>
  <conditionalFormatting sqref="A1385:K1385">
    <cfRule type="expression" dxfId="13942" priority="14507">
      <formula>$A1385="META"</formula>
    </cfRule>
    <cfRule type="expression" dxfId="13941" priority="14505">
      <formula>$A1385="NÍVEL 3"</formula>
    </cfRule>
    <cfRule type="expression" dxfId="13940" priority="14506">
      <formula>$A1385="NÍVEL 2"</formula>
    </cfRule>
  </conditionalFormatting>
  <conditionalFormatting sqref="A1401:K1402">
    <cfRule type="expression" dxfId="13939" priority="15848">
      <formula>$A1401="NÍVEL 2"</formula>
    </cfRule>
    <cfRule type="expression" dxfId="13938" priority="15849">
      <formula>$A1401="META"</formula>
    </cfRule>
    <cfRule type="expression" dxfId="13937" priority="15847">
      <formula>$A1401="NÍVEL 3"</formula>
    </cfRule>
  </conditionalFormatting>
  <conditionalFormatting sqref="A1416:K1417">
    <cfRule type="expression" dxfId="13936" priority="15730">
      <formula>$A1416="NÍVEL 2"</formula>
    </cfRule>
    <cfRule type="expression" dxfId="13935" priority="15729">
      <formula>$A1416="NÍVEL 3"</formula>
    </cfRule>
    <cfRule type="expression" dxfId="13934" priority="15731">
      <formula>$A1416="META"</formula>
    </cfRule>
  </conditionalFormatting>
  <conditionalFormatting sqref="A1420:K1428">
    <cfRule type="expression" dxfId="13933" priority="15724">
      <formula>$A1420="META"</formula>
    </cfRule>
    <cfRule type="expression" dxfId="13932" priority="15723">
      <formula>$A1420="NÍVEL 2"</formula>
    </cfRule>
    <cfRule type="expression" dxfId="13931" priority="15722">
      <formula>$A1420="NÍVEL 3"</formula>
    </cfRule>
  </conditionalFormatting>
  <conditionalFormatting sqref="A1429:K1429">
    <cfRule type="expression" dxfId="13930" priority="15684">
      <formula>$A1429="NÍVEL 3"</formula>
    </cfRule>
    <cfRule type="expression" dxfId="13929" priority="15686">
      <formula>$A1429="META"</formula>
    </cfRule>
    <cfRule type="expression" dxfId="13928" priority="15685">
      <formula>$A1429="NÍVEL 2"</formula>
    </cfRule>
  </conditionalFormatting>
  <conditionalFormatting sqref="A1431:K1432 A1442:K1442 A1447:K1447">
    <cfRule type="expression" dxfId="13927" priority="20245">
      <formula>$A1431="NÍVEL 2"</formula>
    </cfRule>
    <cfRule type="expression" dxfId="13926" priority="20246">
      <formula>$A1431="META"</formula>
    </cfRule>
  </conditionalFormatting>
  <conditionalFormatting sqref="A1432:K1432 A1442:K1442 A1447:K1447">
    <cfRule type="expression" dxfId="13925" priority="20244">
      <formula>$A1432="NÍVEL 3"</formula>
    </cfRule>
  </conditionalFormatting>
  <conditionalFormatting sqref="A1437:K1437">
    <cfRule type="expression" dxfId="13924" priority="15582">
      <formula>$A1437="NÍVEL 3"</formula>
    </cfRule>
    <cfRule type="expression" dxfId="13923" priority="15580">
      <formula>$A1437="NÍVEL 2"</formula>
    </cfRule>
    <cfRule type="expression" dxfId="13922" priority="15581">
      <formula>$A1437="META"</formula>
    </cfRule>
  </conditionalFormatting>
  <conditionalFormatting sqref="A1458:K1460 A1465:K1465">
    <cfRule type="expression" dxfId="13921" priority="20227">
      <formula>$A1458="META"</formula>
    </cfRule>
    <cfRule type="expression" dxfId="13920" priority="20226">
      <formula>$A1458="NÍVEL 2"</formula>
    </cfRule>
  </conditionalFormatting>
  <conditionalFormatting sqref="A1460:K1460 A1465:K1465">
    <cfRule type="expression" dxfId="13919" priority="20235">
      <formula>$A1460="NÍVEL 3"</formula>
    </cfRule>
  </conditionalFormatting>
  <conditionalFormatting sqref="A1468:K1468">
    <cfRule type="expression" dxfId="13918" priority="15633">
      <formula>$A1468="NÍVEL 2"</formula>
    </cfRule>
    <cfRule type="expression" dxfId="13917" priority="15632">
      <formula>$A1468="META"</formula>
    </cfRule>
    <cfRule type="expression" dxfId="13916" priority="15631">
      <formula>$A1468="NÍVEL 3"</formula>
    </cfRule>
  </conditionalFormatting>
  <conditionalFormatting sqref="A1469:K1471 A1480:D1480 F1480:I1480 K1480">
    <cfRule type="expression" dxfId="13915" priority="20151">
      <formula>$A1469="NÍVEL 2"</formula>
    </cfRule>
  </conditionalFormatting>
  <conditionalFormatting sqref="A1470:K1470">
    <cfRule type="expression" dxfId="13914" priority="20223">
      <formula>$A1470="META"</formula>
    </cfRule>
  </conditionalFormatting>
  <conditionalFormatting sqref="A1471:K1471 A1480:D1480 F1480:I1480 K1480">
    <cfRule type="expression" dxfId="13913" priority="20178">
      <formula>$A1471="META"</formula>
    </cfRule>
  </conditionalFormatting>
  <conditionalFormatting sqref="A1472:K1473 A1475:K1475 A1474:E1474 G1474:K1474">
    <cfRule type="expression" dxfId="13912" priority="15359">
      <formula>$A1472="SERVIÇO"</formula>
    </cfRule>
  </conditionalFormatting>
  <conditionalFormatting sqref="A1475:K1475 A1474:E1474 G1474:K1474">
    <cfRule type="expression" dxfId="13911" priority="15375">
      <formula>$A1474="NÍVEL 3"</formula>
    </cfRule>
    <cfRule type="expression" dxfId="13910" priority="15377">
      <formula>$A1474="META"</formula>
    </cfRule>
  </conditionalFormatting>
  <conditionalFormatting sqref="A1476:K1478 A1479:I1479 K1479 J1479:J1480">
    <cfRule type="expression" dxfId="13909" priority="15340">
      <formula>$A1476="SERVIÇO"</formula>
    </cfRule>
  </conditionalFormatting>
  <conditionalFormatting sqref="A1478:K1478 A1479:I1479 K1479 J1479:J1480">
    <cfRule type="expression" dxfId="13908" priority="15356">
      <formula>$A1478="NÍVEL 3"</formula>
    </cfRule>
    <cfRule type="expression" dxfId="13907" priority="15358">
      <formula>$A1478="META"</formula>
    </cfRule>
    <cfRule type="expression" dxfId="13906" priority="15357">
      <formula>$A1478="NÍVEL 2"</formula>
    </cfRule>
  </conditionalFormatting>
  <conditionalFormatting sqref="A1482:K1482 A1487:K1487 A1492:K1492">
    <cfRule type="expression" dxfId="13905" priority="20180">
      <formula>$A1482="NÍVEL 3"</formula>
    </cfRule>
  </conditionalFormatting>
  <conditionalFormatting sqref="A1483:K1484 A1486:K1486 A1485:E1485 G1485:K1485">
    <cfRule type="expression" dxfId="13904" priority="15290">
      <formula>$A1483="SERVIÇO"</formula>
    </cfRule>
  </conditionalFormatting>
  <conditionalFormatting sqref="A1486:K1486 A1485:E1485 G1485:K1485">
    <cfRule type="expression" dxfId="13903" priority="15308">
      <formula>$A1485="META"</formula>
    </cfRule>
    <cfRule type="expression" dxfId="13902" priority="15306">
      <formula>$A1485="NÍVEL 3"</formula>
    </cfRule>
  </conditionalFormatting>
  <conditionalFormatting sqref="A1489:K1489">
    <cfRule type="expression" dxfId="13901" priority="15263">
      <formula>$A1489="NÍVEL 3"</formula>
    </cfRule>
  </conditionalFormatting>
  <conditionalFormatting sqref="A1491:K1491 A1490:E1490 G1490:K1490">
    <cfRule type="expression" dxfId="13900" priority="15278">
      <formula>$A1490="NÍVEL 3"</formula>
    </cfRule>
    <cfRule type="expression" dxfId="13899" priority="15280">
      <formula>$A1490="META"</formula>
    </cfRule>
  </conditionalFormatting>
  <conditionalFormatting sqref="A1493:K1494 A1496:K1500 A1495:E1495 G1495:K1495">
    <cfRule type="expression" dxfId="13898" priority="15213">
      <formula>$A1493="SERVIÇO"</formula>
    </cfRule>
  </conditionalFormatting>
  <conditionalFormatting sqref="A1494:K1494">
    <cfRule type="expression" dxfId="13897" priority="15232">
      <formula>$A1494="NÍVEL 3"</formula>
    </cfRule>
  </conditionalFormatting>
  <conditionalFormatting sqref="A1496:K1496 A1495:E1495 G1495:K1495">
    <cfRule type="expression" dxfId="13896" priority="15249">
      <formula>$A1495="META"</formula>
    </cfRule>
    <cfRule type="expression" dxfId="13895" priority="15247">
      <formula>$A1495="NÍVEL 3"</formula>
    </cfRule>
  </conditionalFormatting>
  <conditionalFormatting sqref="A1498:K1498">
    <cfRule type="expression" dxfId="13894" priority="15214">
      <formula>$A1498="NÍVEL 3"</formula>
    </cfRule>
  </conditionalFormatting>
  <conditionalFormatting sqref="A1499:K1500">
    <cfRule type="expression" dxfId="13893" priority="15229">
      <formula>$A1499="NÍVEL 3"</formula>
    </cfRule>
    <cfRule type="expression" dxfId="13892" priority="15230">
      <formula>$A1499="NÍVEL 2"</formula>
    </cfRule>
    <cfRule type="expression" dxfId="13891" priority="15231">
      <formula>$A1499="META"</formula>
    </cfRule>
  </conditionalFormatting>
  <conditionalFormatting sqref="A1502:K1504 A1501 C1501:K1501">
    <cfRule type="expression" dxfId="13890" priority="14580">
      <formula>$A1501="SERVIÇO"</formula>
    </cfRule>
  </conditionalFormatting>
  <conditionalFormatting sqref="A1505:K1506 A1508:K1508 A1507:E1507 G1507:K1507">
    <cfRule type="expression" dxfId="13889" priority="5967">
      <formula>$A1505="SERVIÇO"</formula>
    </cfRule>
  </conditionalFormatting>
  <conditionalFormatting sqref="A1506:K1506">
    <cfRule type="expression" dxfId="13888" priority="5968">
      <formula>$A1506="NÍVEL 3"</formula>
    </cfRule>
  </conditionalFormatting>
  <conditionalFormatting sqref="A1508:K1508 A1507:E1507 G1507:K1507">
    <cfRule type="expression" dxfId="13887" priority="5985">
      <formula>$A1507="META"</formula>
    </cfRule>
    <cfRule type="expression" dxfId="13886" priority="5983">
      <formula>$A1507="NÍVEL 3"</formula>
    </cfRule>
  </conditionalFormatting>
  <conditionalFormatting sqref="A1509:K1509">
    <cfRule type="expression" dxfId="13885" priority="7924">
      <formula>$A1509="NÍVEL 3"</formula>
    </cfRule>
    <cfRule type="expression" dxfId="13884" priority="7923">
      <formula>$A1509="META"</formula>
    </cfRule>
    <cfRule type="expression" dxfId="13883" priority="7922">
      <formula>$A1509="NÍVEL 2"</formula>
    </cfRule>
    <cfRule type="expression" dxfId="13882" priority="7921">
      <formula>$A1509="SERVIÇO"</formula>
    </cfRule>
  </conditionalFormatting>
  <conditionalFormatting sqref="A1511:K1511 A1513:K1513 A1512:D1512 G1512:K1512 A1510:B1510 D1510:K1510">
    <cfRule type="expression" dxfId="13881" priority="7872">
      <formula>$A1510="SERVIÇO"</formula>
    </cfRule>
  </conditionalFormatting>
  <conditionalFormatting sqref="A1513:K1513 A1512:D1512 G1512:K1512">
    <cfRule type="expression" dxfId="13880" priority="7890">
      <formula>$A1512="META"</formula>
    </cfRule>
    <cfRule type="expression" dxfId="13879" priority="7888">
      <formula>$A1512="NÍVEL 3"</formula>
    </cfRule>
  </conditionalFormatting>
  <conditionalFormatting sqref="A1517:K1517 A1516:D1516 G1516:I1516">
    <cfRule type="expression" dxfId="13878" priority="7857">
      <formula>$A1516="NÍVEL 3"</formula>
    </cfRule>
    <cfRule type="expression" dxfId="13877" priority="7859">
      <formula>$A1516="META"</formula>
    </cfRule>
  </conditionalFormatting>
  <conditionalFormatting sqref="A1519:K1519 A1521:K1521 A1520:D1520 G1520:K1520 A1518:B1518 D1518:K1518">
    <cfRule type="expression" dxfId="13876" priority="7794">
      <formula>$A1518="SERVIÇO"</formula>
    </cfRule>
  </conditionalFormatting>
  <conditionalFormatting sqref="A1521:K1521 A1520:D1520 G1520:K1520">
    <cfRule type="expression" dxfId="13875" priority="7812">
      <formula>$A1520="META"</formula>
    </cfRule>
    <cfRule type="expression" dxfId="13874" priority="7810">
      <formula>$A1520="NÍVEL 3"</formula>
    </cfRule>
  </conditionalFormatting>
  <conditionalFormatting sqref="A1523:K1523 A1525:K1525 A1524:E1524 G1524:K1524 A1522 C1522:K1522">
    <cfRule type="expression" dxfId="13873" priority="7899">
      <formula>$A1522="SERVIÇO"</formula>
    </cfRule>
  </conditionalFormatting>
  <conditionalFormatting sqref="A1525:K1525 A1524:E1524 G1524:K1524">
    <cfRule type="expression" dxfId="13872" priority="7915">
      <formula>$A1524="NÍVEL 3"</formula>
    </cfRule>
    <cfRule type="expression" dxfId="13871" priority="7917">
      <formula>$A1524="META"</formula>
    </cfRule>
  </conditionalFormatting>
  <conditionalFormatting sqref="A1526:K1527">
    <cfRule type="expression" dxfId="13870" priority="20150">
      <formula>$A1526="NÍVEL 3"</formula>
    </cfRule>
    <cfRule type="expression" dxfId="13869" priority="20152">
      <formula>$A1526="META"</formula>
    </cfRule>
  </conditionalFormatting>
  <conditionalFormatting sqref="A1528:K1529 A1531:K1531 A1530:E1530 G1530:K1530">
    <cfRule type="expression" dxfId="13868" priority="15194">
      <formula>$A1528="SERVIÇO"</formula>
    </cfRule>
  </conditionalFormatting>
  <conditionalFormatting sqref="A1531:K1531 A1530:E1530 G1530:K1530">
    <cfRule type="expression" dxfId="13867" priority="15210">
      <formula>$A1530="NÍVEL 3"</formula>
    </cfRule>
    <cfRule type="expression" dxfId="13866" priority="15212">
      <formula>$A1530="META"</formula>
    </cfRule>
  </conditionalFormatting>
  <conditionalFormatting sqref="A1532:K1533 A1535:K1535 A1534:E1534 G1534:K1534">
    <cfRule type="expression" dxfId="13865" priority="15167">
      <formula>$A1532="SERVIÇO"</formula>
    </cfRule>
  </conditionalFormatting>
  <conditionalFormatting sqref="A1535:K1535 A1534:E1534 G1534:K1534">
    <cfRule type="expression" dxfId="13864" priority="15185">
      <formula>$A1534="META"</formula>
    </cfRule>
    <cfRule type="expression" dxfId="13863" priority="15183">
      <formula>$A1534="NÍVEL 3"</formula>
    </cfRule>
  </conditionalFormatting>
  <conditionalFormatting sqref="A1537:K1538 A1540:K1540 A1539:E1539 G1539:K1539">
    <cfRule type="expression" dxfId="13862" priority="15144">
      <formula>$A1537="SERVIÇO"</formula>
    </cfRule>
  </conditionalFormatting>
  <conditionalFormatting sqref="A1540:K1540 A1539:E1539 G1539:K1539">
    <cfRule type="expression" dxfId="13861" priority="15162">
      <formula>$A1539="META"</formula>
    </cfRule>
    <cfRule type="expression" dxfId="13860" priority="15160">
      <formula>$A1539="NÍVEL 3"</formula>
    </cfRule>
  </conditionalFormatting>
  <conditionalFormatting sqref="A1541:K1542 A1544:K1544 A1543:E1543 G1543:K1543">
    <cfRule type="expression" dxfId="13859" priority="15121">
      <formula>$A1541="SERVIÇO"</formula>
    </cfRule>
  </conditionalFormatting>
  <conditionalFormatting sqref="A1544:K1544 A1543:E1543 G1543:K1543">
    <cfRule type="expression" dxfId="13858" priority="15137">
      <formula>$A1543="NÍVEL 3"</formula>
    </cfRule>
    <cfRule type="expression" dxfId="13857" priority="15139">
      <formula>$A1543="META"</formula>
    </cfRule>
  </conditionalFormatting>
  <conditionalFormatting sqref="A1547:K1562">
    <cfRule type="expression" dxfId="13856" priority="15038">
      <formula>$A1547="SERVIÇO"</formula>
    </cfRule>
  </conditionalFormatting>
  <conditionalFormatting sqref="A1549:K1550">
    <cfRule type="expression" dxfId="13855" priority="15075">
      <formula>$A1549="NÍVEL 3"</formula>
    </cfRule>
    <cfRule type="expression" dxfId="13854" priority="15076">
      <formula>$A1549="NÍVEL 2"</formula>
    </cfRule>
    <cfRule type="expression" dxfId="13853" priority="15077">
      <formula>$A1549="META"</formula>
    </cfRule>
  </conditionalFormatting>
  <conditionalFormatting sqref="A1553:K1554">
    <cfRule type="expression" dxfId="13852" priority="15116">
      <formula>$A1553="META"</formula>
    </cfRule>
    <cfRule type="expression" dxfId="13851" priority="15115">
      <formula>$A1553="NÍVEL 2"</formula>
    </cfRule>
    <cfRule type="expression" dxfId="13850" priority="15114">
      <formula>$A1553="NÍVEL 3"</formula>
    </cfRule>
  </conditionalFormatting>
  <conditionalFormatting sqref="A1563:K1564">
    <cfRule type="expression" dxfId="13849" priority="20103">
      <formula>$A1563="NÍVEL 2"</formula>
    </cfRule>
    <cfRule type="expression" dxfId="13848" priority="20102">
      <formula>$A1563="NÍVEL 3"</formula>
    </cfRule>
    <cfRule type="expression" dxfId="13847" priority="20104">
      <formula>$A1563="META"</formula>
    </cfRule>
  </conditionalFormatting>
  <conditionalFormatting sqref="A1565:K1608">
    <cfRule type="expression" dxfId="13846" priority="14791">
      <formula>$A1565="SERVIÇO"</formula>
    </cfRule>
  </conditionalFormatting>
  <conditionalFormatting sqref="A1610:K1613">
    <cfRule type="expression" dxfId="13845" priority="14709">
      <formula>$A1610="SERVIÇO"</formula>
    </cfRule>
  </conditionalFormatting>
  <conditionalFormatting sqref="A1614:K1617">
    <cfRule type="expression" dxfId="13844" priority="14687">
      <formula>$A1614="SERVIÇO"</formula>
    </cfRule>
  </conditionalFormatting>
  <conditionalFormatting sqref="A1639:K1639">
    <cfRule type="expression" dxfId="13843" priority="14247">
      <formula>$A1639="NÍVEL 2"</formula>
    </cfRule>
    <cfRule type="expression" dxfId="13842" priority="14246">
      <formula>$A1639="NÍVEL 3"</formula>
    </cfRule>
    <cfRule type="expression" dxfId="13841" priority="14245">
      <formula>$A1639="SERVIÇO"</formula>
    </cfRule>
    <cfRule type="expression" dxfId="13840" priority="14248">
      <formula>$A1639="META"</formula>
    </cfRule>
  </conditionalFormatting>
  <conditionalFormatting sqref="A1689:K1691 A1688 C1688:K1688">
    <cfRule type="expression" dxfId="13839" priority="13860">
      <formula>$A1688="SERVIÇO"</formula>
    </cfRule>
  </conditionalFormatting>
  <conditionalFormatting sqref="A1692:K1693">
    <cfRule type="expression" dxfId="13838" priority="20066">
      <formula>$A1692="NÍVEL 2"</formula>
    </cfRule>
    <cfRule type="expression" dxfId="13837" priority="20067">
      <formula>$A1692="META"</formula>
    </cfRule>
    <cfRule type="expression" dxfId="13836" priority="20068">
      <formula>$A1692="NÍVEL 3"</formula>
    </cfRule>
  </conditionalFormatting>
  <conditionalFormatting sqref="A1695:K1697 A1694 C1694:K1694">
    <cfRule type="expression" dxfId="13835" priority="8635">
      <formula>$A1694="SERVIÇO"</formula>
    </cfRule>
  </conditionalFormatting>
  <conditionalFormatting sqref="A1699:K1701 A1698 C1698:K1698">
    <cfRule type="expression" dxfId="13834" priority="8594">
      <formula>$A1698="SERVIÇO"</formula>
    </cfRule>
  </conditionalFormatting>
  <conditionalFormatting sqref="B54">
    <cfRule type="expression" dxfId="13833" priority="141">
      <formula>$A54="NÍVEL 3"</formula>
    </cfRule>
    <cfRule type="expression" dxfId="13832" priority="142">
      <formula>$A54="NÍVEL 2"</formula>
    </cfRule>
    <cfRule type="expression" dxfId="13831" priority="143">
      <formula>$A54="META"</formula>
    </cfRule>
    <cfRule type="expression" dxfId="13830" priority="140">
      <formula>$A54="SERVIÇO"</formula>
    </cfRule>
  </conditionalFormatting>
  <conditionalFormatting sqref="B58">
    <cfRule type="expression" dxfId="13829" priority="106">
      <formula>$A58="SERVIÇO"</formula>
    </cfRule>
    <cfRule type="expression" dxfId="13828" priority="107">
      <formula>$A58="NÍVEL 3"</formula>
    </cfRule>
    <cfRule type="expression" dxfId="13827" priority="109">
      <formula>$A58="META"</formula>
    </cfRule>
    <cfRule type="expression" dxfId="13826" priority="108">
      <formula>$A58="NÍVEL 2"</formula>
    </cfRule>
  </conditionalFormatting>
  <conditionalFormatting sqref="B62">
    <cfRule type="expression" dxfId="13825" priority="71">
      <formula>$A62="SERVIÇO"</formula>
    </cfRule>
    <cfRule type="expression" dxfId="13824" priority="72">
      <formula>$A62="NÍVEL 3"</formula>
    </cfRule>
    <cfRule type="expression" dxfId="13823" priority="73">
      <formula>$A62="NÍVEL 2"</formula>
    </cfRule>
    <cfRule type="expression" dxfId="13822" priority="74">
      <formula>$A62="META"</formula>
    </cfRule>
  </conditionalFormatting>
  <conditionalFormatting sqref="B66">
    <cfRule type="expression" dxfId="13821" priority="39">
      <formula>$A66="META"</formula>
    </cfRule>
    <cfRule type="expression" dxfId="13820" priority="38">
      <formula>$A66="NÍVEL 2"</formula>
    </cfRule>
    <cfRule type="expression" dxfId="13819" priority="37">
      <formula>$A66="NÍVEL 3"</formula>
    </cfRule>
    <cfRule type="expression" dxfId="13818" priority="36">
      <formula>$A66="SERVIÇO"</formula>
    </cfRule>
  </conditionalFormatting>
  <conditionalFormatting sqref="B70">
    <cfRule type="expression" dxfId="13817" priority="2">
      <formula>$A70="NÍVEL 3"</formula>
    </cfRule>
    <cfRule type="expression" dxfId="13816" priority="3">
      <formula>$A70="NÍVEL 2"</formula>
    </cfRule>
    <cfRule type="expression" dxfId="13815" priority="4">
      <formula>$A70="META"</formula>
    </cfRule>
    <cfRule type="expression" dxfId="13814" priority="1">
      <formula>$A70="SERVIÇO"</formula>
    </cfRule>
  </conditionalFormatting>
  <conditionalFormatting sqref="B181">
    <cfRule type="expression" dxfId="13813" priority="3288">
      <formula>$A181="NÍVEL 2"</formula>
    </cfRule>
    <cfRule type="expression" dxfId="13812" priority="3287">
      <formula>$A181="NÍVEL 3"</formula>
    </cfRule>
    <cfRule type="expression" dxfId="13811" priority="3289">
      <formula>$A181="META"</formula>
    </cfRule>
  </conditionalFormatting>
  <conditionalFormatting sqref="B195">
    <cfRule type="expression" dxfId="13810" priority="3286">
      <formula>$A195="META"</formula>
    </cfRule>
    <cfRule type="expression" dxfId="13809" priority="3285">
      <formula>$A195="NÍVEL 2"</formula>
    </cfRule>
    <cfRule type="expression" dxfId="13808" priority="3284">
      <formula>$A195="NÍVEL 3"</formula>
    </cfRule>
  </conditionalFormatting>
  <conditionalFormatting sqref="B199">
    <cfRule type="expression" dxfId="13807" priority="3283">
      <formula>$A199="META"</formula>
    </cfRule>
    <cfRule type="expression" dxfId="13806" priority="3282">
      <formula>$A199="NÍVEL 2"</formula>
    </cfRule>
    <cfRule type="expression" dxfId="13805" priority="3281">
      <formula>$A199="NÍVEL 3"</formula>
    </cfRule>
  </conditionalFormatting>
  <conditionalFormatting sqref="B203">
    <cfRule type="expression" dxfId="13804" priority="3278">
      <formula>$A203="NÍVEL 3"</formula>
    </cfRule>
    <cfRule type="expression" dxfId="13803" priority="3280">
      <formula>$A203="META"</formula>
    </cfRule>
    <cfRule type="expression" dxfId="13802" priority="3279">
      <formula>$A203="NÍVEL 2"</formula>
    </cfRule>
  </conditionalFormatting>
  <conditionalFormatting sqref="B207">
    <cfRule type="expression" dxfId="13801" priority="3277">
      <formula>$A207="META"</formula>
    </cfRule>
    <cfRule type="expression" dxfId="13800" priority="3275">
      <formula>$A207="NÍVEL 3"</formula>
    </cfRule>
    <cfRule type="expression" dxfId="13799" priority="3276">
      <formula>$A207="NÍVEL 2"</formula>
    </cfRule>
  </conditionalFormatting>
  <conditionalFormatting sqref="B211">
    <cfRule type="expression" dxfId="13798" priority="3272">
      <formula>$A211="NÍVEL 3"</formula>
    </cfRule>
    <cfRule type="expression" dxfId="13797" priority="3273">
      <formula>$A211="NÍVEL 2"</formula>
    </cfRule>
    <cfRule type="expression" dxfId="13796" priority="3274">
      <formula>$A211="META"</formula>
    </cfRule>
  </conditionalFormatting>
  <conditionalFormatting sqref="B215">
    <cfRule type="expression" dxfId="13795" priority="3271">
      <formula>$A215="META"</formula>
    </cfRule>
    <cfRule type="expression" dxfId="13794" priority="3270">
      <formula>$A215="NÍVEL 2"</formula>
    </cfRule>
    <cfRule type="expression" dxfId="13793" priority="3269">
      <formula>$A215="NÍVEL 3"</formula>
    </cfRule>
  </conditionalFormatting>
  <conditionalFormatting sqref="B219">
    <cfRule type="expression" dxfId="13792" priority="3268">
      <formula>$A219="META"</formula>
    </cfRule>
    <cfRule type="expression" dxfId="13791" priority="3267">
      <formula>$A219="NÍVEL 2"</formula>
    </cfRule>
    <cfRule type="expression" dxfId="13790" priority="3266">
      <formula>$A219="NÍVEL 3"</formula>
    </cfRule>
  </conditionalFormatting>
  <conditionalFormatting sqref="B223">
    <cfRule type="expression" dxfId="13789" priority="3263">
      <formula>$A223="NÍVEL 3"</formula>
    </cfRule>
    <cfRule type="expression" dxfId="13788" priority="3264">
      <formula>$A223="NÍVEL 2"</formula>
    </cfRule>
    <cfRule type="expression" dxfId="13787" priority="3265">
      <formula>$A223="META"</formula>
    </cfRule>
  </conditionalFormatting>
  <conditionalFormatting sqref="B239">
    <cfRule type="expression" dxfId="13786" priority="3262">
      <formula>$A239="META"</formula>
    </cfRule>
    <cfRule type="expression" dxfId="13785" priority="3261">
      <formula>$A239="NÍVEL 2"</formula>
    </cfRule>
    <cfRule type="expression" dxfId="13784" priority="3260">
      <formula>$A239="NÍVEL 3"</formula>
    </cfRule>
  </conditionalFormatting>
  <conditionalFormatting sqref="B258">
    <cfRule type="expression" dxfId="13783" priority="3187">
      <formula>$A258="META"</formula>
    </cfRule>
    <cfRule type="expression" dxfId="13782" priority="3185">
      <formula>$A258="NÍVEL 3"</formula>
    </cfRule>
    <cfRule type="expression" dxfId="13781" priority="3186">
      <formula>$A258="NÍVEL 2"</formula>
    </cfRule>
  </conditionalFormatting>
  <conditionalFormatting sqref="B270">
    <cfRule type="expression" dxfId="13780" priority="3184">
      <formula>$A270="META"</formula>
    </cfRule>
    <cfRule type="expression" dxfId="13779" priority="3183">
      <formula>$A270="NÍVEL 2"</formula>
    </cfRule>
    <cfRule type="expression" dxfId="13778" priority="3182">
      <formula>$A270="NÍVEL 3"</formula>
    </cfRule>
  </conditionalFormatting>
  <conditionalFormatting sqref="B274">
    <cfRule type="expression" dxfId="13777" priority="3181">
      <formula>$A274="META"</formula>
    </cfRule>
    <cfRule type="expression" dxfId="13776" priority="3180">
      <formula>$A274="NÍVEL 2"</formula>
    </cfRule>
    <cfRule type="expression" dxfId="13775" priority="3179">
      <formula>$A274="NÍVEL 3"</formula>
    </cfRule>
  </conditionalFormatting>
  <conditionalFormatting sqref="B278">
    <cfRule type="expression" dxfId="13774" priority="3178">
      <formula>$A278="META"</formula>
    </cfRule>
    <cfRule type="expression" dxfId="13773" priority="3177">
      <formula>$A278="NÍVEL 2"</formula>
    </cfRule>
    <cfRule type="expression" dxfId="13772" priority="3176">
      <formula>$A278="NÍVEL 3"</formula>
    </cfRule>
  </conditionalFormatting>
  <conditionalFormatting sqref="B282">
    <cfRule type="expression" dxfId="13771" priority="3175">
      <formula>$A282="META"</formula>
    </cfRule>
    <cfRule type="expression" dxfId="13770" priority="3174">
      <formula>$A282="NÍVEL 2"</formula>
    </cfRule>
    <cfRule type="expression" dxfId="13769" priority="3173">
      <formula>$A282="NÍVEL 3"</formula>
    </cfRule>
  </conditionalFormatting>
  <conditionalFormatting sqref="B286">
    <cfRule type="expression" dxfId="13768" priority="3172">
      <formula>$A286="META"</formula>
    </cfRule>
    <cfRule type="expression" dxfId="13767" priority="3171">
      <formula>$A286="NÍVEL 2"</formula>
    </cfRule>
    <cfRule type="expression" dxfId="13766" priority="3170">
      <formula>$A286="NÍVEL 3"</formula>
    </cfRule>
  </conditionalFormatting>
  <conditionalFormatting sqref="B290">
    <cfRule type="expression" dxfId="13765" priority="3167">
      <formula>$A290="NÍVEL 3"</formula>
    </cfRule>
    <cfRule type="expression" dxfId="13764" priority="3169">
      <formula>$A290="META"</formula>
    </cfRule>
    <cfRule type="expression" dxfId="13763" priority="3168">
      <formula>$A290="NÍVEL 2"</formula>
    </cfRule>
  </conditionalFormatting>
  <conditionalFormatting sqref="B294">
    <cfRule type="expression" dxfId="13762" priority="3164">
      <formula>$A294="NÍVEL 3"</formula>
    </cfRule>
    <cfRule type="expression" dxfId="13761" priority="3166">
      <formula>$A294="META"</formula>
    </cfRule>
    <cfRule type="expression" dxfId="13760" priority="3165">
      <formula>$A294="NÍVEL 2"</formula>
    </cfRule>
  </conditionalFormatting>
  <conditionalFormatting sqref="B298">
    <cfRule type="expression" dxfId="13759" priority="3163">
      <formula>$A298="META"</formula>
    </cfRule>
    <cfRule type="expression" dxfId="13758" priority="3162">
      <formula>$A298="NÍVEL 2"</formula>
    </cfRule>
    <cfRule type="expression" dxfId="13757" priority="3161">
      <formula>$A298="NÍVEL 3"</formula>
    </cfRule>
  </conditionalFormatting>
  <conditionalFormatting sqref="B302">
    <cfRule type="expression" dxfId="13756" priority="3158">
      <formula>$A302="NÍVEL 3"</formula>
    </cfRule>
    <cfRule type="expression" dxfId="13755" priority="3160">
      <formula>$A302="META"</formula>
    </cfRule>
    <cfRule type="expression" dxfId="13754" priority="3159">
      <formula>$A302="NÍVEL 2"</formula>
    </cfRule>
  </conditionalFormatting>
  <conditionalFormatting sqref="B306">
    <cfRule type="expression" dxfId="13753" priority="3155">
      <formula>$A306="NÍVEL 3"</formula>
    </cfRule>
    <cfRule type="expression" dxfId="13752" priority="3156">
      <formula>$A306="NÍVEL 2"</formula>
    </cfRule>
    <cfRule type="expression" dxfId="13751" priority="3157">
      <formula>$A306="META"</formula>
    </cfRule>
  </conditionalFormatting>
  <conditionalFormatting sqref="B322">
    <cfRule type="expression" dxfId="13750" priority="3153">
      <formula>$A322="NÍVEL 2"</formula>
    </cfRule>
    <cfRule type="expression" dxfId="13749" priority="3154">
      <formula>$A322="META"</formula>
    </cfRule>
    <cfRule type="expression" dxfId="13748" priority="3152">
      <formula>$A322="NÍVEL 3"</formula>
    </cfRule>
  </conditionalFormatting>
  <conditionalFormatting sqref="B344">
    <cfRule type="expression" dxfId="13747" priority="3082">
      <formula>$A344="META"</formula>
    </cfRule>
    <cfRule type="expression" dxfId="13746" priority="3080">
      <formula>$A344="NÍVEL 3"</formula>
    </cfRule>
    <cfRule type="expression" dxfId="13745" priority="3081">
      <formula>$A344="NÍVEL 2"</formula>
    </cfRule>
  </conditionalFormatting>
  <conditionalFormatting sqref="B361">
    <cfRule type="expression" dxfId="13744" priority="3077">
      <formula>$A361="NÍVEL 3"</formula>
    </cfRule>
    <cfRule type="expression" dxfId="13743" priority="3079">
      <formula>$A361="META"</formula>
    </cfRule>
    <cfRule type="expression" dxfId="13742" priority="3078">
      <formula>$A361="NÍVEL 2"</formula>
    </cfRule>
  </conditionalFormatting>
  <conditionalFormatting sqref="B365">
    <cfRule type="expression" dxfId="13741" priority="3076">
      <formula>$A365="META"</formula>
    </cfRule>
    <cfRule type="expression" dxfId="13740" priority="3075">
      <formula>$A365="NÍVEL 2"</formula>
    </cfRule>
    <cfRule type="expression" dxfId="13739" priority="3074">
      <formula>$A365="NÍVEL 3"</formula>
    </cfRule>
  </conditionalFormatting>
  <conditionalFormatting sqref="B369">
    <cfRule type="expression" dxfId="13738" priority="3073">
      <formula>$A369="META"</formula>
    </cfRule>
    <cfRule type="expression" dxfId="13737" priority="3072">
      <formula>$A369="NÍVEL 2"</formula>
    </cfRule>
    <cfRule type="expression" dxfId="13736" priority="3071">
      <formula>$A369="NÍVEL 3"</formula>
    </cfRule>
  </conditionalFormatting>
  <conditionalFormatting sqref="B373">
    <cfRule type="expression" dxfId="13735" priority="3068">
      <formula>$A373="NÍVEL 3"</formula>
    </cfRule>
    <cfRule type="expression" dxfId="13734" priority="3070">
      <formula>$A373="META"</formula>
    </cfRule>
    <cfRule type="expression" dxfId="13733" priority="3069">
      <formula>$A373="NÍVEL 2"</formula>
    </cfRule>
  </conditionalFormatting>
  <conditionalFormatting sqref="B377">
    <cfRule type="expression" dxfId="13732" priority="3067">
      <formula>$A377="META"</formula>
    </cfRule>
    <cfRule type="expression" dxfId="13731" priority="3066">
      <formula>$A377="NÍVEL 2"</formula>
    </cfRule>
    <cfRule type="expression" dxfId="13730" priority="3065">
      <formula>$A377="NÍVEL 3"</formula>
    </cfRule>
  </conditionalFormatting>
  <conditionalFormatting sqref="B381">
    <cfRule type="expression" dxfId="13729" priority="3062">
      <formula>$A381="NÍVEL 3"</formula>
    </cfRule>
    <cfRule type="expression" dxfId="13728" priority="3063">
      <formula>$A381="NÍVEL 2"</formula>
    </cfRule>
    <cfRule type="expression" dxfId="13727" priority="3064">
      <formula>$A381="META"</formula>
    </cfRule>
  </conditionalFormatting>
  <conditionalFormatting sqref="B385">
    <cfRule type="expression" dxfId="13726" priority="3057">
      <formula>$A385="NÍVEL 2"</formula>
    </cfRule>
    <cfRule type="expression" dxfId="13725" priority="3058">
      <formula>$A385="META"</formula>
    </cfRule>
    <cfRule type="expression" dxfId="13724" priority="3060">
      <formula>$A385="NÍVEL 2"</formula>
    </cfRule>
    <cfRule type="expression" dxfId="13723" priority="3061">
      <formula>$A385="META"</formula>
    </cfRule>
    <cfRule type="expression" dxfId="13722" priority="3059">
      <formula>$A385="NÍVEL 3"</formula>
    </cfRule>
    <cfRule type="expression" dxfId="13721" priority="3056">
      <formula>$A385="NÍVEL 3"</formula>
    </cfRule>
  </conditionalFormatting>
  <conditionalFormatting sqref="B389">
    <cfRule type="expression" dxfId="13720" priority="3052">
      <formula>$A389="META"</formula>
    </cfRule>
    <cfRule type="expression" dxfId="13719" priority="3051">
      <formula>$A389="NÍVEL 2"</formula>
    </cfRule>
    <cfRule type="expression" dxfId="13718" priority="3050">
      <formula>$A389="NÍVEL 3"</formula>
    </cfRule>
    <cfRule type="expression" dxfId="13717" priority="3055">
      <formula>$A389="META"</formula>
    </cfRule>
    <cfRule type="expression" dxfId="13716" priority="3054">
      <formula>$A389="NÍVEL 2"</formula>
    </cfRule>
    <cfRule type="expression" dxfId="13715" priority="3053">
      <formula>$A389="NÍVEL 3"</formula>
    </cfRule>
  </conditionalFormatting>
  <conditionalFormatting sqref="B393">
    <cfRule type="expression" dxfId="13714" priority="3046">
      <formula>$A393="META"</formula>
    </cfRule>
    <cfRule type="expression" dxfId="13713" priority="3045">
      <formula>$A393="NÍVEL 2"</formula>
    </cfRule>
    <cfRule type="expression" dxfId="13712" priority="3044">
      <formula>$A393="NÍVEL 3"</formula>
    </cfRule>
    <cfRule type="expression" dxfId="13711" priority="3047">
      <formula>$A393="NÍVEL 3"</formula>
    </cfRule>
    <cfRule type="expression" dxfId="13710" priority="3048">
      <formula>$A393="NÍVEL 2"</formula>
    </cfRule>
    <cfRule type="expression" dxfId="13709" priority="3049">
      <formula>$A393="META"</formula>
    </cfRule>
  </conditionalFormatting>
  <conditionalFormatting sqref="B397">
    <cfRule type="expression" dxfId="13708" priority="3043">
      <formula>$A397="META"</formula>
    </cfRule>
    <cfRule type="expression" dxfId="13707" priority="3042">
      <formula>$A397="NÍVEL 2"</formula>
    </cfRule>
    <cfRule type="expression" dxfId="13706" priority="3041">
      <formula>$A397="NÍVEL 3"</formula>
    </cfRule>
    <cfRule type="expression" dxfId="13705" priority="3040">
      <formula>$A397="META"</formula>
    </cfRule>
    <cfRule type="expression" dxfId="13704" priority="3039">
      <formula>$A397="NÍVEL 2"</formula>
    </cfRule>
    <cfRule type="expression" dxfId="13703" priority="3038">
      <formula>$A397="NÍVEL 3"</formula>
    </cfRule>
  </conditionalFormatting>
  <conditionalFormatting sqref="B401">
    <cfRule type="expression" dxfId="13702" priority="3032">
      <formula>$A401="NÍVEL 3"</formula>
    </cfRule>
    <cfRule type="expression" dxfId="13701" priority="3035">
      <formula>$A401="NÍVEL 3"</formula>
    </cfRule>
    <cfRule type="expression" dxfId="13700" priority="3033">
      <formula>$A401="NÍVEL 2"</formula>
    </cfRule>
    <cfRule type="expression" dxfId="13699" priority="3034">
      <formula>$A401="META"</formula>
    </cfRule>
    <cfRule type="expression" dxfId="13698" priority="3036">
      <formula>$A401="NÍVEL 2"</formula>
    </cfRule>
    <cfRule type="expression" dxfId="13697" priority="3037">
      <formula>$A401="META"</formula>
    </cfRule>
  </conditionalFormatting>
  <conditionalFormatting sqref="B405">
    <cfRule type="expression" dxfId="13696" priority="3027">
      <formula>$A405="NÍVEL 2"</formula>
    </cfRule>
    <cfRule type="expression" dxfId="13695" priority="3030">
      <formula>$A405="NÍVEL 2"</formula>
    </cfRule>
    <cfRule type="expression" dxfId="13694" priority="3028">
      <formula>$A405="META"</formula>
    </cfRule>
    <cfRule type="expression" dxfId="13693" priority="3029">
      <formula>$A405="NÍVEL 3"</formula>
    </cfRule>
    <cfRule type="expression" dxfId="13692" priority="3031">
      <formula>$A405="META"</formula>
    </cfRule>
    <cfRule type="expression" dxfId="13691" priority="3026">
      <formula>$A405="NÍVEL 3"</formula>
    </cfRule>
  </conditionalFormatting>
  <conditionalFormatting sqref="B409">
    <cfRule type="expression" dxfId="13690" priority="3024">
      <formula>$A409="NÍVEL 2"</formula>
    </cfRule>
    <cfRule type="expression" dxfId="13689" priority="3023">
      <formula>$A409="NÍVEL 3"</formula>
    </cfRule>
    <cfRule type="expression" dxfId="13688" priority="3022">
      <formula>$A409="META"</formula>
    </cfRule>
    <cfRule type="expression" dxfId="13687" priority="3020">
      <formula>$A409="NÍVEL 3"</formula>
    </cfRule>
    <cfRule type="expression" dxfId="13686" priority="3025">
      <formula>$A409="META"</formula>
    </cfRule>
    <cfRule type="expression" dxfId="13685" priority="3021">
      <formula>$A409="NÍVEL 2"</formula>
    </cfRule>
  </conditionalFormatting>
  <conditionalFormatting sqref="B413">
    <cfRule type="expression" dxfId="13684" priority="3014">
      <formula>$A413="NÍVEL 3"</formula>
    </cfRule>
    <cfRule type="expression" dxfId="13683" priority="3015">
      <formula>$A413="NÍVEL 2"</formula>
    </cfRule>
    <cfRule type="expression" dxfId="13682" priority="3016">
      <formula>$A413="META"</formula>
    </cfRule>
    <cfRule type="expression" dxfId="13681" priority="3017">
      <formula>$A413="NÍVEL 3"</formula>
    </cfRule>
    <cfRule type="expression" dxfId="13680" priority="3018">
      <formula>$A413="NÍVEL 2"</formula>
    </cfRule>
    <cfRule type="expression" dxfId="13679" priority="3019">
      <formula>$A413="META"</formula>
    </cfRule>
  </conditionalFormatting>
  <conditionalFormatting sqref="B417">
    <cfRule type="expression" dxfId="13678" priority="3012">
      <formula>$A417="NÍVEL 2"</formula>
    </cfRule>
    <cfRule type="expression" dxfId="13677" priority="3013">
      <formula>$A417="META"</formula>
    </cfRule>
    <cfRule type="expression" dxfId="13676" priority="3009">
      <formula>$A417="NÍVEL 2"</formula>
    </cfRule>
    <cfRule type="expression" dxfId="13675" priority="3008">
      <formula>$A417="NÍVEL 3"</formula>
    </cfRule>
    <cfRule type="expression" dxfId="13674" priority="3010">
      <formula>$A417="META"</formula>
    </cfRule>
    <cfRule type="expression" dxfId="13673" priority="3011">
      <formula>$A417="NÍVEL 3"</formula>
    </cfRule>
  </conditionalFormatting>
  <conditionalFormatting sqref="B422">
    <cfRule type="expression" dxfId="13672" priority="2935">
      <formula>$A422="META"</formula>
    </cfRule>
    <cfRule type="expression" dxfId="13671" priority="2934">
      <formula>$A422="NÍVEL 2"</formula>
    </cfRule>
    <cfRule type="expression" dxfId="13670" priority="2933">
      <formula>$A422="NÍVEL 3"</formula>
    </cfRule>
    <cfRule type="expression" dxfId="13669" priority="2931">
      <formula>$A422="NÍVEL 2"</formula>
    </cfRule>
    <cfRule type="expression" dxfId="13668" priority="2930">
      <formula>$A422="NÍVEL 3"</formula>
    </cfRule>
    <cfRule type="expression" dxfId="13667" priority="2932">
      <formula>$A422="META"</formula>
    </cfRule>
  </conditionalFormatting>
  <conditionalFormatting sqref="B426">
    <cfRule type="expression" dxfId="13666" priority="2689">
      <formula>$A426="META"</formula>
    </cfRule>
    <cfRule type="expression" dxfId="13665" priority="2695">
      <formula>$A426="META"</formula>
    </cfRule>
    <cfRule type="expression" dxfId="13664" priority="2694">
      <formula>$A426="NÍVEL 2"</formula>
    </cfRule>
    <cfRule type="expression" dxfId="13663" priority="2693">
      <formula>$A426="NÍVEL 3"</formula>
    </cfRule>
    <cfRule type="expression" dxfId="13662" priority="2692">
      <formula>$A426="META"</formula>
    </cfRule>
    <cfRule type="expression" dxfId="13661" priority="2878">
      <formula>$A426="META"</formula>
    </cfRule>
    <cfRule type="expression" dxfId="13660" priority="2877">
      <formula>$A426="NÍVEL 2"</formula>
    </cfRule>
    <cfRule type="expression" dxfId="13659" priority="2876">
      <formula>$A426="NÍVEL 3"</formula>
    </cfRule>
    <cfRule type="expression" dxfId="13658" priority="2691">
      <formula>$A426="NÍVEL 2"</formula>
    </cfRule>
    <cfRule type="expression" dxfId="13657" priority="2690">
      <formula>$A426="NÍVEL 3"</formula>
    </cfRule>
    <cfRule type="expression" dxfId="13656" priority="2688">
      <formula>$A426="NÍVEL 2"</formula>
    </cfRule>
    <cfRule type="expression" dxfId="13655" priority="2687">
      <formula>$A426="NÍVEL 3"</formula>
    </cfRule>
  </conditionalFormatting>
  <conditionalFormatting sqref="B430">
    <cfRule type="expression" dxfId="13654" priority="2683">
      <formula>$A430="META"</formula>
    </cfRule>
    <cfRule type="expression" dxfId="13653" priority="2681">
      <formula>$A430="NÍVEL 3"</formula>
    </cfRule>
    <cfRule type="expression" dxfId="13652" priority="2680">
      <formula>$A430="META"</formula>
    </cfRule>
    <cfRule type="expression" dxfId="13651" priority="2678">
      <formula>$A430="NÍVEL 3"</formula>
    </cfRule>
    <cfRule type="expression" dxfId="13650" priority="2822">
      <formula>$A430="NÍVEL 3"</formula>
    </cfRule>
    <cfRule type="expression" dxfId="13649" priority="2824">
      <formula>$A430="META"</formula>
    </cfRule>
    <cfRule type="expression" dxfId="13648" priority="2823">
      <formula>$A430="NÍVEL 2"</formula>
    </cfRule>
    <cfRule type="expression" dxfId="13647" priority="2679">
      <formula>$A430="NÍVEL 2"</formula>
    </cfRule>
    <cfRule type="expression" dxfId="13646" priority="2682">
      <formula>$A430="NÍVEL 2"</formula>
    </cfRule>
    <cfRule type="expression" dxfId="13645" priority="2686">
      <formula>$A430="META"</formula>
    </cfRule>
    <cfRule type="expression" dxfId="13644" priority="2685">
      <formula>$A430="NÍVEL 2"</formula>
    </cfRule>
    <cfRule type="expression" dxfId="13643" priority="2684">
      <formula>$A430="NÍVEL 3"</formula>
    </cfRule>
  </conditionalFormatting>
  <conditionalFormatting sqref="B434">
    <cfRule type="expression" dxfId="13642" priority="2675">
      <formula>$A434="NÍVEL 3"</formula>
    </cfRule>
    <cfRule type="expression" dxfId="13641" priority="2676">
      <formula>$A434="NÍVEL 2"</formula>
    </cfRule>
    <cfRule type="expression" dxfId="13640" priority="2677">
      <formula>$A434="META"</formula>
    </cfRule>
    <cfRule type="expression" dxfId="13639" priority="2770">
      <formula>$A434="META"</formula>
    </cfRule>
    <cfRule type="expression" dxfId="13638" priority="2769">
      <formula>$A434="NÍVEL 2"</formula>
    </cfRule>
    <cfRule type="expression" dxfId="13637" priority="2673">
      <formula>$A434="NÍVEL 2"</formula>
    </cfRule>
    <cfRule type="expression" dxfId="13636" priority="2672">
      <formula>$A434="NÍVEL 3"</formula>
    </cfRule>
    <cfRule type="expression" dxfId="13635" priority="2671">
      <formula>$A434="META"</formula>
    </cfRule>
    <cfRule type="expression" dxfId="13634" priority="2670">
      <formula>$A434="NÍVEL 2"</formula>
    </cfRule>
    <cfRule type="expression" dxfId="13633" priority="2669">
      <formula>$A434="NÍVEL 3"</formula>
    </cfRule>
    <cfRule type="expression" dxfId="13632" priority="2768">
      <formula>$A434="NÍVEL 3"</formula>
    </cfRule>
    <cfRule type="expression" dxfId="13631" priority="2674">
      <formula>$A434="META"</formula>
    </cfRule>
  </conditionalFormatting>
  <conditionalFormatting sqref="B438">
    <cfRule type="expression" dxfId="13630" priority="2606">
      <formula>$A438="NÍVEL 3"</formula>
    </cfRule>
    <cfRule type="expression" dxfId="13629" priority="2582">
      <formula>$A438="NÍVEL 3"</formula>
    </cfRule>
    <cfRule type="expression" dxfId="13628" priority="2590">
      <formula>$A438="META"</formula>
    </cfRule>
    <cfRule type="expression" dxfId="13627" priority="2591">
      <formula>$A438="NÍVEL 3"</formula>
    </cfRule>
    <cfRule type="expression" dxfId="13626" priority="2592">
      <formula>$A438="NÍVEL 2"</formula>
    </cfRule>
    <cfRule type="expression" dxfId="13625" priority="2593">
      <formula>$A438="META"</formula>
    </cfRule>
    <cfRule type="expression" dxfId="13624" priority="2594">
      <formula>$A438="NÍVEL 3"</formula>
    </cfRule>
    <cfRule type="expression" dxfId="13623" priority="2596">
      <formula>$A438="META"</formula>
    </cfRule>
    <cfRule type="expression" dxfId="13622" priority="2595">
      <formula>$A438="NÍVEL 2"</formula>
    </cfRule>
    <cfRule type="expression" dxfId="13621" priority="2608">
      <formula>$A438="META"</formula>
    </cfRule>
    <cfRule type="expression" dxfId="13620" priority="2607">
      <formula>$A438="NÍVEL 2"</formula>
    </cfRule>
    <cfRule type="expression" dxfId="13619" priority="2585">
      <formula>$A438="NÍVEL 3"</formula>
    </cfRule>
    <cfRule type="expression" dxfId="13618" priority="2589">
      <formula>$A438="NÍVEL 2"</formula>
    </cfRule>
    <cfRule type="expression" dxfId="13617" priority="2588">
      <formula>$A438="NÍVEL 3"</formula>
    </cfRule>
    <cfRule type="expression" dxfId="13616" priority="2587">
      <formula>$A438="META"</formula>
    </cfRule>
    <cfRule type="expression" dxfId="13615" priority="2586">
      <formula>$A438="NÍVEL 2"</formula>
    </cfRule>
    <cfRule type="expression" dxfId="13614" priority="2584">
      <formula>$A438="META"</formula>
    </cfRule>
    <cfRule type="expression" dxfId="13613" priority="2583">
      <formula>$A438="NÍVEL 2"</formula>
    </cfRule>
  </conditionalFormatting>
  <conditionalFormatting sqref="B442">
    <cfRule type="expression" dxfId="13612" priority="2605">
      <formula>$A442="META"</formula>
    </cfRule>
    <cfRule type="expression" dxfId="13611" priority="2570">
      <formula>$A442="NÍVEL 3"</formula>
    </cfRule>
    <cfRule type="expression" dxfId="13610" priority="2569">
      <formula>$A442="META"</formula>
    </cfRule>
    <cfRule type="expression" dxfId="13609" priority="2568">
      <formula>$A442="NÍVEL 2"</formula>
    </cfRule>
    <cfRule type="expression" dxfId="13608" priority="2567">
      <formula>$A442="NÍVEL 3"</formula>
    </cfRule>
    <cfRule type="expression" dxfId="13607" priority="2581">
      <formula>$A442="META"</formula>
    </cfRule>
    <cfRule type="expression" dxfId="13606" priority="2603">
      <formula>$A442="NÍVEL 3"</formula>
    </cfRule>
    <cfRule type="expression" dxfId="13605" priority="2604">
      <formula>$A442="NÍVEL 2"</formula>
    </cfRule>
    <cfRule type="expression" dxfId="13604" priority="2580">
      <formula>$A442="NÍVEL 2"</formula>
    </cfRule>
    <cfRule type="expression" dxfId="13603" priority="2579">
      <formula>$A442="NÍVEL 3"</formula>
    </cfRule>
    <cfRule type="expression" dxfId="13602" priority="2578">
      <formula>$A442="META"</formula>
    </cfRule>
    <cfRule type="expression" dxfId="13601" priority="2571">
      <formula>$A442="NÍVEL 2"</formula>
    </cfRule>
    <cfRule type="expression" dxfId="13600" priority="2577">
      <formula>$A442="NÍVEL 2"</formula>
    </cfRule>
    <cfRule type="expression" dxfId="13599" priority="2576">
      <formula>$A442="NÍVEL 3"</formula>
    </cfRule>
    <cfRule type="expression" dxfId="13598" priority="2575">
      <formula>$A442="META"</formula>
    </cfRule>
    <cfRule type="expression" dxfId="13597" priority="2574">
      <formula>$A442="NÍVEL 2"</formula>
    </cfRule>
    <cfRule type="expression" dxfId="13596" priority="2573">
      <formula>$A442="NÍVEL 3"</formula>
    </cfRule>
    <cfRule type="expression" dxfId="13595" priority="2572">
      <formula>$A442="META"</formula>
    </cfRule>
  </conditionalFormatting>
  <conditionalFormatting sqref="B446">
    <cfRule type="expression" dxfId="13594" priority="2469">
      <formula>$A446="NÍVEL 2"</formula>
    </cfRule>
    <cfRule type="expression" dxfId="13593" priority="2468">
      <formula>$A446="NÍVEL 3"</formula>
    </cfRule>
    <cfRule type="expression" dxfId="13592" priority="2467">
      <formula>$A446="META"</formula>
    </cfRule>
    <cfRule type="expression" dxfId="13591" priority="2459">
      <formula>$A446="NÍVEL 3"</formula>
    </cfRule>
    <cfRule type="expression" dxfId="13590" priority="2466">
      <formula>$A446="NÍVEL 2"</formula>
    </cfRule>
    <cfRule type="expression" dxfId="13589" priority="2464">
      <formula>$A446="META"</formula>
    </cfRule>
    <cfRule type="expression" dxfId="13588" priority="2463">
      <formula>$A446="NÍVEL 2"</formula>
    </cfRule>
    <cfRule type="expression" dxfId="13587" priority="2462">
      <formula>$A446="NÍVEL 3"</formula>
    </cfRule>
    <cfRule type="expression" dxfId="13586" priority="2461">
      <formula>$A446="META"</formula>
    </cfRule>
    <cfRule type="expression" dxfId="13585" priority="2460">
      <formula>$A446="NÍVEL 2"</formula>
    </cfRule>
    <cfRule type="expression" dxfId="13584" priority="2482">
      <formula>$A446="META"</formula>
    </cfRule>
    <cfRule type="expression" dxfId="13583" priority="2481">
      <formula>$A446="NÍVEL 2"</formula>
    </cfRule>
    <cfRule type="expression" dxfId="13582" priority="2480">
      <formula>$A446="NÍVEL 3"</formula>
    </cfRule>
    <cfRule type="expression" dxfId="13581" priority="2479">
      <formula>$A446="META"</formula>
    </cfRule>
    <cfRule type="expression" dxfId="13580" priority="2478">
      <formula>$A446="NÍVEL 2"</formula>
    </cfRule>
    <cfRule type="expression" dxfId="13579" priority="2477">
      <formula>$A446="NÍVEL 3"</formula>
    </cfRule>
    <cfRule type="expression" dxfId="13578" priority="2473">
      <formula>$A446="META"</formula>
    </cfRule>
    <cfRule type="expression" dxfId="13577" priority="2476">
      <formula>$A446="META"</formula>
    </cfRule>
    <cfRule type="expression" dxfId="13576" priority="2475">
      <formula>$A446="NÍVEL 2"</formula>
    </cfRule>
    <cfRule type="expression" dxfId="13575" priority="2483">
      <formula>$A446="NÍVEL 3"</formula>
    </cfRule>
    <cfRule type="expression" dxfId="13574" priority="2484">
      <formula>$A446="NÍVEL 2"</formula>
    </cfRule>
    <cfRule type="expression" dxfId="13573" priority="2485">
      <formula>$A446="META"</formula>
    </cfRule>
    <cfRule type="expression" dxfId="13572" priority="2474">
      <formula>$A446="NÍVEL 3"</formula>
    </cfRule>
    <cfRule type="expression" dxfId="13571" priority="2472">
      <formula>$A446="NÍVEL 2"</formula>
    </cfRule>
    <cfRule type="expression" dxfId="13570" priority="2471">
      <formula>$A446="NÍVEL 3"</formula>
    </cfRule>
    <cfRule type="expression" dxfId="13569" priority="2465">
      <formula>$A446="NÍVEL 3"</formula>
    </cfRule>
    <cfRule type="expression" dxfId="13568" priority="2470">
      <formula>$A446="META"</formula>
    </cfRule>
  </conditionalFormatting>
  <conditionalFormatting sqref="B450">
    <cfRule type="expression" dxfId="13567" priority="2152">
      <formula>$A450="META"</formula>
    </cfRule>
    <cfRule type="expression" dxfId="13566" priority="2151">
      <formula>$A450="NÍVEL 2"</formula>
    </cfRule>
    <cfRule type="expression" dxfId="13565" priority="2150">
      <formula>$A450="NÍVEL 3"</formula>
    </cfRule>
    <cfRule type="expression" dxfId="13564" priority="2149">
      <formula>$A450="META"</formula>
    </cfRule>
    <cfRule type="expression" dxfId="13563" priority="2148">
      <formula>$A450="NÍVEL 2"</formula>
    </cfRule>
    <cfRule type="expression" dxfId="13562" priority="2147">
      <formula>$A450="NÍVEL 3"</formula>
    </cfRule>
    <cfRule type="expression" dxfId="13561" priority="2146">
      <formula>$A450="META"</formula>
    </cfRule>
    <cfRule type="expression" dxfId="13560" priority="2145">
      <formula>$A450="NÍVEL 2"</formula>
    </cfRule>
    <cfRule type="expression" dxfId="13559" priority="2144">
      <formula>$A450="NÍVEL 3"</formula>
    </cfRule>
    <cfRule type="expression" dxfId="13558" priority="2143">
      <formula>$A450="META"</formula>
    </cfRule>
    <cfRule type="expression" dxfId="13557" priority="2164">
      <formula>$A450="META"</formula>
    </cfRule>
    <cfRule type="expression" dxfId="13556" priority="2141">
      <formula>$A450="NÍVEL 3"</formula>
    </cfRule>
    <cfRule type="expression" dxfId="13555" priority="2206">
      <formula>$A450="META"</formula>
    </cfRule>
    <cfRule type="expression" dxfId="13554" priority="2205">
      <formula>$A450="NÍVEL 2"</formula>
    </cfRule>
    <cfRule type="expression" dxfId="13553" priority="2204">
      <formula>$A450="NÍVEL 3"</formula>
    </cfRule>
    <cfRule type="expression" dxfId="13552" priority="2203">
      <formula>$A450="META"</formula>
    </cfRule>
    <cfRule type="expression" dxfId="13551" priority="2202">
      <formula>$A450="NÍVEL 2"</formula>
    </cfRule>
    <cfRule type="expression" dxfId="13550" priority="2201">
      <formula>$A450="NÍVEL 3"</formula>
    </cfRule>
    <cfRule type="expression" dxfId="13549" priority="2169">
      <formula>$A450="NÍVEL 2"</formula>
    </cfRule>
    <cfRule type="expression" dxfId="13548" priority="2168">
      <formula>$A450="NÍVEL 3"</formula>
    </cfRule>
    <cfRule type="expression" dxfId="13547" priority="2167">
      <formula>$A450="META"</formula>
    </cfRule>
    <cfRule type="expression" dxfId="13546" priority="2166">
      <formula>$A450="NÍVEL 2"</formula>
    </cfRule>
    <cfRule type="expression" dxfId="13545" priority="2142">
      <formula>$A450="NÍVEL 2"</formula>
    </cfRule>
    <cfRule type="expression" dxfId="13544" priority="2165">
      <formula>$A450="NÍVEL 3"</formula>
    </cfRule>
    <cfRule type="expression" dxfId="13543" priority="2163">
      <formula>$A450="NÍVEL 2"</formula>
    </cfRule>
    <cfRule type="expression" dxfId="13542" priority="2162">
      <formula>$A450="NÍVEL 3"</formula>
    </cfRule>
    <cfRule type="expression" dxfId="13541" priority="2161">
      <formula>$A450="META"</formula>
    </cfRule>
    <cfRule type="expression" dxfId="13540" priority="2170">
      <formula>$A450="META"</formula>
    </cfRule>
    <cfRule type="expression" dxfId="13539" priority="2160">
      <formula>$A450="NÍVEL 2"</formula>
    </cfRule>
    <cfRule type="expression" dxfId="13538" priority="2159">
      <formula>$A450="NÍVEL 3"</formula>
    </cfRule>
    <cfRule type="expression" dxfId="13537" priority="2158">
      <formula>$A450="META"</formula>
    </cfRule>
    <cfRule type="expression" dxfId="13536" priority="2157">
      <formula>$A450="NÍVEL 2"</formula>
    </cfRule>
    <cfRule type="expression" dxfId="13535" priority="2156">
      <formula>$A450="NÍVEL 3"</formula>
    </cfRule>
    <cfRule type="expression" dxfId="13534" priority="2155">
      <formula>$A450="META"</formula>
    </cfRule>
    <cfRule type="expression" dxfId="13533" priority="2154">
      <formula>$A450="NÍVEL 2"</formula>
    </cfRule>
    <cfRule type="expression" dxfId="13532" priority="2153">
      <formula>$A450="NÍVEL 3"</formula>
    </cfRule>
  </conditionalFormatting>
  <conditionalFormatting sqref="B454">
    <cfRule type="expression" dxfId="13531" priority="2135">
      <formula>$A454="NÍVEL 3"</formula>
    </cfRule>
    <cfRule type="expression" dxfId="13530" priority="2140">
      <formula>$A454="META"</formula>
    </cfRule>
    <cfRule type="expression" dxfId="13529" priority="2139">
      <formula>$A454="NÍVEL 2"</formula>
    </cfRule>
    <cfRule type="expression" dxfId="13528" priority="2198">
      <formula>$A454="NÍVEL 3"</formula>
    </cfRule>
    <cfRule type="expression" dxfId="13527" priority="2196">
      <formula>$A454="NÍVEL 2"</formula>
    </cfRule>
    <cfRule type="expression" dxfId="13526" priority="2197">
      <formula>$A454="META"</formula>
    </cfRule>
    <cfRule type="expression" dxfId="13525" priority="2138">
      <formula>$A454="NÍVEL 3"</formula>
    </cfRule>
    <cfRule type="expression" dxfId="13524" priority="2137">
      <formula>$A454="META"</formula>
    </cfRule>
    <cfRule type="expression" dxfId="13523" priority="2136">
      <formula>$A454="NÍVEL 2"</formula>
    </cfRule>
    <cfRule type="expression" dxfId="13522" priority="2126">
      <formula>$A454="NÍVEL 3"</formula>
    </cfRule>
    <cfRule type="expression" dxfId="13521" priority="2134">
      <formula>$A454="META"</formula>
    </cfRule>
    <cfRule type="expression" dxfId="13520" priority="2133">
      <formula>$A454="NÍVEL 2"</formula>
    </cfRule>
    <cfRule type="expression" dxfId="13519" priority="2132">
      <formula>$A454="NÍVEL 3"</formula>
    </cfRule>
    <cfRule type="expression" dxfId="13518" priority="2131">
      <formula>$A454="META"</formula>
    </cfRule>
    <cfRule type="expression" dxfId="13517" priority="2130">
      <formula>$A454="NÍVEL 2"</formula>
    </cfRule>
    <cfRule type="expression" dxfId="13516" priority="2129">
      <formula>$A454="NÍVEL 3"</formula>
    </cfRule>
    <cfRule type="expression" dxfId="13515" priority="2128">
      <formula>$A454="META"</formula>
    </cfRule>
    <cfRule type="expression" dxfId="13514" priority="2127">
      <formula>$A454="NÍVEL 2"</formula>
    </cfRule>
    <cfRule type="expression" dxfId="13513" priority="2114">
      <formula>$A454="NÍVEL 3"</formula>
    </cfRule>
    <cfRule type="expression" dxfId="13512" priority="2125">
      <formula>$A454="META"</formula>
    </cfRule>
    <cfRule type="expression" dxfId="13511" priority="2124">
      <formula>$A454="NÍVEL 2"</formula>
    </cfRule>
    <cfRule type="expression" dxfId="13510" priority="2123">
      <formula>$A454="NÍVEL 3"</formula>
    </cfRule>
    <cfRule type="expression" dxfId="13509" priority="2122">
      <formula>$A454="META"</formula>
    </cfRule>
    <cfRule type="expression" dxfId="13508" priority="2121">
      <formula>$A454="NÍVEL 2"</formula>
    </cfRule>
    <cfRule type="expression" dxfId="13507" priority="2120">
      <formula>$A454="NÍVEL 3"</formula>
    </cfRule>
    <cfRule type="expression" dxfId="13506" priority="2119">
      <formula>$A454="META"</formula>
    </cfRule>
    <cfRule type="expression" dxfId="13505" priority="2118">
      <formula>$A454="NÍVEL 2"</formula>
    </cfRule>
    <cfRule type="expression" dxfId="13504" priority="2112">
      <formula>$A454="NÍVEL 2"</formula>
    </cfRule>
    <cfRule type="expression" dxfId="13503" priority="2116">
      <formula>$A454="META"</formula>
    </cfRule>
    <cfRule type="expression" dxfId="13502" priority="2115">
      <formula>$A454="NÍVEL 2"</formula>
    </cfRule>
    <cfRule type="expression" dxfId="13501" priority="2113">
      <formula>$A454="META"</formula>
    </cfRule>
    <cfRule type="expression" dxfId="13500" priority="2111">
      <formula>$A454="NÍVEL 3"</formula>
    </cfRule>
    <cfRule type="expression" dxfId="13499" priority="2117">
      <formula>$A454="NÍVEL 3"</formula>
    </cfRule>
    <cfRule type="expression" dxfId="13498" priority="2199">
      <formula>$A454="NÍVEL 2"</formula>
    </cfRule>
    <cfRule type="expression" dxfId="13497" priority="2195">
      <formula>$A454="NÍVEL 3"</formula>
    </cfRule>
    <cfRule type="expression" dxfId="13496" priority="2200">
      <formula>$A454="META"</formula>
    </cfRule>
  </conditionalFormatting>
  <conditionalFormatting sqref="B458">
    <cfRule type="expression" dxfId="13495" priority="2192">
      <formula>$A458="NÍVEL 3"</formula>
    </cfRule>
    <cfRule type="expression" dxfId="13494" priority="2189">
      <formula>$A458="NÍVEL 3"</formula>
    </cfRule>
    <cfRule type="expression" dxfId="13493" priority="2110">
      <formula>$A458="META"</formula>
    </cfRule>
    <cfRule type="expression" dxfId="13492" priority="2109">
      <formula>$A458="NÍVEL 2"</formula>
    </cfRule>
    <cfRule type="expression" dxfId="13491" priority="2108">
      <formula>$A458="NÍVEL 3"</formula>
    </cfRule>
    <cfRule type="expression" dxfId="13490" priority="2107">
      <formula>$A458="META"</formula>
    </cfRule>
    <cfRule type="expression" dxfId="13489" priority="2106">
      <formula>$A458="NÍVEL 2"</formula>
    </cfRule>
    <cfRule type="expression" dxfId="13488" priority="2105">
      <formula>$A458="NÍVEL 3"</formula>
    </cfRule>
    <cfRule type="expression" dxfId="13487" priority="2104">
      <formula>$A458="META"</formula>
    </cfRule>
    <cfRule type="expression" dxfId="13486" priority="2103">
      <formula>$A458="NÍVEL 2"</formula>
    </cfRule>
    <cfRule type="expression" dxfId="13485" priority="2102">
      <formula>$A458="NÍVEL 3"</formula>
    </cfRule>
    <cfRule type="expression" dxfId="13484" priority="2190">
      <formula>$A458="NÍVEL 2"</formula>
    </cfRule>
    <cfRule type="expression" dxfId="13483" priority="2100">
      <formula>$A458="NÍVEL 2"</formula>
    </cfRule>
    <cfRule type="expression" dxfId="13482" priority="2099">
      <formula>$A458="NÍVEL 3"</formula>
    </cfRule>
    <cfRule type="expression" dxfId="13481" priority="2098">
      <formula>$A458="META"</formula>
    </cfRule>
    <cfRule type="expression" dxfId="13480" priority="2097">
      <formula>$A458="NÍVEL 2"</formula>
    </cfRule>
    <cfRule type="expression" dxfId="13479" priority="2096">
      <formula>$A458="NÍVEL 3"</formula>
    </cfRule>
    <cfRule type="expression" dxfId="13478" priority="2095">
      <formula>$A458="META"</formula>
    </cfRule>
    <cfRule type="expression" dxfId="13477" priority="2094">
      <formula>$A458="NÍVEL 2"</formula>
    </cfRule>
    <cfRule type="expression" dxfId="13476" priority="2093">
      <formula>$A458="NÍVEL 3"</formula>
    </cfRule>
    <cfRule type="expression" dxfId="13475" priority="2092">
      <formula>$A458="META"</formula>
    </cfRule>
    <cfRule type="expression" dxfId="13474" priority="2091">
      <formula>$A458="NÍVEL 2"</formula>
    </cfRule>
    <cfRule type="expression" dxfId="13473" priority="2090">
      <formula>$A458="NÍVEL 3"</formula>
    </cfRule>
    <cfRule type="expression" dxfId="13472" priority="2089">
      <formula>$A458="META"</formula>
    </cfRule>
    <cfRule type="expression" dxfId="13471" priority="2088">
      <formula>$A458="NÍVEL 2"</formula>
    </cfRule>
    <cfRule type="expression" dxfId="13470" priority="2087">
      <formula>$A458="NÍVEL 3"</formula>
    </cfRule>
    <cfRule type="expression" dxfId="13469" priority="2086">
      <formula>$A458="META"</formula>
    </cfRule>
    <cfRule type="expression" dxfId="13468" priority="2085">
      <formula>$A458="NÍVEL 2"</formula>
    </cfRule>
    <cfRule type="expression" dxfId="13467" priority="2191">
      <formula>$A458="META"</formula>
    </cfRule>
    <cfRule type="expression" dxfId="13466" priority="2084">
      <formula>$A458="NÍVEL 3"</formula>
    </cfRule>
    <cfRule type="expression" dxfId="13465" priority="2083">
      <formula>$A458="META"</formula>
    </cfRule>
    <cfRule type="expression" dxfId="13464" priority="2082">
      <formula>$A458="NÍVEL 2"</formula>
    </cfRule>
    <cfRule type="expression" dxfId="13463" priority="2081">
      <formula>$A458="NÍVEL 3"</formula>
    </cfRule>
    <cfRule type="expression" dxfId="13462" priority="2194">
      <formula>$A458="META"</formula>
    </cfRule>
    <cfRule type="expression" dxfId="13461" priority="2193">
      <formula>$A458="NÍVEL 2"</formula>
    </cfRule>
    <cfRule type="expression" dxfId="13460" priority="2101">
      <formula>$A458="META"</formula>
    </cfRule>
  </conditionalFormatting>
  <conditionalFormatting sqref="B462">
    <cfRule type="expression" dxfId="13459" priority="2021">
      <formula>$A462="NÍVEL 3"</formula>
    </cfRule>
    <cfRule type="expression" dxfId="13458" priority="2022">
      <formula>$A462="NÍVEL 2"</formula>
    </cfRule>
    <cfRule type="expression" dxfId="13457" priority="2023">
      <formula>$A462="META"</formula>
    </cfRule>
    <cfRule type="expression" dxfId="13456" priority="2024">
      <formula>$A462="NÍVEL 3"</formula>
    </cfRule>
    <cfRule type="expression" dxfId="13455" priority="2025">
      <formula>$A462="NÍVEL 2"</formula>
    </cfRule>
    <cfRule type="expression" dxfId="13454" priority="2026">
      <formula>$A462="META"</formula>
    </cfRule>
    <cfRule type="expression" dxfId="13453" priority="2027">
      <formula>$A462="NÍVEL 3"</formula>
    </cfRule>
    <cfRule type="expression" dxfId="13452" priority="2028">
      <formula>$A462="NÍVEL 2"</formula>
    </cfRule>
    <cfRule type="expression" dxfId="13451" priority="2029">
      <formula>$A462="META"</formula>
    </cfRule>
    <cfRule type="expression" dxfId="13450" priority="2047">
      <formula>$A462="META"</formula>
    </cfRule>
    <cfRule type="expression" dxfId="13449" priority="2030">
      <formula>$A462="NÍVEL 3"</formula>
    </cfRule>
    <cfRule type="expression" dxfId="13448" priority="2031">
      <formula>$A462="NÍVEL 2"</formula>
    </cfRule>
    <cfRule type="expression" dxfId="13447" priority="2032">
      <formula>$A462="META"</formula>
    </cfRule>
    <cfRule type="expression" dxfId="13446" priority="2033">
      <formula>$A462="NÍVEL 3"</formula>
    </cfRule>
    <cfRule type="expression" dxfId="13445" priority="2034">
      <formula>$A462="NÍVEL 2"</formula>
    </cfRule>
    <cfRule type="expression" dxfId="13444" priority="2035">
      <formula>$A462="META"</formula>
    </cfRule>
    <cfRule type="expression" dxfId="13443" priority="2036">
      <formula>$A462="NÍVEL 3"</formula>
    </cfRule>
    <cfRule type="expression" dxfId="13442" priority="2037">
      <formula>$A462="NÍVEL 2"</formula>
    </cfRule>
    <cfRule type="expression" dxfId="13441" priority="2038">
      <formula>$A462="META"</formula>
    </cfRule>
    <cfRule type="expression" dxfId="13440" priority="2039">
      <formula>$A462="NÍVEL 3"</formula>
    </cfRule>
    <cfRule type="expression" dxfId="13439" priority="2040">
      <formula>$A462="NÍVEL 2"</formula>
    </cfRule>
    <cfRule type="expression" dxfId="13438" priority="2041">
      <formula>$A462="META"</formula>
    </cfRule>
    <cfRule type="expression" dxfId="13437" priority="2042">
      <formula>$A462="NÍVEL 3"</formula>
    </cfRule>
    <cfRule type="expression" dxfId="13436" priority="2043">
      <formula>$A462="NÍVEL 2"</formula>
    </cfRule>
    <cfRule type="expression" dxfId="13435" priority="2044">
      <formula>$A462="META"</formula>
    </cfRule>
    <cfRule type="expression" dxfId="13434" priority="2045">
      <formula>$A462="NÍVEL 3"</formula>
    </cfRule>
    <cfRule type="expression" dxfId="13433" priority="2046">
      <formula>$A462="NÍVEL 2"</formula>
    </cfRule>
    <cfRule type="expression" dxfId="13432" priority="2048">
      <formula>$A462="NÍVEL 3"</formula>
    </cfRule>
    <cfRule type="expression" dxfId="13431" priority="2049">
      <formula>$A462="NÍVEL 2"</formula>
    </cfRule>
    <cfRule type="expression" dxfId="13430" priority="2050">
      <formula>$A462="META"</formula>
    </cfRule>
    <cfRule type="expression" dxfId="13429" priority="2177">
      <formula>$A462="NÍVEL 3"</formula>
    </cfRule>
    <cfRule type="expression" dxfId="13428" priority="2178">
      <formula>$A462="NÍVEL 2"</formula>
    </cfRule>
    <cfRule type="expression" dxfId="13427" priority="2179">
      <formula>$A462="META"</formula>
    </cfRule>
    <cfRule type="expression" dxfId="13426" priority="2180">
      <formula>$A462="NÍVEL 3"</formula>
    </cfRule>
    <cfRule type="expression" dxfId="13425" priority="2182">
      <formula>$A462="META"</formula>
    </cfRule>
    <cfRule type="expression" dxfId="13424" priority="2181">
      <formula>$A462="NÍVEL 2"</formula>
    </cfRule>
  </conditionalFormatting>
  <conditionalFormatting sqref="B466">
    <cfRule type="expression" dxfId="13423" priority="2019">
      <formula>$A466="NÍVEL 2"</formula>
    </cfRule>
    <cfRule type="expression" dxfId="13422" priority="1998">
      <formula>$A466="NÍVEL 2"</formula>
    </cfRule>
    <cfRule type="expression" dxfId="13421" priority="2000">
      <formula>$A466="NÍVEL 3"</formula>
    </cfRule>
    <cfRule type="expression" dxfId="13420" priority="2001">
      <formula>$A466="NÍVEL 2"</formula>
    </cfRule>
    <cfRule type="expression" dxfId="13419" priority="2002">
      <formula>$A466="META"</formula>
    </cfRule>
    <cfRule type="expression" dxfId="13418" priority="2003">
      <formula>$A466="NÍVEL 3"</formula>
    </cfRule>
    <cfRule type="expression" dxfId="13417" priority="2014">
      <formula>$A466="META"</formula>
    </cfRule>
    <cfRule type="expression" dxfId="13416" priority="2175">
      <formula>$A466="NÍVEL 2"</formula>
    </cfRule>
    <cfRule type="expression" dxfId="13415" priority="2012">
      <formula>$A466="NÍVEL 3"</formula>
    </cfRule>
    <cfRule type="expression" dxfId="13414" priority="2013">
      <formula>$A466="NÍVEL 2"</formula>
    </cfRule>
    <cfRule type="expression" dxfId="13413" priority="2015">
      <formula>$A466="NÍVEL 3"</formula>
    </cfRule>
    <cfRule type="expression" dxfId="13412" priority="2016">
      <formula>$A466="NÍVEL 2"</formula>
    </cfRule>
    <cfRule type="expression" dxfId="13411" priority="2017">
      <formula>$A466="META"</formula>
    </cfRule>
    <cfRule type="expression" dxfId="13410" priority="2010">
      <formula>$A466="NÍVEL 2"</formula>
    </cfRule>
    <cfRule type="expression" dxfId="13409" priority="2018">
      <formula>$A466="NÍVEL 3"</formula>
    </cfRule>
    <cfRule type="expression" dxfId="13408" priority="2020">
      <formula>$A466="META"</formula>
    </cfRule>
    <cfRule type="expression" dxfId="13407" priority="2174">
      <formula>$A466="NÍVEL 3"</formula>
    </cfRule>
    <cfRule type="expression" dxfId="13406" priority="1996">
      <formula>$A466="META"</formula>
    </cfRule>
    <cfRule type="expression" dxfId="13405" priority="1995">
      <formula>$A466="NÍVEL 2"</formula>
    </cfRule>
    <cfRule type="expression" dxfId="13404" priority="1994">
      <formula>$A466="NÍVEL 3"</formula>
    </cfRule>
    <cfRule type="expression" dxfId="13403" priority="1993">
      <formula>$A466="META"</formula>
    </cfRule>
    <cfRule type="expression" dxfId="13402" priority="1992">
      <formula>$A466="NÍVEL 2"</formula>
    </cfRule>
    <cfRule type="expression" dxfId="13401" priority="1991">
      <formula>$A466="NÍVEL 3"</formula>
    </cfRule>
    <cfRule type="expression" dxfId="13400" priority="1997">
      <formula>$A466="NÍVEL 3"</formula>
    </cfRule>
    <cfRule type="expression" dxfId="13399" priority="2176">
      <formula>$A466="META"</formula>
    </cfRule>
    <cfRule type="expression" dxfId="13398" priority="2173">
      <formula>$A466="META"</formula>
    </cfRule>
    <cfRule type="expression" dxfId="13397" priority="2004">
      <formula>$A466="NÍVEL 2"</formula>
    </cfRule>
    <cfRule type="expression" dxfId="13396" priority="2005">
      <formula>$A466="META"</formula>
    </cfRule>
    <cfRule type="expression" dxfId="13395" priority="2006">
      <formula>$A466="NÍVEL 3"</formula>
    </cfRule>
    <cfRule type="expression" dxfId="13394" priority="2172">
      <formula>$A466="NÍVEL 2"</formula>
    </cfRule>
    <cfRule type="expression" dxfId="13393" priority="2007">
      <formula>$A466="NÍVEL 2"</formula>
    </cfRule>
    <cfRule type="expression" dxfId="13392" priority="2008">
      <formula>$A466="META"</formula>
    </cfRule>
    <cfRule type="expression" dxfId="13391" priority="1999">
      <formula>$A466="META"</formula>
    </cfRule>
    <cfRule type="expression" dxfId="13390" priority="2009">
      <formula>$A466="NÍVEL 3"</formula>
    </cfRule>
    <cfRule type="expression" dxfId="13389" priority="2011">
      <formula>$A466="META"</formula>
    </cfRule>
    <cfRule type="expression" dxfId="13388" priority="2171">
      <formula>$A466="NÍVEL 3"</formula>
    </cfRule>
  </conditionalFormatting>
  <conditionalFormatting sqref="B477">
    <cfRule type="expression" dxfId="13387" priority="12259">
      <formula>$A477="META"</formula>
    </cfRule>
    <cfRule type="expression" dxfId="13386" priority="12258">
      <formula>$A477="NÍVEL 2"</formula>
    </cfRule>
    <cfRule type="expression" dxfId="13385" priority="12257">
      <formula>$A477="NÍVEL 3"</formula>
    </cfRule>
  </conditionalFormatting>
  <conditionalFormatting sqref="B482">
    <cfRule type="expression" dxfId="13384" priority="12256">
      <formula>$A482="META"</formula>
    </cfRule>
    <cfRule type="expression" dxfId="13383" priority="12255">
      <formula>$A482="NÍVEL 2"</formula>
    </cfRule>
    <cfRule type="expression" dxfId="13382" priority="12254">
      <formula>$A482="NÍVEL 3"</formula>
    </cfRule>
  </conditionalFormatting>
  <conditionalFormatting sqref="B487">
    <cfRule type="expression" dxfId="13381" priority="12135">
      <formula>$A487="NÍVEL 2"</formula>
    </cfRule>
    <cfRule type="expression" dxfId="13380" priority="12134">
      <formula>$A487="NÍVEL 3"</formula>
    </cfRule>
    <cfRule type="expression" dxfId="13379" priority="12136">
      <formula>$A487="META"</formula>
    </cfRule>
  </conditionalFormatting>
  <conditionalFormatting sqref="B491">
    <cfRule type="expression" dxfId="13378" priority="12197">
      <formula>$A491="NÍVEL 3"</formula>
    </cfRule>
    <cfRule type="expression" dxfId="13377" priority="12198">
      <formula>$A491="NÍVEL 2"</formula>
    </cfRule>
    <cfRule type="expression" dxfId="13376" priority="12199">
      <formula>$A491="META"</formula>
    </cfRule>
    <cfRule type="expression" dxfId="13375" priority="12194">
      <formula>$A491="NÍVEL 3"</formula>
    </cfRule>
    <cfRule type="expression" dxfId="13374" priority="12195">
      <formula>$A491="NÍVEL 2"</formula>
    </cfRule>
    <cfRule type="expression" dxfId="13373" priority="12196">
      <formula>$A491="META"</formula>
    </cfRule>
  </conditionalFormatting>
  <conditionalFormatting sqref="B495">
    <cfRule type="expression" dxfId="13372" priority="12066">
      <formula>$A495="NÍVEL 2"</formula>
    </cfRule>
    <cfRule type="expression" dxfId="13371" priority="12067">
      <formula>$A495="META"</formula>
    </cfRule>
    <cfRule type="expression" dxfId="13370" priority="12065">
      <formula>$A495="NÍVEL 3"</formula>
    </cfRule>
    <cfRule type="expression" dxfId="13369" priority="12064">
      <formula>$A495="META"</formula>
    </cfRule>
    <cfRule type="expression" dxfId="13368" priority="12063">
      <formula>$A495="NÍVEL 2"</formula>
    </cfRule>
    <cfRule type="expression" dxfId="13367" priority="12062">
      <formula>$A495="NÍVEL 3"</formula>
    </cfRule>
  </conditionalFormatting>
  <conditionalFormatting sqref="B499">
    <cfRule type="expression" dxfId="13366" priority="12007">
      <formula>$A499="META"</formula>
    </cfRule>
    <cfRule type="expression" dxfId="13365" priority="12006">
      <formula>$A499="NÍVEL 2"</formula>
    </cfRule>
    <cfRule type="expression" dxfId="13364" priority="12005">
      <formula>$A499="NÍVEL 3"</formula>
    </cfRule>
    <cfRule type="expression" dxfId="13363" priority="12004">
      <formula>$A499="META"</formula>
    </cfRule>
    <cfRule type="expression" dxfId="13362" priority="12003">
      <formula>$A499="NÍVEL 2"</formula>
    </cfRule>
    <cfRule type="expression" dxfId="13361" priority="12002">
      <formula>$A499="NÍVEL 3"</formula>
    </cfRule>
  </conditionalFormatting>
  <conditionalFormatting sqref="B503">
    <cfRule type="expression" dxfId="13360" priority="1880">
      <formula>$A503="NÍVEL 3"</formula>
    </cfRule>
    <cfRule type="expression" dxfId="13359" priority="1881">
      <formula>$A503="NÍVEL 2"</formula>
    </cfRule>
    <cfRule type="expression" dxfId="13358" priority="1882">
      <formula>$A503="META"</formula>
    </cfRule>
    <cfRule type="expression" dxfId="13357" priority="1883">
      <formula>$A503="NÍVEL 3"</formula>
    </cfRule>
    <cfRule type="expression" dxfId="13356" priority="1884">
      <formula>$A503="NÍVEL 2"</formula>
    </cfRule>
    <cfRule type="expression" dxfId="13355" priority="1885">
      <formula>$A503="META"</formula>
    </cfRule>
    <cfRule type="expression" dxfId="13354" priority="1886">
      <formula>$A503="NÍVEL 3"</formula>
    </cfRule>
    <cfRule type="expression" dxfId="13353" priority="1887">
      <formula>$A503="NÍVEL 2"</formula>
    </cfRule>
    <cfRule type="expression" dxfId="13352" priority="1889">
      <formula>$A503="NÍVEL 3"</formula>
    </cfRule>
    <cfRule type="expression" dxfId="13351" priority="1890">
      <formula>$A503="NÍVEL 2"</formula>
    </cfRule>
    <cfRule type="expression" dxfId="13350" priority="1891">
      <formula>$A503="META"</formula>
    </cfRule>
    <cfRule type="expression" dxfId="13349" priority="1892">
      <formula>$A503="NÍVEL 3"</formula>
    </cfRule>
    <cfRule type="expression" dxfId="13348" priority="1893">
      <formula>$A503="NÍVEL 2"</formula>
    </cfRule>
    <cfRule type="expression" dxfId="13347" priority="1894">
      <formula>$A503="META"</formula>
    </cfRule>
    <cfRule type="expression" dxfId="13346" priority="1895">
      <formula>$A503="NÍVEL 3"</formula>
    </cfRule>
    <cfRule type="expression" dxfId="13345" priority="1896">
      <formula>$A503="NÍVEL 2"</formula>
    </cfRule>
    <cfRule type="expression" dxfId="13344" priority="1897">
      <formula>$A503="META"</formula>
    </cfRule>
    <cfRule type="expression" dxfId="13343" priority="1898">
      <formula>$A503="NÍVEL 3"</formula>
    </cfRule>
    <cfRule type="expression" dxfId="13342" priority="1809">
      <formula>$A503="NÍVEL 2"</formula>
    </cfRule>
    <cfRule type="expression" dxfId="13341" priority="1900">
      <formula>$A503="META"</formula>
    </cfRule>
    <cfRule type="expression" dxfId="13340" priority="1901">
      <formula>$A503="NÍVEL 3"</formula>
    </cfRule>
    <cfRule type="expression" dxfId="13339" priority="1902">
      <formula>$A503="NÍVEL 2"</formula>
    </cfRule>
    <cfRule type="expression" dxfId="13338" priority="1903">
      <formula>$A503="META"</formula>
    </cfRule>
    <cfRule type="expression" dxfId="13337" priority="1904">
      <formula>$A503="NÍVEL 3"</formula>
    </cfRule>
    <cfRule type="expression" dxfId="13336" priority="1905">
      <formula>$A503="NÍVEL 2"</formula>
    </cfRule>
    <cfRule type="expression" dxfId="13335" priority="1906">
      <formula>$A503="META"</formula>
    </cfRule>
    <cfRule type="expression" dxfId="13334" priority="1815">
      <formula>$A503="NÍVEL 2"</formula>
    </cfRule>
    <cfRule type="expression" dxfId="13333" priority="1814">
      <formula>$A503="NÍVEL 3"</formula>
    </cfRule>
    <cfRule type="expression" dxfId="13332" priority="1813">
      <formula>$A503="META"</formula>
    </cfRule>
    <cfRule type="expression" dxfId="13331" priority="1812">
      <formula>$A503="NÍVEL 2"</formula>
    </cfRule>
    <cfRule type="expression" dxfId="13330" priority="1811">
      <formula>$A503="NÍVEL 3"</formula>
    </cfRule>
    <cfRule type="expression" dxfId="13329" priority="1888">
      <formula>$A503="META"</formula>
    </cfRule>
    <cfRule type="expression" dxfId="13328" priority="1810">
      <formula>$A503="META"</formula>
    </cfRule>
    <cfRule type="expression" dxfId="13327" priority="1808">
      <formula>$A503="NÍVEL 3"</formula>
    </cfRule>
    <cfRule type="expression" dxfId="13326" priority="1919">
      <formula>$A503="NÍVEL 3"</formula>
    </cfRule>
    <cfRule type="expression" dxfId="13325" priority="1878">
      <formula>$A503="NÍVEL 2"</formula>
    </cfRule>
    <cfRule type="expression" dxfId="13324" priority="1877">
      <formula>$A503="NÍVEL 3"</formula>
    </cfRule>
    <cfRule type="expression" dxfId="13323" priority="1816">
      <formula>$A503="META"</formula>
    </cfRule>
    <cfRule type="expression" dxfId="13322" priority="1879">
      <formula>$A503="META"</formula>
    </cfRule>
    <cfRule type="expression" dxfId="13321" priority="1924">
      <formula>$A503="META"</formula>
    </cfRule>
    <cfRule type="expression" dxfId="13320" priority="1923">
      <formula>$A503="NÍVEL 2"</formula>
    </cfRule>
    <cfRule type="expression" dxfId="13319" priority="1922">
      <formula>$A503="NÍVEL 3"</formula>
    </cfRule>
    <cfRule type="expression" dxfId="13318" priority="1921">
      <formula>$A503="META"</formula>
    </cfRule>
    <cfRule type="expression" dxfId="13317" priority="1920">
      <formula>$A503="NÍVEL 2"</formula>
    </cfRule>
    <cfRule type="expression" dxfId="13316" priority="1899">
      <formula>$A503="NÍVEL 2"</formula>
    </cfRule>
  </conditionalFormatting>
  <conditionalFormatting sqref="B507">
    <cfRule type="expression" dxfId="13315" priority="1803">
      <formula>$A507="NÍVEL 2"</formula>
    </cfRule>
    <cfRule type="expression" dxfId="13314" priority="1804">
      <formula>$A507="META"</formula>
    </cfRule>
    <cfRule type="expression" dxfId="13313" priority="1805">
      <formula>$A507="NÍVEL 3"</formula>
    </cfRule>
    <cfRule type="expression" dxfId="13312" priority="1806">
      <formula>$A507="NÍVEL 2"</formula>
    </cfRule>
    <cfRule type="expression" dxfId="13311" priority="1807">
      <formula>$A507="META"</formula>
    </cfRule>
    <cfRule type="expression" dxfId="13310" priority="1847">
      <formula>$A507="NÍVEL 3"</formula>
    </cfRule>
    <cfRule type="expression" dxfId="13309" priority="1848">
      <formula>$A507="NÍVEL 2"</formula>
    </cfRule>
    <cfRule type="expression" dxfId="13308" priority="1849">
      <formula>$A507="META"</formula>
    </cfRule>
    <cfRule type="expression" dxfId="13307" priority="1851">
      <formula>$A507="NÍVEL 2"</formula>
    </cfRule>
    <cfRule type="expression" dxfId="13306" priority="1852">
      <formula>$A507="META"</formula>
    </cfRule>
    <cfRule type="expression" dxfId="13305" priority="1854">
      <formula>$A507="NÍVEL 2"</formula>
    </cfRule>
    <cfRule type="expression" dxfId="13304" priority="1855">
      <formula>$A507="META"</formula>
    </cfRule>
    <cfRule type="expression" dxfId="13303" priority="1857">
      <formula>$A507="NÍVEL 2"</formula>
    </cfRule>
    <cfRule type="expression" dxfId="13302" priority="1858">
      <formula>$A507="META"</formula>
    </cfRule>
    <cfRule type="expression" dxfId="13301" priority="1859">
      <formula>$A507="NÍVEL 3"</formula>
    </cfRule>
    <cfRule type="expression" dxfId="13300" priority="1860">
      <formula>$A507="NÍVEL 2"</formula>
    </cfRule>
    <cfRule type="expression" dxfId="13299" priority="1861">
      <formula>$A507="META"</formula>
    </cfRule>
    <cfRule type="expression" dxfId="13298" priority="1862">
      <formula>$A507="NÍVEL 3"</formula>
    </cfRule>
    <cfRule type="expression" dxfId="13297" priority="1863">
      <formula>$A507="NÍVEL 2"</formula>
    </cfRule>
    <cfRule type="expression" dxfId="13296" priority="1864">
      <formula>$A507="META"</formula>
    </cfRule>
    <cfRule type="expression" dxfId="13295" priority="1865">
      <formula>$A507="NÍVEL 3"</formula>
    </cfRule>
    <cfRule type="expression" dxfId="13294" priority="1866">
      <formula>$A507="NÍVEL 2"</formula>
    </cfRule>
    <cfRule type="expression" dxfId="13293" priority="1867">
      <formula>$A507="META"</formula>
    </cfRule>
    <cfRule type="expression" dxfId="13292" priority="1868">
      <formula>$A507="NÍVEL 3"</formula>
    </cfRule>
    <cfRule type="expression" dxfId="13291" priority="1869">
      <formula>$A507="NÍVEL 2"</formula>
    </cfRule>
    <cfRule type="expression" dxfId="13290" priority="1870">
      <formula>$A507="META"</formula>
    </cfRule>
    <cfRule type="expression" dxfId="13289" priority="1871">
      <formula>$A507="NÍVEL 3"</formula>
    </cfRule>
    <cfRule type="expression" dxfId="13288" priority="1872">
      <formula>$A507="NÍVEL 2"</formula>
    </cfRule>
    <cfRule type="expression" dxfId="13287" priority="1873">
      <formula>$A507="META"</formula>
    </cfRule>
    <cfRule type="expression" dxfId="13286" priority="1874">
      <formula>$A507="NÍVEL 3"</formula>
    </cfRule>
    <cfRule type="expression" dxfId="13285" priority="1875">
      <formula>$A507="NÍVEL 2"</formula>
    </cfRule>
    <cfRule type="expression" dxfId="13284" priority="1876">
      <formula>$A507="META"</formula>
    </cfRule>
    <cfRule type="expression" dxfId="13283" priority="1856">
      <formula>$A507="NÍVEL 3"</formula>
    </cfRule>
    <cfRule type="expression" dxfId="13282" priority="1853">
      <formula>$A507="NÍVEL 3"</formula>
    </cfRule>
    <cfRule type="expression" dxfId="13281" priority="1850">
      <formula>$A507="NÍVEL 3"</formula>
    </cfRule>
    <cfRule type="expression" dxfId="13280" priority="1918">
      <formula>$A507="META"</formula>
    </cfRule>
    <cfRule type="expression" dxfId="13279" priority="1917">
      <formula>$A507="NÍVEL 2"</formula>
    </cfRule>
    <cfRule type="expression" dxfId="13278" priority="1916">
      <formula>$A507="NÍVEL 3"</formula>
    </cfRule>
    <cfRule type="expression" dxfId="13277" priority="1915">
      <formula>$A507="META"</formula>
    </cfRule>
    <cfRule type="expression" dxfId="13276" priority="1914">
      <formula>$A507="NÍVEL 2"</formula>
    </cfRule>
    <cfRule type="expression" dxfId="13275" priority="1913">
      <formula>$A507="NÍVEL 3"</formula>
    </cfRule>
    <cfRule type="expression" dxfId="13274" priority="1799">
      <formula>$A507="NÍVEL 3"</formula>
    </cfRule>
    <cfRule type="expression" dxfId="13273" priority="1800">
      <formula>$A507="NÍVEL 2"</formula>
    </cfRule>
    <cfRule type="expression" dxfId="13272" priority="1801">
      <formula>$A507="META"</formula>
    </cfRule>
    <cfRule type="expression" dxfId="13271" priority="1802">
      <formula>$A507="NÍVEL 3"</formula>
    </cfRule>
  </conditionalFormatting>
  <conditionalFormatting sqref="B511">
    <cfRule type="expression" dxfId="13270" priority="1819">
      <formula>$A511="META"</formula>
    </cfRule>
    <cfRule type="expression" dxfId="13269" priority="1820">
      <formula>$A511="NÍVEL 3"</formula>
    </cfRule>
    <cfRule type="expression" dxfId="13268" priority="1821">
      <formula>$A511="NÍVEL 2"</formula>
    </cfRule>
    <cfRule type="expression" dxfId="13267" priority="1822">
      <formula>$A511="META"</formula>
    </cfRule>
    <cfRule type="expression" dxfId="13266" priority="1823">
      <formula>$A511="NÍVEL 3"</formula>
    </cfRule>
    <cfRule type="expression" dxfId="13265" priority="1846">
      <formula>$A511="META"</formula>
    </cfRule>
    <cfRule type="expression" dxfId="13264" priority="1844">
      <formula>$A511="NÍVEL 3"</formula>
    </cfRule>
    <cfRule type="expression" dxfId="13263" priority="1843">
      <formula>$A511="META"</formula>
    </cfRule>
    <cfRule type="expression" dxfId="13262" priority="1842">
      <formula>$A511="NÍVEL 2"</formula>
    </cfRule>
    <cfRule type="expression" dxfId="13261" priority="1909">
      <formula>$A511="META"</formula>
    </cfRule>
    <cfRule type="expression" dxfId="13260" priority="1839">
      <formula>$A511="NÍVEL 2"</formula>
    </cfRule>
    <cfRule type="expression" dxfId="13259" priority="1841">
      <formula>$A511="NÍVEL 3"</formula>
    </cfRule>
    <cfRule type="expression" dxfId="13258" priority="1840">
      <formula>$A511="META"</formula>
    </cfRule>
    <cfRule type="expression" dxfId="13257" priority="1838">
      <formula>$A511="NÍVEL 3"</formula>
    </cfRule>
    <cfRule type="expression" dxfId="13256" priority="1817">
      <formula>$A511="NÍVEL 3"</formula>
    </cfRule>
    <cfRule type="expression" dxfId="13255" priority="1790">
      <formula>$A511="NÍVEL 3"</formula>
    </cfRule>
    <cfRule type="expression" dxfId="13254" priority="1912">
      <formula>$A511="META"</formula>
    </cfRule>
    <cfRule type="expression" dxfId="13253" priority="1791">
      <formula>$A511="NÍVEL 2"</formula>
    </cfRule>
    <cfRule type="expression" dxfId="13252" priority="1792">
      <formula>$A511="META"</formula>
    </cfRule>
    <cfRule type="expression" dxfId="13251" priority="1793">
      <formula>$A511="NÍVEL 3"</formula>
    </cfRule>
    <cfRule type="expression" dxfId="13250" priority="1794">
      <formula>$A511="NÍVEL 2"</formula>
    </cfRule>
    <cfRule type="expression" dxfId="13249" priority="1795">
      <formula>$A511="META"</formula>
    </cfRule>
    <cfRule type="expression" dxfId="13248" priority="1796">
      <formula>$A511="NÍVEL 3"</formula>
    </cfRule>
    <cfRule type="expression" dxfId="13247" priority="1797">
      <formula>$A511="NÍVEL 2"</formula>
    </cfRule>
    <cfRule type="expression" dxfId="13246" priority="1798">
      <formula>$A511="META"</formula>
    </cfRule>
    <cfRule type="expression" dxfId="13245" priority="1832">
      <formula>$A511="NÍVEL 3"</formula>
    </cfRule>
    <cfRule type="expression" dxfId="13244" priority="1831">
      <formula>$A511="META"</formula>
    </cfRule>
    <cfRule type="expression" dxfId="13243" priority="1830">
      <formula>$A511="NÍVEL 2"</formula>
    </cfRule>
    <cfRule type="expression" dxfId="13242" priority="1911">
      <formula>$A511="NÍVEL 2"</formula>
    </cfRule>
    <cfRule type="expression" dxfId="13241" priority="1829">
      <formula>$A511="NÍVEL 3"</formula>
    </cfRule>
    <cfRule type="expression" dxfId="13240" priority="1828">
      <formula>$A511="META"</formula>
    </cfRule>
    <cfRule type="expression" dxfId="13239" priority="1827">
      <formula>$A511="NÍVEL 2"</formula>
    </cfRule>
    <cfRule type="expression" dxfId="13238" priority="1818">
      <formula>$A511="NÍVEL 2"</formula>
    </cfRule>
    <cfRule type="expression" dxfId="13237" priority="1845">
      <formula>$A511="NÍVEL 2"</formula>
    </cfRule>
    <cfRule type="expression" dxfId="13236" priority="1826">
      <formula>$A511="NÍVEL 3"</formula>
    </cfRule>
    <cfRule type="expression" dxfId="13235" priority="1825">
      <formula>$A511="META"</formula>
    </cfRule>
    <cfRule type="expression" dxfId="13234" priority="1833">
      <formula>$A511="NÍVEL 2"</formula>
    </cfRule>
    <cfRule type="expression" dxfId="13233" priority="1834">
      <formula>$A511="META"</formula>
    </cfRule>
    <cfRule type="expression" dxfId="13232" priority="1835">
      <formula>$A511="NÍVEL 3"</formula>
    </cfRule>
    <cfRule type="expression" dxfId="13231" priority="1836">
      <formula>$A511="NÍVEL 2"</formula>
    </cfRule>
    <cfRule type="expression" dxfId="13230" priority="1837">
      <formula>$A511="META"</formula>
    </cfRule>
    <cfRule type="expression" dxfId="13229" priority="1907">
      <formula>$A511="NÍVEL 3"</formula>
    </cfRule>
    <cfRule type="expression" dxfId="13228" priority="1824">
      <formula>$A511="NÍVEL 2"</formula>
    </cfRule>
    <cfRule type="expression" dxfId="13227" priority="1910">
      <formula>$A511="NÍVEL 3"</formula>
    </cfRule>
    <cfRule type="expression" dxfId="13226" priority="1908">
      <formula>$A511="NÍVEL 2"</formula>
    </cfRule>
  </conditionalFormatting>
  <conditionalFormatting sqref="B524">
    <cfRule type="expression" dxfId="13225" priority="11834">
      <formula>$A524="NÍVEL 3"</formula>
    </cfRule>
    <cfRule type="expression" dxfId="13224" priority="11836">
      <formula>$A524="META"</formula>
    </cfRule>
    <cfRule type="expression" dxfId="13223" priority="11822">
      <formula>$A524="NÍVEL 3"</formula>
    </cfRule>
    <cfRule type="expression" dxfId="13222" priority="11823">
      <formula>$A524="NÍVEL 2"</formula>
    </cfRule>
    <cfRule type="expression" dxfId="13221" priority="11824">
      <formula>$A524="META"</formula>
    </cfRule>
    <cfRule type="expression" dxfId="13220" priority="11835">
      <formula>$A524="NÍVEL 2"</formula>
    </cfRule>
  </conditionalFormatting>
  <conditionalFormatting sqref="B529">
    <cfRule type="expression" dxfId="13219" priority="11833">
      <formula>$A529="META"</formula>
    </cfRule>
    <cfRule type="expression" dxfId="13218" priority="11832">
      <formula>$A529="NÍVEL 2"</formula>
    </cfRule>
    <cfRule type="expression" dxfId="13217" priority="11821">
      <formula>$A529="META"</formula>
    </cfRule>
    <cfRule type="expression" dxfId="13216" priority="11819">
      <formula>$A529="NÍVEL 3"</formula>
    </cfRule>
    <cfRule type="expression" dxfId="13215" priority="11831">
      <formula>$A529="NÍVEL 3"</formula>
    </cfRule>
    <cfRule type="expression" dxfId="13214" priority="11820">
      <formula>$A529="NÍVEL 2"</formula>
    </cfRule>
  </conditionalFormatting>
  <conditionalFormatting sqref="B534">
    <cfRule type="expression" dxfId="13213" priority="11708">
      <formula>$A534="NÍVEL 2"</formula>
    </cfRule>
    <cfRule type="expression" dxfId="13212" priority="11707">
      <formula>$A534="NÍVEL 3"</formula>
    </cfRule>
    <cfRule type="expression" dxfId="13211" priority="11715">
      <formula>$A534="META"</formula>
    </cfRule>
    <cfRule type="expression" dxfId="13210" priority="11714">
      <formula>$A534="NÍVEL 2"</formula>
    </cfRule>
    <cfRule type="expression" dxfId="13209" priority="11713">
      <formula>$A534="NÍVEL 3"</formula>
    </cfRule>
    <cfRule type="expression" dxfId="13208" priority="11712">
      <formula>$A534="META"</formula>
    </cfRule>
    <cfRule type="expression" dxfId="13207" priority="11711">
      <formula>$A534="NÍVEL 2"</formula>
    </cfRule>
    <cfRule type="expression" dxfId="13206" priority="11710">
      <formula>$A534="NÍVEL 3"</formula>
    </cfRule>
    <cfRule type="expression" dxfId="13205" priority="11709">
      <formula>$A534="META"</formula>
    </cfRule>
  </conditionalFormatting>
  <conditionalFormatting sqref="B539">
    <cfRule type="expression" dxfId="13204" priority="11590">
      <formula>$A539="NÍVEL 2"</formula>
    </cfRule>
    <cfRule type="expression" dxfId="13203" priority="11597">
      <formula>$A539="META"</formula>
    </cfRule>
    <cfRule type="expression" dxfId="13202" priority="11596">
      <formula>$A539="NÍVEL 2"</formula>
    </cfRule>
    <cfRule type="expression" dxfId="13201" priority="11595">
      <formula>$A539="NÍVEL 3"</formula>
    </cfRule>
    <cfRule type="expression" dxfId="13200" priority="11594">
      <formula>$A539="META"</formula>
    </cfRule>
    <cfRule type="expression" dxfId="13199" priority="11593">
      <formula>$A539="NÍVEL 2"</formula>
    </cfRule>
    <cfRule type="expression" dxfId="13198" priority="11592">
      <formula>$A539="NÍVEL 3"</formula>
    </cfRule>
    <cfRule type="expression" dxfId="13197" priority="11591">
      <formula>$A539="META"</formula>
    </cfRule>
    <cfRule type="expression" dxfId="13196" priority="11589">
      <formula>$A539="NÍVEL 3"</formula>
    </cfRule>
  </conditionalFormatting>
  <conditionalFormatting sqref="B544">
    <cfRule type="expression" dxfId="13195" priority="11477">
      <formula>$A544="NÍVEL 3"</formula>
    </cfRule>
    <cfRule type="expression" dxfId="13194" priority="11476">
      <formula>$A544="META"</formula>
    </cfRule>
    <cfRule type="expression" dxfId="13193" priority="11473">
      <formula>$A544="META"</formula>
    </cfRule>
    <cfRule type="expression" dxfId="13192" priority="11472">
      <formula>$A544="NÍVEL 2"</formula>
    </cfRule>
    <cfRule type="expression" dxfId="13191" priority="11471">
      <formula>$A544="NÍVEL 3"</formula>
    </cfRule>
    <cfRule type="expression" dxfId="13190" priority="11478">
      <formula>$A544="NÍVEL 2"</formula>
    </cfRule>
    <cfRule type="expression" dxfId="13189" priority="11474">
      <formula>$A544="NÍVEL 3"</formula>
    </cfRule>
    <cfRule type="expression" dxfId="13188" priority="11479">
      <formula>$A544="META"</formula>
    </cfRule>
    <cfRule type="expression" dxfId="13187" priority="11475">
      <formula>$A544="NÍVEL 2"</formula>
    </cfRule>
  </conditionalFormatting>
  <conditionalFormatting sqref="B549">
    <cfRule type="expression" dxfId="13186" priority="11356">
      <formula>$A549="NÍVEL 3"</formula>
    </cfRule>
    <cfRule type="expression" dxfId="13185" priority="11355">
      <formula>$A549="META"</formula>
    </cfRule>
    <cfRule type="expression" dxfId="13184" priority="11354">
      <formula>$A549="NÍVEL 2"</formula>
    </cfRule>
    <cfRule type="expression" dxfId="13183" priority="11360">
      <formula>$A549="NÍVEL 2"</formula>
    </cfRule>
    <cfRule type="expression" dxfId="13182" priority="11359">
      <formula>$A549="NÍVEL 3"</formula>
    </cfRule>
    <cfRule type="expression" dxfId="13181" priority="11358">
      <formula>$A549="META"</formula>
    </cfRule>
    <cfRule type="expression" dxfId="13180" priority="11353">
      <formula>$A549="NÍVEL 3"</formula>
    </cfRule>
    <cfRule type="expression" dxfId="13179" priority="11361">
      <formula>$A549="META"</formula>
    </cfRule>
    <cfRule type="expression" dxfId="13178" priority="11357">
      <formula>$A549="NÍVEL 2"</formula>
    </cfRule>
  </conditionalFormatting>
  <conditionalFormatting sqref="B554">
    <cfRule type="expression" dxfId="13177" priority="11238">
      <formula>$A554="NÍVEL 3"</formula>
    </cfRule>
    <cfRule type="expression" dxfId="13176" priority="11239">
      <formula>$A554="NÍVEL 2"</formula>
    </cfRule>
    <cfRule type="expression" dxfId="13175" priority="11240">
      <formula>$A554="META"</formula>
    </cfRule>
    <cfRule type="expression" dxfId="13174" priority="11241">
      <formula>$A554="NÍVEL 3"</formula>
    </cfRule>
    <cfRule type="expression" dxfId="13173" priority="11242">
      <formula>$A554="NÍVEL 2"</formula>
    </cfRule>
    <cfRule type="expression" dxfId="13172" priority="11243">
      <formula>$A554="META"</formula>
    </cfRule>
    <cfRule type="expression" dxfId="13171" priority="11237">
      <formula>$A554="META"</formula>
    </cfRule>
    <cfRule type="expression" dxfId="13170" priority="11235">
      <formula>$A554="NÍVEL 3"</formula>
    </cfRule>
    <cfRule type="expression" dxfId="13169" priority="11236">
      <formula>$A554="NÍVEL 2"</formula>
    </cfRule>
  </conditionalFormatting>
  <conditionalFormatting sqref="B559">
    <cfRule type="expression" dxfId="13168" priority="11123">
      <formula>$A559="NÍVEL 3"</formula>
    </cfRule>
    <cfRule type="expression" dxfId="13167" priority="11122">
      <formula>$A559="META"</formula>
    </cfRule>
    <cfRule type="expression" dxfId="13166" priority="11119">
      <formula>$A559="META"</formula>
    </cfRule>
    <cfRule type="expression" dxfId="13165" priority="11121">
      <formula>$A559="NÍVEL 2"</formula>
    </cfRule>
    <cfRule type="expression" dxfId="13164" priority="11120">
      <formula>$A559="NÍVEL 3"</formula>
    </cfRule>
    <cfRule type="expression" dxfId="13163" priority="11118">
      <formula>$A559="NÍVEL 2"</formula>
    </cfRule>
    <cfRule type="expression" dxfId="13162" priority="11117">
      <formula>$A559="NÍVEL 3"</formula>
    </cfRule>
    <cfRule type="expression" dxfId="13161" priority="11124">
      <formula>$A559="NÍVEL 2"</formula>
    </cfRule>
    <cfRule type="expression" dxfId="13160" priority="11125">
      <formula>$A559="META"</formula>
    </cfRule>
  </conditionalFormatting>
  <conditionalFormatting sqref="B564">
    <cfRule type="expression" dxfId="13159" priority="11003">
      <formula>$A564="NÍVEL 2"</formula>
    </cfRule>
    <cfRule type="expression" dxfId="13158" priority="11004">
      <formula>$A564="META"</formula>
    </cfRule>
    <cfRule type="expression" dxfId="13157" priority="11005">
      <formula>$A564="NÍVEL 3"</formula>
    </cfRule>
    <cfRule type="expression" dxfId="13156" priority="11006">
      <formula>$A564="NÍVEL 2"</formula>
    </cfRule>
    <cfRule type="expression" dxfId="13155" priority="11007">
      <formula>$A564="META"</formula>
    </cfRule>
    <cfRule type="expression" dxfId="13154" priority="10999">
      <formula>$A564="NÍVEL 3"</formula>
    </cfRule>
    <cfRule type="expression" dxfId="13153" priority="11000">
      <formula>$A564="NÍVEL 2"</formula>
    </cfRule>
    <cfRule type="expression" dxfId="13152" priority="11001">
      <formula>$A564="META"</formula>
    </cfRule>
    <cfRule type="expression" dxfId="13151" priority="11002">
      <formula>$A564="NÍVEL 3"</formula>
    </cfRule>
  </conditionalFormatting>
  <conditionalFormatting sqref="B568">
    <cfRule type="expression" dxfId="13150" priority="10921">
      <formula>$A568="NÍVEL 3"</formula>
    </cfRule>
    <cfRule type="expression" dxfId="13149" priority="10922">
      <formula>$A568="NÍVEL 2"</formula>
    </cfRule>
    <cfRule type="expression" dxfId="13148" priority="10923">
      <formula>$A568="META"</formula>
    </cfRule>
    <cfRule type="expression" dxfId="13147" priority="10924">
      <formula>$A568="NÍVEL 3"</formula>
    </cfRule>
    <cfRule type="expression" dxfId="13146" priority="10929">
      <formula>$A568="META"</formula>
    </cfRule>
    <cfRule type="expression" dxfId="13145" priority="10928">
      <formula>$A568="NÍVEL 2"</formula>
    </cfRule>
    <cfRule type="expression" dxfId="13144" priority="10927">
      <formula>$A568="NÍVEL 3"</formula>
    </cfRule>
    <cfRule type="expression" dxfId="13143" priority="10926">
      <formula>$A568="META"</formula>
    </cfRule>
    <cfRule type="expression" dxfId="13142" priority="10925">
      <formula>$A568="NÍVEL 2"</formula>
    </cfRule>
  </conditionalFormatting>
  <conditionalFormatting sqref="B572">
    <cfRule type="expression" dxfId="13141" priority="1687">
      <formula>$A572="META"</formula>
    </cfRule>
    <cfRule type="expression" dxfId="13140" priority="1686">
      <formula>$A572="NÍVEL 2"</formula>
    </cfRule>
    <cfRule type="expression" dxfId="13139" priority="1685">
      <formula>$A572="NÍVEL 3"</formula>
    </cfRule>
    <cfRule type="expression" dxfId="13138" priority="1684">
      <formula>$A572="META"</formula>
    </cfRule>
    <cfRule type="expression" dxfId="13137" priority="1683">
      <formula>$A572="NÍVEL 2"</formula>
    </cfRule>
    <cfRule type="expression" dxfId="13136" priority="1682">
      <formula>$A572="NÍVEL 3"</formula>
    </cfRule>
    <cfRule type="expression" dxfId="13135" priority="1681">
      <formula>$A572="META"</formula>
    </cfRule>
    <cfRule type="expression" dxfId="13134" priority="1680">
      <formula>$A572="NÍVEL 2"</formula>
    </cfRule>
    <cfRule type="expression" dxfId="13133" priority="1679">
      <formula>$A572="NÍVEL 3"</formula>
    </cfRule>
    <cfRule type="expression" dxfId="13132" priority="1678">
      <formula>$A572="META"</formula>
    </cfRule>
    <cfRule type="expression" dxfId="13131" priority="1677">
      <formula>$A572="NÍVEL 2"</formula>
    </cfRule>
    <cfRule type="expression" dxfId="13130" priority="1676">
      <formula>$A572="NÍVEL 3"</formula>
    </cfRule>
    <cfRule type="expression" dxfId="13129" priority="1615">
      <formula>$A572="META"</formula>
    </cfRule>
    <cfRule type="expression" dxfId="13128" priority="1614">
      <formula>$A572="NÍVEL 2"</formula>
    </cfRule>
    <cfRule type="expression" dxfId="13127" priority="1613">
      <formula>$A572="NÍVEL 3"</formula>
    </cfRule>
    <cfRule type="expression" dxfId="13126" priority="1612">
      <formula>$A572="META"</formula>
    </cfRule>
    <cfRule type="expression" dxfId="13125" priority="1611">
      <formula>$A572="NÍVEL 2"</formula>
    </cfRule>
    <cfRule type="expression" dxfId="13124" priority="1703">
      <formula>$A572="NÍVEL 3"</formula>
    </cfRule>
    <cfRule type="expression" dxfId="13123" priority="1610">
      <formula>$A572="NÍVEL 3"</formula>
    </cfRule>
    <cfRule type="expression" dxfId="13122" priority="1609">
      <formula>$A572="META"</formula>
    </cfRule>
    <cfRule type="expression" dxfId="13121" priority="1608">
      <formula>$A572="NÍVEL 2"</formula>
    </cfRule>
    <cfRule type="expression" dxfId="13120" priority="1607">
      <formula>$A572="NÍVEL 3"</formula>
    </cfRule>
    <cfRule type="expression" dxfId="13119" priority="1588">
      <formula>$A572="META"</formula>
    </cfRule>
    <cfRule type="expression" dxfId="13118" priority="1587">
      <formula>$A572="NÍVEL 2"</formula>
    </cfRule>
    <cfRule type="expression" dxfId="13117" priority="1585">
      <formula>$A572="META"</formula>
    </cfRule>
    <cfRule type="expression" dxfId="13116" priority="1584">
      <formula>$A572="NÍVEL 2"</formula>
    </cfRule>
    <cfRule type="expression" dxfId="13115" priority="1583">
      <formula>$A572="NÍVEL 3"</formula>
    </cfRule>
    <cfRule type="expression" dxfId="13114" priority="1582">
      <formula>$A572="META"</formula>
    </cfRule>
    <cfRule type="expression" dxfId="13113" priority="1581">
      <formula>$A572="NÍVEL 2"</formula>
    </cfRule>
    <cfRule type="expression" dxfId="13112" priority="1580">
      <formula>$A572="NÍVEL 3"</formula>
    </cfRule>
    <cfRule type="expression" dxfId="13111" priority="1579">
      <formula>$A572="META"</formula>
    </cfRule>
    <cfRule type="expression" dxfId="13110" priority="1578">
      <formula>$A572="NÍVEL 2"</formula>
    </cfRule>
    <cfRule type="expression" dxfId="13109" priority="1577">
      <formula>$A572="NÍVEL 3"</formula>
    </cfRule>
    <cfRule type="expression" dxfId="13108" priority="1702">
      <formula>$A572="META"</formula>
    </cfRule>
    <cfRule type="expression" dxfId="13107" priority="1586">
      <formula>$A572="NÍVEL 3"</formula>
    </cfRule>
    <cfRule type="expression" dxfId="13106" priority="1701">
      <formula>$A572="NÍVEL 2"</formula>
    </cfRule>
    <cfRule type="expression" dxfId="13105" priority="1704">
      <formula>$A572="NÍVEL 2"</formula>
    </cfRule>
    <cfRule type="expression" dxfId="13104" priority="1705">
      <formula>$A572="META"</formula>
    </cfRule>
    <cfRule type="expression" dxfId="13103" priority="1718">
      <formula>$A572="NÍVEL 3"</formula>
    </cfRule>
    <cfRule type="expression" dxfId="13102" priority="1719">
      <formula>$A572="NÍVEL 2"</formula>
    </cfRule>
    <cfRule type="expression" dxfId="13101" priority="1720">
      <formula>$A572="META"</formula>
    </cfRule>
    <cfRule type="expression" dxfId="13100" priority="1721">
      <formula>$A572="NÍVEL 3"</formula>
    </cfRule>
    <cfRule type="expression" dxfId="13099" priority="1722">
      <formula>$A572="NÍVEL 2"</formula>
    </cfRule>
    <cfRule type="expression" dxfId="13098" priority="1723">
      <formula>$A572="META"</formula>
    </cfRule>
    <cfRule type="expression" dxfId="13097" priority="1700">
      <formula>$A572="NÍVEL 3"</formula>
    </cfRule>
    <cfRule type="expression" dxfId="13096" priority="1699">
      <formula>$A572="META"</formula>
    </cfRule>
    <cfRule type="expression" dxfId="13095" priority="1698">
      <formula>$A572="NÍVEL 2"</formula>
    </cfRule>
    <cfRule type="expression" dxfId="13094" priority="1697">
      <formula>$A572="NÍVEL 3"</formula>
    </cfRule>
    <cfRule type="expression" dxfId="13093" priority="1696">
      <formula>$A572="META"</formula>
    </cfRule>
    <cfRule type="expression" dxfId="13092" priority="1695">
      <formula>$A572="NÍVEL 2"</formula>
    </cfRule>
    <cfRule type="expression" dxfId="13091" priority="1694">
      <formula>$A572="NÍVEL 3"</formula>
    </cfRule>
    <cfRule type="expression" dxfId="13090" priority="1693">
      <formula>$A572="META"</formula>
    </cfRule>
    <cfRule type="expression" dxfId="13089" priority="1692">
      <formula>$A572="NÍVEL 2"</formula>
    </cfRule>
    <cfRule type="expression" dxfId="13088" priority="1691">
      <formula>$A572="NÍVEL 3"</formula>
    </cfRule>
    <cfRule type="expression" dxfId="13087" priority="1690">
      <formula>$A572="META"</formula>
    </cfRule>
    <cfRule type="expression" dxfId="13086" priority="1689">
      <formula>$A572="NÍVEL 2"</formula>
    </cfRule>
    <cfRule type="expression" dxfId="13085" priority="1688">
      <formula>$A572="NÍVEL 3"</formula>
    </cfRule>
  </conditionalFormatting>
  <conditionalFormatting sqref="B576">
    <cfRule type="expression" dxfId="13084" priority="1574">
      <formula>$A576="NÍVEL 3"</formula>
    </cfRule>
    <cfRule type="expression" dxfId="13083" priority="1714">
      <formula>$A576="META"</formula>
    </cfRule>
    <cfRule type="expression" dxfId="13082" priority="1598">
      <formula>$A576="NÍVEL 3"</formula>
    </cfRule>
    <cfRule type="expression" dxfId="13081" priority="1599">
      <formula>$A576="NÍVEL 2"</formula>
    </cfRule>
    <cfRule type="expression" dxfId="13080" priority="1600">
      <formula>$A576="META"</formula>
    </cfRule>
    <cfRule type="expression" dxfId="13079" priority="1648">
      <formula>$A576="META"</formula>
    </cfRule>
    <cfRule type="expression" dxfId="13078" priority="1675">
      <formula>$A576="META"</formula>
    </cfRule>
    <cfRule type="expression" dxfId="13077" priority="1674">
      <formula>$A576="NÍVEL 2"</formula>
    </cfRule>
    <cfRule type="expression" dxfId="13076" priority="1673">
      <formula>$A576="NÍVEL 3"</formula>
    </cfRule>
    <cfRule type="expression" dxfId="13075" priority="1672">
      <formula>$A576="META"</formula>
    </cfRule>
    <cfRule type="expression" dxfId="13074" priority="1671">
      <formula>$A576="NÍVEL 2"</formula>
    </cfRule>
    <cfRule type="expression" dxfId="13073" priority="1670">
      <formula>$A576="NÍVEL 3"</formula>
    </cfRule>
    <cfRule type="expression" dxfId="13072" priority="1669">
      <formula>$A576="META"</formula>
    </cfRule>
    <cfRule type="expression" dxfId="13071" priority="1668">
      <formula>$A576="NÍVEL 2"</formula>
    </cfRule>
    <cfRule type="expression" dxfId="13070" priority="1667">
      <formula>$A576="NÍVEL 3"</formula>
    </cfRule>
    <cfRule type="expression" dxfId="13069" priority="1666">
      <formula>$A576="META"</formula>
    </cfRule>
    <cfRule type="expression" dxfId="13068" priority="1665">
      <formula>$A576="NÍVEL 2"</formula>
    </cfRule>
    <cfRule type="expression" dxfId="13067" priority="1664">
      <formula>$A576="NÍVEL 3"</formula>
    </cfRule>
    <cfRule type="expression" dxfId="13066" priority="1663">
      <formula>$A576="META"</formula>
    </cfRule>
    <cfRule type="expression" dxfId="13065" priority="1662">
      <formula>$A576="NÍVEL 2"</formula>
    </cfRule>
    <cfRule type="expression" dxfId="13064" priority="1661">
      <formula>$A576="NÍVEL 3"</formula>
    </cfRule>
    <cfRule type="expression" dxfId="13063" priority="1647">
      <formula>$A576="NÍVEL 2"</formula>
    </cfRule>
    <cfRule type="expression" dxfId="13062" priority="1601">
      <formula>$A576="NÍVEL 3"</formula>
    </cfRule>
    <cfRule type="expression" dxfId="13061" priority="1602">
      <formula>$A576="NÍVEL 2"</formula>
    </cfRule>
    <cfRule type="expression" dxfId="13060" priority="1603">
      <formula>$A576="META"</formula>
    </cfRule>
    <cfRule type="expression" dxfId="13059" priority="1646">
      <formula>$A576="NÍVEL 3"</formula>
    </cfRule>
    <cfRule type="expression" dxfId="13058" priority="1604">
      <formula>$A576="NÍVEL 3"</formula>
    </cfRule>
    <cfRule type="expression" dxfId="13057" priority="1605">
      <formula>$A576="NÍVEL 2"</formula>
    </cfRule>
    <cfRule type="expression" dxfId="13056" priority="1606">
      <formula>$A576="META"</formula>
    </cfRule>
    <cfRule type="expression" dxfId="13055" priority="1649">
      <formula>$A576="NÍVEL 3"</formula>
    </cfRule>
    <cfRule type="expression" dxfId="13054" priority="1712">
      <formula>$A576="NÍVEL 3"</formula>
    </cfRule>
    <cfRule type="expression" dxfId="13053" priority="1713">
      <formula>$A576="NÍVEL 2"</formula>
    </cfRule>
    <cfRule type="expression" dxfId="13052" priority="1715">
      <formula>$A576="NÍVEL 3"</formula>
    </cfRule>
    <cfRule type="expression" dxfId="13051" priority="1716">
      <formula>$A576="NÍVEL 2"</formula>
    </cfRule>
    <cfRule type="expression" dxfId="13050" priority="1717">
      <formula>$A576="META"</formula>
    </cfRule>
    <cfRule type="expression" dxfId="13049" priority="1660">
      <formula>$A576="META"</formula>
    </cfRule>
    <cfRule type="expression" dxfId="13048" priority="1650">
      <formula>$A576="NÍVEL 2"</formula>
    </cfRule>
    <cfRule type="expression" dxfId="13047" priority="1651">
      <formula>$A576="META"</formula>
    </cfRule>
    <cfRule type="expression" dxfId="13046" priority="1652">
      <formula>$A576="NÍVEL 3"</formula>
    </cfRule>
    <cfRule type="expression" dxfId="13045" priority="1565">
      <formula>$A576="NÍVEL 3"</formula>
    </cfRule>
    <cfRule type="expression" dxfId="13044" priority="1566">
      <formula>$A576="NÍVEL 2"</formula>
    </cfRule>
    <cfRule type="expression" dxfId="13043" priority="1567">
      <formula>$A576="META"</formula>
    </cfRule>
    <cfRule type="expression" dxfId="13042" priority="1568">
      <formula>$A576="NÍVEL 3"</formula>
    </cfRule>
    <cfRule type="expression" dxfId="13041" priority="1569">
      <formula>$A576="NÍVEL 2"</formula>
    </cfRule>
    <cfRule type="expression" dxfId="13040" priority="1570">
      <formula>$A576="META"</formula>
    </cfRule>
    <cfRule type="expression" dxfId="13039" priority="1571">
      <formula>$A576="NÍVEL 3"</formula>
    </cfRule>
    <cfRule type="expression" dxfId="13038" priority="1572">
      <formula>$A576="NÍVEL 2"</formula>
    </cfRule>
    <cfRule type="expression" dxfId="13037" priority="1573">
      <formula>$A576="META"</formula>
    </cfRule>
    <cfRule type="expression" dxfId="13036" priority="1653">
      <formula>$A576="NÍVEL 2"</formula>
    </cfRule>
    <cfRule type="expression" dxfId="13035" priority="1575">
      <formula>$A576="NÍVEL 2"</formula>
    </cfRule>
    <cfRule type="expression" dxfId="13034" priority="1576">
      <formula>$A576="META"</formula>
    </cfRule>
    <cfRule type="expression" dxfId="13033" priority="1654">
      <formula>$A576="META"</formula>
    </cfRule>
    <cfRule type="expression" dxfId="13032" priority="1655">
      <formula>$A576="NÍVEL 3"</formula>
    </cfRule>
    <cfRule type="expression" dxfId="13031" priority="1656">
      <formula>$A576="NÍVEL 2"</formula>
    </cfRule>
    <cfRule type="expression" dxfId="13030" priority="1657">
      <formula>$A576="META"</formula>
    </cfRule>
    <cfRule type="expression" dxfId="13029" priority="1658">
      <formula>$A576="NÍVEL 3"</formula>
    </cfRule>
    <cfRule type="expression" dxfId="13028" priority="1659">
      <formula>$A576="NÍVEL 2"</formula>
    </cfRule>
  </conditionalFormatting>
  <conditionalFormatting sqref="B580">
    <cfRule type="expression" dxfId="13027" priority="1709">
      <formula>$A580="NÍVEL 3"</formula>
    </cfRule>
    <cfRule type="expression" dxfId="13026" priority="1708">
      <formula>$A580="META"</formula>
    </cfRule>
    <cfRule type="expression" dxfId="13025" priority="1707">
      <formula>$A580="NÍVEL 2"</formula>
    </cfRule>
    <cfRule type="expression" dxfId="13024" priority="1706">
      <formula>$A580="NÍVEL 3"</formula>
    </cfRule>
    <cfRule type="expression" dxfId="13023" priority="1618">
      <formula>$A580="META"</formula>
    </cfRule>
    <cfRule type="expression" dxfId="13022" priority="1617">
      <formula>$A580="NÍVEL 2"</formula>
    </cfRule>
    <cfRule type="expression" dxfId="13021" priority="1616">
      <formula>$A580="NÍVEL 3"</formula>
    </cfRule>
    <cfRule type="expression" dxfId="13020" priority="1645">
      <formula>$A580="META"</formula>
    </cfRule>
    <cfRule type="expression" dxfId="13019" priority="1644">
      <formula>$A580="NÍVEL 2"</formula>
    </cfRule>
    <cfRule type="expression" dxfId="13018" priority="1553">
      <formula>$A580="NÍVEL 3"</formula>
    </cfRule>
    <cfRule type="expression" dxfId="13017" priority="1554">
      <formula>$A580="NÍVEL 2"</formula>
    </cfRule>
    <cfRule type="expression" dxfId="13016" priority="1555">
      <formula>$A580="META"</formula>
    </cfRule>
    <cfRule type="expression" dxfId="13015" priority="1556">
      <formula>$A580="NÍVEL 3"</formula>
    </cfRule>
    <cfRule type="expression" dxfId="13014" priority="1557">
      <formula>$A580="NÍVEL 2"</formula>
    </cfRule>
    <cfRule type="expression" dxfId="13013" priority="1558">
      <formula>$A580="META"</formula>
    </cfRule>
    <cfRule type="expression" dxfId="13012" priority="1559">
      <formula>$A580="NÍVEL 3"</formula>
    </cfRule>
    <cfRule type="expression" dxfId="13011" priority="1560">
      <formula>$A580="NÍVEL 2"</formula>
    </cfRule>
    <cfRule type="expression" dxfId="13010" priority="1562">
      <formula>$A580="NÍVEL 3"</formula>
    </cfRule>
    <cfRule type="expression" dxfId="13009" priority="1563">
      <formula>$A580="NÍVEL 2"</formula>
    </cfRule>
    <cfRule type="expression" dxfId="13008" priority="1564">
      <formula>$A580="META"</formula>
    </cfRule>
    <cfRule type="expression" dxfId="13007" priority="1642">
      <formula>$A580="META"</formula>
    </cfRule>
    <cfRule type="expression" dxfId="13006" priority="1641">
      <formula>$A580="NÍVEL 2"</formula>
    </cfRule>
    <cfRule type="expression" dxfId="13005" priority="1589">
      <formula>$A580="NÍVEL 3"</formula>
    </cfRule>
    <cfRule type="expression" dxfId="13004" priority="1590">
      <formula>$A580="NÍVEL 2"</formula>
    </cfRule>
    <cfRule type="expression" dxfId="13003" priority="1591">
      <formula>$A580="META"</formula>
    </cfRule>
    <cfRule type="expression" dxfId="13002" priority="1592">
      <formula>$A580="NÍVEL 3"</formula>
    </cfRule>
    <cfRule type="expression" dxfId="13001" priority="1643">
      <formula>$A580="NÍVEL 3"</formula>
    </cfRule>
    <cfRule type="expression" dxfId="13000" priority="1634">
      <formula>$A580="NÍVEL 3"</formula>
    </cfRule>
    <cfRule type="expression" dxfId="12999" priority="1633">
      <formula>$A580="META"</formula>
    </cfRule>
    <cfRule type="expression" dxfId="12998" priority="1632">
      <formula>$A580="NÍVEL 2"</formula>
    </cfRule>
    <cfRule type="expression" dxfId="12997" priority="1631">
      <formula>$A580="NÍVEL 3"</formula>
    </cfRule>
    <cfRule type="expression" dxfId="12996" priority="1624">
      <formula>$A580="META"</formula>
    </cfRule>
    <cfRule type="expression" dxfId="12995" priority="1623">
      <formula>$A580="NÍVEL 2"</formula>
    </cfRule>
    <cfRule type="expression" dxfId="12994" priority="1622">
      <formula>$A580="NÍVEL 3"</formula>
    </cfRule>
    <cfRule type="expression" dxfId="12993" priority="1621">
      <formula>$A580="META"</formula>
    </cfRule>
    <cfRule type="expression" dxfId="12992" priority="1620">
      <formula>$A580="NÍVEL 2"</formula>
    </cfRule>
    <cfRule type="expression" dxfId="12991" priority="1619">
      <formula>$A580="NÍVEL 3"</formula>
    </cfRule>
    <cfRule type="expression" dxfId="12990" priority="1710">
      <formula>$A580="NÍVEL 2"</formula>
    </cfRule>
    <cfRule type="expression" dxfId="12989" priority="1711">
      <formula>$A580="META"</formula>
    </cfRule>
    <cfRule type="expression" dxfId="12988" priority="1630">
      <formula>$A580="META"</formula>
    </cfRule>
    <cfRule type="expression" dxfId="12987" priority="1629">
      <formula>$A580="NÍVEL 2"</formula>
    </cfRule>
    <cfRule type="expression" dxfId="12986" priority="1628">
      <formula>$A580="NÍVEL 3"</formula>
    </cfRule>
    <cfRule type="expression" dxfId="12985" priority="1640">
      <formula>$A580="NÍVEL 3"</formula>
    </cfRule>
    <cfRule type="expression" dxfId="12984" priority="1627">
      <formula>$A580="META"</formula>
    </cfRule>
    <cfRule type="expression" dxfId="12983" priority="1626">
      <formula>$A580="NÍVEL 2"</formula>
    </cfRule>
    <cfRule type="expression" dxfId="12982" priority="1625">
      <formula>$A580="NÍVEL 3"</formula>
    </cfRule>
    <cfRule type="expression" dxfId="12981" priority="1636">
      <formula>$A580="META"</formula>
    </cfRule>
    <cfRule type="expression" dxfId="12980" priority="1593">
      <formula>$A580="NÍVEL 2"</formula>
    </cfRule>
    <cfRule type="expression" dxfId="12979" priority="1594">
      <formula>$A580="META"</formula>
    </cfRule>
    <cfRule type="expression" dxfId="12978" priority="1595">
      <formula>$A580="NÍVEL 3"</formula>
    </cfRule>
    <cfRule type="expression" dxfId="12977" priority="1596">
      <formula>$A580="NÍVEL 2"</formula>
    </cfRule>
    <cfRule type="expression" dxfId="12976" priority="1597">
      <formula>$A580="META"</formula>
    </cfRule>
    <cfRule type="expression" dxfId="12975" priority="1639">
      <formula>$A580="META"</formula>
    </cfRule>
    <cfRule type="expression" dxfId="12974" priority="1638">
      <formula>$A580="NÍVEL 2"</formula>
    </cfRule>
    <cfRule type="expression" dxfId="12973" priority="1561">
      <formula>$A580="META"</formula>
    </cfRule>
    <cfRule type="expression" dxfId="12972" priority="1637">
      <formula>$A580="NÍVEL 3"</formula>
    </cfRule>
    <cfRule type="expression" dxfId="12971" priority="1635">
      <formula>$A580="NÍVEL 2"</formula>
    </cfRule>
  </conditionalFormatting>
  <conditionalFormatting sqref="B593">
    <cfRule type="expression" dxfId="12970" priority="10791">
      <formula>$A593="META"</formula>
    </cfRule>
    <cfRule type="expression" dxfId="12969" priority="10790">
      <formula>$A593="NÍVEL 2"</formula>
    </cfRule>
    <cfRule type="expression" dxfId="12968" priority="10789">
      <formula>$A593="NÍVEL 3"</formula>
    </cfRule>
    <cfRule type="expression" dxfId="12967" priority="10809">
      <formula>$A593="META"</formula>
    </cfRule>
    <cfRule type="expression" dxfId="12966" priority="10795">
      <formula>$A593="NÍVEL 3"</formula>
    </cfRule>
    <cfRule type="expression" dxfId="12965" priority="10796">
      <formula>$A593="NÍVEL 2"</formula>
    </cfRule>
    <cfRule type="expression" dxfId="12964" priority="10797">
      <formula>$A593="META"</formula>
    </cfRule>
    <cfRule type="expression" dxfId="12963" priority="10807">
      <formula>$A593="NÍVEL 3"</formula>
    </cfRule>
    <cfRule type="expression" dxfId="12962" priority="10808">
      <formula>$A593="NÍVEL 2"</formula>
    </cfRule>
  </conditionalFormatting>
  <conditionalFormatting sqref="B597">
    <cfRule type="expression" dxfId="12961" priority="10792">
      <formula>$A597="NÍVEL 3"</formula>
    </cfRule>
    <cfRule type="expression" dxfId="12960" priority="10793">
      <formula>$A597="NÍVEL 2"</formula>
    </cfRule>
    <cfRule type="expression" dxfId="12959" priority="10806">
      <formula>$A597="META"</formula>
    </cfRule>
    <cfRule type="expression" dxfId="12958" priority="10805">
      <formula>$A597="NÍVEL 2"</formula>
    </cfRule>
    <cfRule type="expression" dxfId="12957" priority="10794">
      <formula>$A597="META"</formula>
    </cfRule>
    <cfRule type="expression" dxfId="12956" priority="10804">
      <formula>$A597="NÍVEL 3"</formula>
    </cfRule>
    <cfRule type="expression" dxfId="12955" priority="10786">
      <formula>$A597="NÍVEL 3"</formula>
    </cfRule>
    <cfRule type="expression" dxfId="12954" priority="10787">
      <formula>$A597="NÍVEL 2"</formula>
    </cfRule>
    <cfRule type="expression" dxfId="12953" priority="10788">
      <formula>$A597="META"</formula>
    </cfRule>
  </conditionalFormatting>
  <conditionalFormatting sqref="B601">
    <cfRule type="expression" dxfId="12952" priority="10656">
      <formula>$A601="META"</formula>
    </cfRule>
    <cfRule type="expression" dxfId="12951" priority="10657">
      <formula>$A601="NÍVEL 3"</formula>
    </cfRule>
    <cfRule type="expression" dxfId="12950" priority="10659">
      <formula>$A601="META"</formula>
    </cfRule>
    <cfRule type="expression" dxfId="12949" priority="10661">
      <formula>$A601="NÍVEL 2"</formula>
    </cfRule>
    <cfRule type="expression" dxfId="12948" priority="10660">
      <formula>$A601="NÍVEL 3"</formula>
    </cfRule>
    <cfRule type="expression" dxfId="12947" priority="10667">
      <formula>$A601="NÍVEL 2"</formula>
    </cfRule>
    <cfRule type="expression" dxfId="12946" priority="10662">
      <formula>$A601="META"</formula>
    </cfRule>
    <cfRule type="expression" dxfId="12945" priority="10654">
      <formula>$A601="NÍVEL 3"</formula>
    </cfRule>
    <cfRule type="expression" dxfId="12944" priority="10655">
      <formula>$A601="NÍVEL 2"</formula>
    </cfRule>
    <cfRule type="expression" dxfId="12943" priority="10658">
      <formula>$A601="NÍVEL 2"</formula>
    </cfRule>
    <cfRule type="expression" dxfId="12942" priority="10669">
      <formula>$A601="NÍVEL 3"</formula>
    </cfRule>
    <cfRule type="expression" dxfId="12941" priority="10663">
      <formula>$A601="NÍVEL 3"</formula>
    </cfRule>
    <cfRule type="expression" dxfId="12940" priority="10664">
      <formula>$A601="NÍVEL 2"</formula>
    </cfRule>
    <cfRule type="expression" dxfId="12939" priority="10665">
      <formula>$A601="META"</formula>
    </cfRule>
    <cfRule type="expression" dxfId="12938" priority="10666">
      <formula>$A601="NÍVEL 3"</formula>
    </cfRule>
    <cfRule type="expression" dxfId="12937" priority="10668">
      <formula>$A601="META"</formula>
    </cfRule>
    <cfRule type="expression" dxfId="12936" priority="10670">
      <formula>$A601="NÍVEL 2"</formula>
    </cfRule>
    <cfRule type="expression" dxfId="12935" priority="10671">
      <formula>$A601="META"</formula>
    </cfRule>
    <cfRule type="expression" dxfId="12934" priority="10672">
      <formula>$A601="NÍVEL 3"</formula>
    </cfRule>
    <cfRule type="expression" dxfId="12933" priority="10673">
      <formula>$A601="NÍVEL 2"</formula>
    </cfRule>
    <cfRule type="expression" dxfId="12932" priority="10674">
      <formula>$A601="META"</formula>
    </cfRule>
  </conditionalFormatting>
  <conditionalFormatting sqref="B605">
    <cfRule type="expression" dxfId="12931" priority="10581">
      <formula>$A605="META"</formula>
    </cfRule>
    <cfRule type="expression" dxfId="12930" priority="10571">
      <formula>$A605="NÍVEL 2"</formula>
    </cfRule>
    <cfRule type="expression" dxfId="12929" priority="10590">
      <formula>$A605="META"</formula>
    </cfRule>
    <cfRule type="expression" dxfId="12928" priority="10588">
      <formula>$A605="NÍVEL 3"</formula>
    </cfRule>
    <cfRule type="expression" dxfId="12927" priority="10580">
      <formula>$A605="NÍVEL 2"</formula>
    </cfRule>
    <cfRule type="expression" dxfId="12926" priority="10589">
      <formula>$A605="NÍVEL 2"</formula>
    </cfRule>
    <cfRule type="expression" dxfId="12925" priority="10582">
      <formula>$A605="NÍVEL 3"</formula>
    </cfRule>
    <cfRule type="expression" dxfId="12924" priority="10583">
      <formula>$A605="NÍVEL 2"</formula>
    </cfRule>
    <cfRule type="expression" dxfId="12923" priority="10584">
      <formula>$A605="META"</formula>
    </cfRule>
    <cfRule type="expression" dxfId="12922" priority="10578">
      <formula>$A605="META"</formula>
    </cfRule>
    <cfRule type="expression" dxfId="12921" priority="10587">
      <formula>$A605="META"</formula>
    </cfRule>
    <cfRule type="expression" dxfId="12920" priority="10586">
      <formula>$A605="NÍVEL 2"</formula>
    </cfRule>
    <cfRule type="expression" dxfId="12919" priority="10585">
      <formula>$A605="NÍVEL 3"</formula>
    </cfRule>
    <cfRule type="expression" dxfId="12918" priority="10576">
      <formula>$A605="NÍVEL 3"</formula>
    </cfRule>
    <cfRule type="expression" dxfId="12917" priority="10570">
      <formula>$A605="NÍVEL 3"</formula>
    </cfRule>
    <cfRule type="expression" dxfId="12916" priority="10575">
      <formula>$A605="META"</formula>
    </cfRule>
    <cfRule type="expression" dxfId="12915" priority="10574">
      <formula>$A605="NÍVEL 2"</formula>
    </cfRule>
    <cfRule type="expression" dxfId="12914" priority="10579">
      <formula>$A605="NÍVEL 3"</formula>
    </cfRule>
    <cfRule type="expression" dxfId="12913" priority="10577">
      <formula>$A605="NÍVEL 2"</formula>
    </cfRule>
    <cfRule type="expression" dxfId="12912" priority="10572">
      <formula>$A605="META"</formula>
    </cfRule>
    <cfRule type="expression" dxfId="12911" priority="10573">
      <formula>$A605="NÍVEL 3"</formula>
    </cfRule>
  </conditionalFormatting>
  <conditionalFormatting sqref="B609">
    <cfRule type="expression" dxfId="12910" priority="10487">
      <formula>$A609="NÍVEL 2"</formula>
    </cfRule>
    <cfRule type="expression" dxfId="12909" priority="10486">
      <formula>$A609="NÍVEL 3"</formula>
    </cfRule>
    <cfRule type="expression" dxfId="12908" priority="10504">
      <formula>$A609="NÍVEL 3"</formula>
    </cfRule>
    <cfRule type="expression" dxfId="12907" priority="10489">
      <formula>$A609="NÍVEL 3"</formula>
    </cfRule>
    <cfRule type="expression" dxfId="12906" priority="10506">
      <formula>$A609="META"</formula>
    </cfRule>
    <cfRule type="expression" dxfId="12905" priority="10505">
      <formula>$A609="NÍVEL 2"</formula>
    </cfRule>
    <cfRule type="expression" dxfId="12904" priority="10503">
      <formula>$A609="META"</formula>
    </cfRule>
    <cfRule type="expression" dxfId="12903" priority="10498">
      <formula>$A609="NÍVEL 3"</formula>
    </cfRule>
    <cfRule type="expression" dxfId="12902" priority="10497">
      <formula>$A609="META"</formula>
    </cfRule>
    <cfRule type="expression" dxfId="12901" priority="10496">
      <formula>$A609="NÍVEL 2"</formula>
    </cfRule>
    <cfRule type="expression" dxfId="12900" priority="10500">
      <formula>$A609="META"</formula>
    </cfRule>
    <cfRule type="expression" dxfId="12899" priority="10494">
      <formula>$A609="META"</formula>
    </cfRule>
    <cfRule type="expression" dxfId="12898" priority="10493">
      <formula>$A609="NÍVEL 2"</formula>
    </cfRule>
    <cfRule type="expression" dxfId="12897" priority="10492">
      <formula>$A609="NÍVEL 3"</formula>
    </cfRule>
    <cfRule type="expression" dxfId="12896" priority="10491">
      <formula>$A609="META"</formula>
    </cfRule>
    <cfRule type="expression" dxfId="12895" priority="10488">
      <formula>$A609="META"</formula>
    </cfRule>
    <cfRule type="expression" dxfId="12894" priority="10502">
      <formula>$A609="NÍVEL 2"</formula>
    </cfRule>
    <cfRule type="expression" dxfId="12893" priority="10499">
      <formula>$A609="NÍVEL 2"</formula>
    </cfRule>
    <cfRule type="expression" dxfId="12892" priority="10501">
      <formula>$A609="NÍVEL 3"</formula>
    </cfRule>
    <cfRule type="expression" dxfId="12891" priority="10490">
      <formula>$A609="NÍVEL 2"</formula>
    </cfRule>
    <cfRule type="expression" dxfId="12890" priority="10495">
      <formula>$A609="NÍVEL 3"</formula>
    </cfRule>
  </conditionalFormatting>
  <conditionalFormatting sqref="B613">
    <cfRule type="expression" dxfId="12889" priority="10410">
      <formula>$A613="META"</formula>
    </cfRule>
    <cfRule type="expression" dxfId="12888" priority="10409">
      <formula>$A613="NÍVEL 2"</formula>
    </cfRule>
    <cfRule type="expression" dxfId="12887" priority="10408">
      <formula>$A613="NÍVEL 3"</formula>
    </cfRule>
    <cfRule type="expression" dxfId="12886" priority="10407">
      <formula>$A613="META"</formula>
    </cfRule>
    <cfRule type="expression" dxfId="12885" priority="10406">
      <formula>$A613="NÍVEL 2"</formula>
    </cfRule>
    <cfRule type="expression" dxfId="12884" priority="10405">
      <formula>$A613="NÍVEL 3"</formula>
    </cfRule>
    <cfRule type="expression" dxfId="12883" priority="10404">
      <formula>$A613="META"</formula>
    </cfRule>
    <cfRule type="expression" dxfId="12882" priority="10403">
      <formula>$A613="NÍVEL 2"</formula>
    </cfRule>
    <cfRule type="expression" dxfId="12881" priority="10402">
      <formula>$A613="NÍVEL 3"</formula>
    </cfRule>
    <cfRule type="expression" dxfId="12880" priority="10422">
      <formula>$A613="META"</formula>
    </cfRule>
    <cfRule type="expression" dxfId="12879" priority="10421">
      <formula>$A613="NÍVEL 2"</formula>
    </cfRule>
    <cfRule type="expression" dxfId="12878" priority="10420">
      <formula>$A613="NÍVEL 3"</formula>
    </cfRule>
    <cfRule type="expression" dxfId="12877" priority="10419">
      <formula>$A613="META"</formula>
    </cfRule>
    <cfRule type="expression" dxfId="12876" priority="10418">
      <formula>$A613="NÍVEL 2"</formula>
    </cfRule>
    <cfRule type="expression" dxfId="12875" priority="10417">
      <formula>$A613="NÍVEL 3"</formula>
    </cfRule>
    <cfRule type="expression" dxfId="12874" priority="10416">
      <formula>$A613="META"</formula>
    </cfRule>
    <cfRule type="expression" dxfId="12873" priority="10415">
      <formula>$A613="NÍVEL 2"</formula>
    </cfRule>
    <cfRule type="expression" dxfId="12872" priority="10414">
      <formula>$A613="NÍVEL 3"</formula>
    </cfRule>
    <cfRule type="expression" dxfId="12871" priority="10413">
      <formula>$A613="META"</formula>
    </cfRule>
    <cfRule type="expression" dxfId="12870" priority="10412">
      <formula>$A613="NÍVEL 2"</formula>
    </cfRule>
    <cfRule type="expression" dxfId="12869" priority="10411">
      <formula>$A613="NÍVEL 3"</formula>
    </cfRule>
  </conditionalFormatting>
  <conditionalFormatting sqref="B617">
    <cfRule type="expression" dxfId="12868" priority="10318">
      <formula>$A617="NÍVEL 3"</formula>
    </cfRule>
    <cfRule type="expression" dxfId="12867" priority="10319">
      <formula>$A617="NÍVEL 2"</formula>
    </cfRule>
    <cfRule type="expression" dxfId="12866" priority="10320">
      <formula>$A617="META"</formula>
    </cfRule>
    <cfRule type="expression" dxfId="12865" priority="10321">
      <formula>$A617="NÍVEL 3"</formula>
    </cfRule>
    <cfRule type="expression" dxfId="12864" priority="10322">
      <formula>$A617="NÍVEL 2"</formula>
    </cfRule>
    <cfRule type="expression" dxfId="12863" priority="10328">
      <formula>$A617="NÍVEL 2"</formula>
    </cfRule>
    <cfRule type="expression" dxfId="12862" priority="10323">
      <formula>$A617="META"</formula>
    </cfRule>
    <cfRule type="expression" dxfId="12861" priority="10324">
      <formula>$A617="NÍVEL 3"</formula>
    </cfRule>
    <cfRule type="expression" dxfId="12860" priority="10325">
      <formula>$A617="NÍVEL 2"</formula>
    </cfRule>
    <cfRule type="expression" dxfId="12859" priority="10326">
      <formula>$A617="META"</formula>
    </cfRule>
    <cfRule type="expression" dxfId="12858" priority="10327">
      <formula>$A617="NÍVEL 3"</formula>
    </cfRule>
    <cfRule type="expression" dxfId="12857" priority="10329">
      <formula>$A617="META"</formula>
    </cfRule>
    <cfRule type="expression" dxfId="12856" priority="10330">
      <formula>$A617="NÍVEL 3"</formula>
    </cfRule>
    <cfRule type="expression" dxfId="12855" priority="10331">
      <formula>$A617="NÍVEL 2"</formula>
    </cfRule>
    <cfRule type="expression" dxfId="12854" priority="10332">
      <formula>$A617="META"</formula>
    </cfRule>
    <cfRule type="expression" dxfId="12853" priority="10333">
      <formula>$A617="NÍVEL 3"</formula>
    </cfRule>
    <cfRule type="expression" dxfId="12852" priority="10334">
      <formula>$A617="NÍVEL 2"</formula>
    </cfRule>
    <cfRule type="expression" dxfId="12851" priority="10335">
      <formula>$A617="META"</formula>
    </cfRule>
    <cfRule type="expression" dxfId="12850" priority="10336">
      <formula>$A617="NÍVEL 3"</formula>
    </cfRule>
    <cfRule type="expression" dxfId="12849" priority="10337">
      <formula>$A617="NÍVEL 2"</formula>
    </cfRule>
    <cfRule type="expression" dxfId="12848" priority="10338">
      <formula>$A617="META"</formula>
    </cfRule>
  </conditionalFormatting>
  <conditionalFormatting sqref="B621">
    <cfRule type="expression" dxfId="12847" priority="10239">
      <formula>$A621="META"</formula>
    </cfRule>
    <cfRule type="expression" dxfId="12846" priority="10242">
      <formula>$A621="META"</formula>
    </cfRule>
    <cfRule type="expression" dxfId="12845" priority="10241">
      <formula>$A621="NÍVEL 2"</formula>
    </cfRule>
    <cfRule type="expression" dxfId="12844" priority="10234">
      <formula>$A621="NÍVEL 3"</formula>
    </cfRule>
    <cfRule type="expression" dxfId="12843" priority="10251">
      <formula>$A621="META"</formula>
    </cfRule>
    <cfRule type="expression" dxfId="12842" priority="10240">
      <formula>$A621="NÍVEL 3"</formula>
    </cfRule>
    <cfRule type="expression" dxfId="12841" priority="10238">
      <formula>$A621="NÍVEL 2"</formula>
    </cfRule>
    <cfRule type="expression" dxfId="12840" priority="10237">
      <formula>$A621="NÍVEL 3"</formula>
    </cfRule>
    <cfRule type="expression" dxfId="12839" priority="10236">
      <formula>$A621="META"</formula>
    </cfRule>
    <cfRule type="expression" dxfId="12838" priority="10235">
      <formula>$A621="NÍVEL 2"</formula>
    </cfRule>
    <cfRule type="expression" dxfId="12837" priority="10254">
      <formula>$A621="META"</formula>
    </cfRule>
    <cfRule type="expression" dxfId="12836" priority="10253">
      <formula>$A621="NÍVEL 2"</formula>
    </cfRule>
    <cfRule type="expression" dxfId="12835" priority="10252">
      <formula>$A621="NÍVEL 3"</formula>
    </cfRule>
    <cfRule type="expression" dxfId="12834" priority="10250">
      <formula>$A621="NÍVEL 2"</formula>
    </cfRule>
    <cfRule type="expression" dxfId="12833" priority="10249">
      <formula>$A621="NÍVEL 3"</formula>
    </cfRule>
    <cfRule type="expression" dxfId="12832" priority="10248">
      <formula>$A621="META"</formula>
    </cfRule>
    <cfRule type="expression" dxfId="12831" priority="10247">
      <formula>$A621="NÍVEL 2"</formula>
    </cfRule>
    <cfRule type="expression" dxfId="12830" priority="10246">
      <formula>$A621="NÍVEL 3"</formula>
    </cfRule>
    <cfRule type="expression" dxfId="12829" priority="10245">
      <formula>$A621="META"</formula>
    </cfRule>
    <cfRule type="expression" dxfId="12828" priority="10244">
      <formula>$A621="NÍVEL 2"</formula>
    </cfRule>
    <cfRule type="expression" dxfId="12827" priority="10243">
      <formula>$A621="NÍVEL 3"</formula>
    </cfRule>
  </conditionalFormatting>
  <conditionalFormatting sqref="B625">
    <cfRule type="expression" dxfId="12826" priority="10038">
      <formula>$A625="META"</formula>
    </cfRule>
    <cfRule type="expression" dxfId="12825" priority="10037">
      <formula>$A625="NÍVEL 2"</formula>
    </cfRule>
    <cfRule type="expression" dxfId="12824" priority="10036">
      <formula>$A625="NÍVEL 3"</formula>
    </cfRule>
    <cfRule type="expression" dxfId="12823" priority="10035">
      <formula>$A625="META"</formula>
    </cfRule>
    <cfRule type="expression" dxfId="12822" priority="10034">
      <formula>$A625="NÍVEL 2"</formula>
    </cfRule>
    <cfRule type="expression" dxfId="12821" priority="10072">
      <formula>$A625="NÍVEL 3"</formula>
    </cfRule>
    <cfRule type="expression" dxfId="12820" priority="10033">
      <formula>$A625="NÍVEL 3"</formula>
    </cfRule>
    <cfRule type="expression" dxfId="12819" priority="10032">
      <formula>$A625="META"</formula>
    </cfRule>
    <cfRule type="expression" dxfId="12818" priority="10031">
      <formula>$A625="NÍVEL 2"</formula>
    </cfRule>
    <cfRule type="expression" dxfId="12817" priority="10030">
      <formula>$A625="NÍVEL 3"</formula>
    </cfRule>
    <cfRule type="expression" dxfId="12816" priority="10029">
      <formula>$A625="META"</formula>
    </cfRule>
    <cfRule type="expression" dxfId="12815" priority="10028">
      <formula>$A625="NÍVEL 2"</formula>
    </cfRule>
    <cfRule type="expression" dxfId="12814" priority="10027">
      <formula>$A625="NÍVEL 3"</formula>
    </cfRule>
    <cfRule type="expression" dxfId="12813" priority="10073">
      <formula>$A625="NÍVEL 2"</formula>
    </cfRule>
    <cfRule type="expression" dxfId="12812" priority="10026">
      <formula>$A625="META"</formula>
    </cfRule>
    <cfRule type="expression" dxfId="12811" priority="10025">
      <formula>$A625="NÍVEL 2"</formula>
    </cfRule>
    <cfRule type="expression" dxfId="12810" priority="10024">
      <formula>$A625="NÍVEL 3"</formula>
    </cfRule>
    <cfRule type="expression" dxfId="12809" priority="10023">
      <formula>$A625="META"</formula>
    </cfRule>
    <cfRule type="expression" dxfId="12808" priority="10022">
      <formula>$A625="NÍVEL 2"</formula>
    </cfRule>
    <cfRule type="expression" dxfId="12807" priority="10021">
      <formula>$A625="NÍVEL 3"</formula>
    </cfRule>
    <cfRule type="expression" dxfId="12806" priority="10020">
      <formula>$A625="META"</formula>
    </cfRule>
    <cfRule type="expression" dxfId="12805" priority="10019">
      <formula>$A625="NÍVEL 2"</formula>
    </cfRule>
    <cfRule type="expression" dxfId="12804" priority="10018">
      <formula>$A625="NÍVEL 3"</formula>
    </cfRule>
    <cfRule type="expression" dxfId="12803" priority="10080">
      <formula>$A625="META"</formula>
    </cfRule>
    <cfRule type="expression" dxfId="12802" priority="10083">
      <formula>$A625="META"</formula>
    </cfRule>
    <cfRule type="expression" dxfId="12801" priority="10081">
      <formula>$A625="NÍVEL 3"</formula>
    </cfRule>
    <cfRule type="expression" dxfId="12800" priority="10082">
      <formula>$A625="NÍVEL 2"</formula>
    </cfRule>
    <cfRule type="expression" dxfId="12799" priority="10041">
      <formula>$A625="META"</formula>
    </cfRule>
    <cfRule type="expression" dxfId="12798" priority="10040">
      <formula>$A625="NÍVEL 2"</formula>
    </cfRule>
    <cfRule type="expression" dxfId="12797" priority="10084">
      <formula>$A625="NÍVEL 3"</formula>
    </cfRule>
    <cfRule type="expression" dxfId="12796" priority="10039">
      <formula>$A625="NÍVEL 3"</formula>
    </cfRule>
    <cfRule type="expression" dxfId="12795" priority="10085">
      <formula>$A625="NÍVEL 2"</formula>
    </cfRule>
    <cfRule type="expression" dxfId="12794" priority="10086">
      <formula>$A625="META"</formula>
    </cfRule>
    <cfRule type="expression" dxfId="12793" priority="10068">
      <formula>$A625="META"</formula>
    </cfRule>
    <cfRule type="expression" dxfId="12792" priority="10071">
      <formula>$A625="META"</formula>
    </cfRule>
    <cfRule type="expression" dxfId="12791" priority="10070">
      <formula>$A625="NÍVEL 2"</formula>
    </cfRule>
    <cfRule type="expression" dxfId="12790" priority="10069">
      <formula>$A625="NÍVEL 3"</formula>
    </cfRule>
    <cfRule type="expression" dxfId="12789" priority="10067">
      <formula>$A625="NÍVEL 2"</formula>
    </cfRule>
    <cfRule type="expression" dxfId="12788" priority="10066">
      <formula>$A625="NÍVEL 3"</formula>
    </cfRule>
    <cfRule type="expression" dxfId="12787" priority="10074">
      <formula>$A625="META"</formula>
    </cfRule>
    <cfRule type="expression" dxfId="12786" priority="10075">
      <formula>$A625="NÍVEL 3"</formula>
    </cfRule>
    <cfRule type="expression" dxfId="12785" priority="10076">
      <formula>$A625="NÍVEL 2"</formula>
    </cfRule>
    <cfRule type="expression" dxfId="12784" priority="10077">
      <formula>$A625="META"</formula>
    </cfRule>
    <cfRule type="expression" dxfId="12783" priority="10078">
      <formula>$A625="NÍVEL 3"</formula>
    </cfRule>
    <cfRule type="expression" dxfId="12782" priority="10079">
      <formula>$A625="NÍVEL 2"</formula>
    </cfRule>
  </conditionalFormatting>
  <conditionalFormatting sqref="B629">
    <cfRule type="expression" dxfId="12781" priority="1439">
      <formula>$A629="NÍVEL 3"</formula>
    </cfRule>
    <cfRule type="expression" dxfId="12780" priority="1441">
      <formula>$A629="META"</formula>
    </cfRule>
    <cfRule type="expression" dxfId="12779" priority="1442">
      <formula>$A629="NÍVEL 3"</formula>
    </cfRule>
    <cfRule type="expression" dxfId="12778" priority="1443">
      <formula>$A629="NÍVEL 2"</formula>
    </cfRule>
    <cfRule type="expression" dxfId="12777" priority="1444">
      <formula>$A629="META"</formula>
    </cfRule>
    <cfRule type="expression" dxfId="12776" priority="1445">
      <formula>$A629="NÍVEL 3"</formula>
    </cfRule>
    <cfRule type="expression" dxfId="12775" priority="1446">
      <formula>$A629="NÍVEL 2"</formula>
    </cfRule>
    <cfRule type="expression" dxfId="12774" priority="1298">
      <formula>$A629="NÍVEL 3"</formula>
    </cfRule>
    <cfRule type="expression" dxfId="12773" priority="1447">
      <formula>$A629="META"</formula>
    </cfRule>
    <cfRule type="expression" dxfId="12772" priority="1448">
      <formula>$A629="NÍVEL 3"</formula>
    </cfRule>
    <cfRule type="expression" dxfId="12771" priority="1449">
      <formula>$A629="NÍVEL 2"</formula>
    </cfRule>
    <cfRule type="expression" dxfId="12770" priority="1450">
      <formula>$A629="META"</formula>
    </cfRule>
    <cfRule type="expression" dxfId="12769" priority="1451">
      <formula>$A629="NÍVEL 3"</formula>
    </cfRule>
    <cfRule type="expression" dxfId="12768" priority="1452">
      <formula>$A629="NÍVEL 2"</formula>
    </cfRule>
    <cfRule type="expression" dxfId="12767" priority="1453">
      <formula>$A629="META"</formula>
    </cfRule>
    <cfRule type="expression" dxfId="12766" priority="1440">
      <formula>$A629="NÍVEL 2"</formula>
    </cfRule>
    <cfRule type="expression" dxfId="12765" priority="1454">
      <formula>$A629="NÍVEL 3"</formula>
    </cfRule>
    <cfRule type="expression" dxfId="12764" priority="1455">
      <formula>$A629="NÍVEL 2"</formula>
    </cfRule>
    <cfRule type="expression" dxfId="12763" priority="1459">
      <formula>$A629="META"</formula>
    </cfRule>
    <cfRule type="expression" dxfId="12762" priority="1458">
      <formula>$A629="NÍVEL 2"</formula>
    </cfRule>
    <cfRule type="expression" dxfId="12761" priority="1457">
      <formula>$A629="NÍVEL 3"</formula>
    </cfRule>
    <cfRule type="expression" dxfId="12760" priority="1297">
      <formula>$A629="META"</formula>
    </cfRule>
    <cfRule type="expression" dxfId="12759" priority="1296">
      <formula>$A629="NÍVEL 2"</formula>
    </cfRule>
    <cfRule type="expression" dxfId="12758" priority="1295">
      <formula>$A629="NÍVEL 3"</formula>
    </cfRule>
    <cfRule type="expression" dxfId="12757" priority="1294">
      <formula>$A629="META"</formula>
    </cfRule>
    <cfRule type="expression" dxfId="12756" priority="1293">
      <formula>$A629="NÍVEL 2"</formula>
    </cfRule>
    <cfRule type="expression" dxfId="12755" priority="1292">
      <formula>$A629="NÍVEL 3"</formula>
    </cfRule>
    <cfRule type="expression" dxfId="12754" priority="1291">
      <formula>$A629="META"</formula>
    </cfRule>
    <cfRule type="expression" dxfId="12753" priority="1290">
      <formula>$A629="NÍVEL 2"</formula>
    </cfRule>
    <cfRule type="expression" dxfId="12752" priority="1289">
      <formula>$A629="NÍVEL 3"</formula>
    </cfRule>
    <cfRule type="expression" dxfId="12751" priority="1288">
      <formula>$A629="META"</formula>
    </cfRule>
    <cfRule type="expression" dxfId="12750" priority="1287">
      <formula>$A629="NÍVEL 2"</formula>
    </cfRule>
    <cfRule type="expression" dxfId="12749" priority="1286">
      <formula>$A629="NÍVEL 3"</formula>
    </cfRule>
    <cfRule type="expression" dxfId="12748" priority="1285">
      <formula>$A629="META"</formula>
    </cfRule>
    <cfRule type="expression" dxfId="12747" priority="1284">
      <formula>$A629="NÍVEL 2"</formula>
    </cfRule>
    <cfRule type="expression" dxfId="12746" priority="1283">
      <formula>$A629="NÍVEL 3"</formula>
    </cfRule>
    <cfRule type="expression" dxfId="12745" priority="1374">
      <formula>$A629="NÍVEL 2"</formula>
    </cfRule>
    <cfRule type="expression" dxfId="12744" priority="1282">
      <formula>$A629="META"</formula>
    </cfRule>
    <cfRule type="expression" dxfId="12743" priority="1281">
      <formula>$A629="NÍVEL 2"</formula>
    </cfRule>
    <cfRule type="expression" dxfId="12742" priority="1280">
      <formula>$A629="NÍVEL 3"</formula>
    </cfRule>
    <cfRule type="expression" dxfId="12741" priority="1279">
      <formula>$A629="META"</formula>
    </cfRule>
    <cfRule type="expression" dxfId="12740" priority="1278">
      <formula>$A629="NÍVEL 2"</formula>
    </cfRule>
    <cfRule type="expression" dxfId="12739" priority="1277">
      <formula>$A629="NÍVEL 3"</formula>
    </cfRule>
    <cfRule type="expression" dxfId="12738" priority="1276">
      <formula>$A629="META"</formula>
    </cfRule>
    <cfRule type="expression" dxfId="12737" priority="1275">
      <formula>$A629="NÍVEL 2"</formula>
    </cfRule>
    <cfRule type="expression" dxfId="12736" priority="1373">
      <formula>$A629="NÍVEL 3"</formula>
    </cfRule>
    <cfRule type="expression" dxfId="12735" priority="1372">
      <formula>$A629="META"</formula>
    </cfRule>
    <cfRule type="expression" dxfId="12734" priority="1371">
      <formula>$A629="NÍVEL 2"</formula>
    </cfRule>
    <cfRule type="expression" dxfId="12733" priority="1370">
      <formula>$A629="NÍVEL 3"</formula>
    </cfRule>
    <cfRule type="expression" dxfId="12732" priority="1300">
      <formula>$A629="META"</formula>
    </cfRule>
    <cfRule type="expression" dxfId="12731" priority="1301">
      <formula>$A629="NÍVEL 3"</formula>
    </cfRule>
    <cfRule type="expression" dxfId="12730" priority="1302">
      <formula>$A629="NÍVEL 2"</formula>
    </cfRule>
    <cfRule type="expression" dxfId="12729" priority="1375">
      <formula>$A629="META"</formula>
    </cfRule>
    <cfRule type="expression" dxfId="12728" priority="1377">
      <formula>$A629="NÍVEL 2"</formula>
    </cfRule>
    <cfRule type="expression" dxfId="12727" priority="1350">
      <formula>$A629="NÍVEL 2"</formula>
    </cfRule>
    <cfRule type="expression" dxfId="12726" priority="1349">
      <formula>$A629="NÍVEL 3"</formula>
    </cfRule>
    <cfRule type="expression" dxfId="12725" priority="1376">
      <formula>$A629="NÍVEL 3"</formula>
    </cfRule>
    <cfRule type="expression" dxfId="12724" priority="1303">
      <formula>$A629="META"</formula>
    </cfRule>
    <cfRule type="expression" dxfId="12723" priority="1378">
      <formula>$A629="META"</formula>
    </cfRule>
    <cfRule type="expression" dxfId="12722" priority="1348">
      <formula>$A629="META"</formula>
    </cfRule>
    <cfRule type="expression" dxfId="12721" priority="1304">
      <formula>$A629="NÍVEL 3"</formula>
    </cfRule>
    <cfRule type="expression" dxfId="12720" priority="1305">
      <formula>$A629="NÍVEL 2"</formula>
    </cfRule>
    <cfRule type="expression" dxfId="12719" priority="1347">
      <formula>$A629="NÍVEL 2"</formula>
    </cfRule>
    <cfRule type="expression" dxfId="12718" priority="1306">
      <formula>$A629="META"</formula>
    </cfRule>
    <cfRule type="expression" dxfId="12717" priority="1307">
      <formula>$A629="NÍVEL 3"</formula>
    </cfRule>
    <cfRule type="expression" dxfId="12716" priority="1346">
      <formula>$A629="NÍVEL 3"</formula>
    </cfRule>
    <cfRule type="expression" dxfId="12715" priority="1345">
      <formula>$A629="META"</formula>
    </cfRule>
    <cfRule type="expression" dxfId="12714" priority="1308">
      <formula>$A629="NÍVEL 2"</formula>
    </cfRule>
    <cfRule type="expression" dxfId="12713" priority="1274">
      <formula>$A629="NÍVEL 3"</formula>
    </cfRule>
    <cfRule type="expression" dxfId="12712" priority="1273">
      <formula>$A629="META"</formula>
    </cfRule>
    <cfRule type="expression" dxfId="12711" priority="1272">
      <formula>$A629="NÍVEL 2"</formula>
    </cfRule>
    <cfRule type="expression" dxfId="12710" priority="1271">
      <formula>$A629="NÍVEL 3"</formula>
    </cfRule>
    <cfRule type="expression" dxfId="12709" priority="1270">
      <formula>$A629="META"</formula>
    </cfRule>
    <cfRule type="expression" dxfId="12708" priority="1269">
      <formula>$A629="NÍVEL 2"</formula>
    </cfRule>
    <cfRule type="expression" dxfId="12707" priority="1268">
      <formula>$A629="NÍVEL 3"</formula>
    </cfRule>
    <cfRule type="expression" dxfId="12706" priority="1468">
      <formula>$A629="META"</formula>
    </cfRule>
    <cfRule type="expression" dxfId="12705" priority="1481">
      <formula>$A629="NÍVEL 3"</formula>
    </cfRule>
    <cfRule type="expression" dxfId="12704" priority="1466">
      <formula>$A629="NÍVEL 3"</formula>
    </cfRule>
    <cfRule type="expression" dxfId="12703" priority="1299">
      <formula>$A629="NÍVEL 2"</formula>
    </cfRule>
    <cfRule type="expression" dxfId="12702" priority="1465">
      <formula>$A629="META"</formula>
    </cfRule>
    <cfRule type="expression" dxfId="12701" priority="1467">
      <formula>$A629="NÍVEL 2"</formula>
    </cfRule>
    <cfRule type="expression" dxfId="12700" priority="1464">
      <formula>$A629="NÍVEL 2"</formula>
    </cfRule>
    <cfRule type="expression" dxfId="12699" priority="1463">
      <formula>$A629="NÍVEL 3"</formula>
    </cfRule>
    <cfRule type="expression" dxfId="12698" priority="1462">
      <formula>$A629="META"</formula>
    </cfRule>
    <cfRule type="expression" dxfId="12697" priority="1461">
      <formula>$A629="NÍVEL 2"</formula>
    </cfRule>
    <cfRule type="expression" dxfId="12696" priority="1460">
      <formula>$A629="NÍVEL 3"</formula>
    </cfRule>
    <cfRule type="expression" dxfId="12695" priority="1309">
      <formula>$A629="META"</formula>
    </cfRule>
    <cfRule type="expression" dxfId="12694" priority="1310">
      <formula>$A629="NÍVEL 3"</formula>
    </cfRule>
    <cfRule type="expression" dxfId="12693" priority="1344">
      <formula>$A629="NÍVEL 2"</formula>
    </cfRule>
    <cfRule type="expression" dxfId="12692" priority="1343">
      <formula>$A629="NÍVEL 3"</formula>
    </cfRule>
    <cfRule type="expression" dxfId="12691" priority="1342">
      <formula>$A629="META"</formula>
    </cfRule>
    <cfRule type="expression" dxfId="12690" priority="1341">
      <formula>$A629="NÍVEL 2"</formula>
    </cfRule>
    <cfRule type="expression" dxfId="12689" priority="1340">
      <formula>$A629="NÍVEL 3"</formula>
    </cfRule>
    <cfRule type="expression" dxfId="12688" priority="1311">
      <formula>$A629="NÍVEL 2"</formula>
    </cfRule>
    <cfRule type="expression" dxfId="12687" priority="1312">
      <formula>$A629="META"</formula>
    </cfRule>
    <cfRule type="expression" dxfId="12686" priority="1313">
      <formula>$A629="NÍVEL 3"</formula>
    </cfRule>
    <cfRule type="expression" dxfId="12685" priority="1314">
      <formula>$A629="NÍVEL 2"</formula>
    </cfRule>
    <cfRule type="expression" dxfId="12684" priority="1315">
      <formula>$A629="META"</formula>
    </cfRule>
    <cfRule type="expression" dxfId="12683" priority="1456">
      <formula>$A629="META"</formula>
    </cfRule>
    <cfRule type="expression" dxfId="12682" priority="1486">
      <formula>$A629="META"</formula>
    </cfRule>
    <cfRule type="expression" dxfId="12681" priority="1485">
      <formula>$A629="NÍVEL 2"</formula>
    </cfRule>
    <cfRule type="expression" dxfId="12680" priority="1484">
      <formula>$A629="NÍVEL 3"</formula>
    </cfRule>
    <cfRule type="expression" dxfId="12679" priority="1483">
      <formula>$A629="META"</formula>
    </cfRule>
    <cfRule type="expression" dxfId="12678" priority="1482">
      <formula>$A629="NÍVEL 2"</formula>
    </cfRule>
    <cfRule type="expression" dxfId="12677" priority="1351">
      <formula>$A629="META"</formula>
    </cfRule>
  </conditionalFormatting>
  <conditionalFormatting sqref="B633">
    <cfRule type="expression" dxfId="12676" priority="1256">
      <formula>$A633="NÍVEL 3"</formula>
    </cfRule>
    <cfRule type="expression" dxfId="12675" priority="1257">
      <formula>$A633="NÍVEL 2"</formula>
    </cfRule>
    <cfRule type="expression" dxfId="12674" priority="1258">
      <formula>$A633="META"</formula>
    </cfRule>
    <cfRule type="expression" dxfId="12673" priority="1259">
      <formula>$A633="NÍVEL 3"</formula>
    </cfRule>
    <cfRule type="expression" dxfId="12672" priority="1260">
      <formula>$A633="NÍVEL 2"</formula>
    </cfRule>
    <cfRule type="expression" dxfId="12671" priority="1261">
      <formula>$A633="META"</formula>
    </cfRule>
    <cfRule type="expression" dxfId="12670" priority="1262">
      <formula>$A633="NÍVEL 3"</formula>
    </cfRule>
    <cfRule type="expression" dxfId="12669" priority="1263">
      <formula>$A633="NÍVEL 2"</formula>
    </cfRule>
    <cfRule type="expression" dxfId="12668" priority="1264">
      <formula>$A633="META"</formula>
    </cfRule>
    <cfRule type="expression" dxfId="12667" priority="1265">
      <formula>$A633="NÍVEL 3"</formula>
    </cfRule>
    <cfRule type="expression" dxfId="12666" priority="1266">
      <formula>$A633="NÍVEL 2"</formula>
    </cfRule>
    <cfRule type="expression" dxfId="12665" priority="1267">
      <formula>$A633="META"</formula>
    </cfRule>
    <cfRule type="expression" dxfId="12664" priority="1432">
      <formula>$A633="META"</formula>
    </cfRule>
    <cfRule type="expression" dxfId="12663" priority="1433">
      <formula>$A633="NÍVEL 3"</formula>
    </cfRule>
    <cfRule type="expression" dxfId="12662" priority="1434">
      <formula>$A633="NÍVEL 2"</formula>
    </cfRule>
    <cfRule type="expression" dxfId="12661" priority="1435">
      <formula>$A633="META"</formula>
    </cfRule>
    <cfRule type="expression" dxfId="12660" priority="1436">
      <formula>$A633="NÍVEL 3"</formula>
    </cfRule>
    <cfRule type="expression" dxfId="12659" priority="1437">
      <formula>$A633="NÍVEL 2"</formula>
    </cfRule>
    <cfRule type="expression" dxfId="12658" priority="1438">
      <formula>$A633="META"</formula>
    </cfRule>
    <cfRule type="expression" dxfId="12657" priority="1249">
      <formula>$A633="META"</formula>
    </cfRule>
    <cfRule type="expression" dxfId="12656" priority="1475">
      <formula>$A633="NÍVEL 3"</formula>
    </cfRule>
    <cfRule type="expression" dxfId="12655" priority="1476">
      <formula>$A633="NÍVEL 2"</formula>
    </cfRule>
    <cfRule type="expression" dxfId="12654" priority="1477">
      <formula>$A633="META"</formula>
    </cfRule>
    <cfRule type="expression" dxfId="12653" priority="1478">
      <formula>$A633="NÍVEL 3"</formula>
    </cfRule>
    <cfRule type="expression" dxfId="12652" priority="1328">
      <formula>$A633="NÍVEL 3"</formula>
    </cfRule>
    <cfRule type="expression" dxfId="12651" priority="1329">
      <formula>$A633="NÍVEL 2"</formula>
    </cfRule>
    <cfRule type="expression" dxfId="12650" priority="1330">
      <formula>$A633="META"</formula>
    </cfRule>
    <cfRule type="expression" dxfId="12649" priority="1331">
      <formula>$A633="NÍVEL 3"</formula>
    </cfRule>
    <cfRule type="expression" dxfId="12648" priority="1332">
      <formula>$A633="NÍVEL 2"</formula>
    </cfRule>
    <cfRule type="expression" dxfId="12647" priority="1333">
      <formula>$A633="META"</formula>
    </cfRule>
    <cfRule type="expression" dxfId="12646" priority="1334">
      <formula>$A633="NÍVEL 3"</formula>
    </cfRule>
    <cfRule type="expression" dxfId="12645" priority="1335">
      <formula>$A633="NÍVEL 2"</formula>
    </cfRule>
    <cfRule type="expression" dxfId="12644" priority="1336">
      <formula>$A633="META"</formula>
    </cfRule>
    <cfRule type="expression" dxfId="12643" priority="1337">
      <formula>$A633="NÍVEL 3"</formula>
    </cfRule>
    <cfRule type="expression" dxfId="12642" priority="1338">
      <formula>$A633="NÍVEL 2"</formula>
    </cfRule>
    <cfRule type="expression" dxfId="12641" priority="1339">
      <formula>$A633="META"</formula>
    </cfRule>
    <cfRule type="expression" dxfId="12640" priority="1479">
      <formula>$A633="NÍVEL 2"</formula>
    </cfRule>
    <cfRule type="expression" dxfId="12639" priority="1480">
      <formula>$A633="META"</formula>
    </cfRule>
    <cfRule type="expression" dxfId="12638" priority="1409">
      <formula>$A633="NÍVEL 3"</formula>
    </cfRule>
    <cfRule type="expression" dxfId="12637" priority="1410">
      <formula>$A633="NÍVEL 2"</formula>
    </cfRule>
    <cfRule type="expression" dxfId="12636" priority="1411">
      <formula>$A633="META"</formula>
    </cfRule>
    <cfRule type="expression" dxfId="12635" priority="1412">
      <formula>$A633="NÍVEL 3"</formula>
    </cfRule>
    <cfRule type="expression" dxfId="12634" priority="1413">
      <formula>$A633="NÍVEL 2"</formula>
    </cfRule>
    <cfRule type="expression" dxfId="12633" priority="1414">
      <formula>$A633="META"</formula>
    </cfRule>
    <cfRule type="expression" dxfId="12632" priority="1415">
      <formula>$A633="NÍVEL 3"</formula>
    </cfRule>
    <cfRule type="expression" dxfId="12631" priority="1361">
      <formula>$A633="NÍVEL 3"</formula>
    </cfRule>
    <cfRule type="expression" dxfId="12630" priority="1362">
      <formula>$A633="NÍVEL 2"</formula>
    </cfRule>
    <cfRule type="expression" dxfId="12629" priority="1363">
      <formula>$A633="META"</formula>
    </cfRule>
    <cfRule type="expression" dxfId="12628" priority="1364">
      <formula>$A633="NÍVEL 3"</formula>
    </cfRule>
    <cfRule type="expression" dxfId="12627" priority="1365">
      <formula>$A633="NÍVEL 2"</formula>
    </cfRule>
    <cfRule type="expression" dxfId="12626" priority="1366">
      <formula>$A633="META"</formula>
    </cfRule>
    <cfRule type="expression" dxfId="12625" priority="1367">
      <formula>$A633="NÍVEL 3"</formula>
    </cfRule>
    <cfRule type="expression" dxfId="12624" priority="1368">
      <formula>$A633="NÍVEL 2"</formula>
    </cfRule>
    <cfRule type="expression" dxfId="12623" priority="1369">
      <formula>$A633="META"</formula>
    </cfRule>
    <cfRule type="expression" dxfId="12622" priority="1416">
      <formula>$A633="NÍVEL 2"</formula>
    </cfRule>
    <cfRule type="expression" dxfId="12621" priority="1417">
      <formula>$A633="META"</formula>
    </cfRule>
    <cfRule type="expression" dxfId="12620" priority="1418">
      <formula>$A633="NÍVEL 3"</formula>
    </cfRule>
    <cfRule type="expression" dxfId="12619" priority="1419">
      <formula>$A633="NÍVEL 2"</formula>
    </cfRule>
    <cfRule type="expression" dxfId="12618" priority="1420">
      <formula>$A633="META"</formula>
    </cfRule>
    <cfRule type="expression" dxfId="12617" priority="1421">
      <formula>$A633="NÍVEL 3"</formula>
    </cfRule>
    <cfRule type="expression" dxfId="12616" priority="1422">
      <formula>$A633="NÍVEL 2"</formula>
    </cfRule>
    <cfRule type="expression" dxfId="12615" priority="1423">
      <formula>$A633="META"</formula>
    </cfRule>
    <cfRule type="expression" dxfId="12614" priority="1424">
      <formula>$A633="NÍVEL 3"</formula>
    </cfRule>
    <cfRule type="expression" dxfId="12613" priority="1425">
      <formula>$A633="NÍVEL 2"</formula>
    </cfRule>
    <cfRule type="expression" dxfId="12612" priority="1426">
      <formula>$A633="META"</formula>
    </cfRule>
    <cfRule type="expression" dxfId="12611" priority="1427">
      <formula>$A633="NÍVEL 3"</formula>
    </cfRule>
    <cfRule type="expression" dxfId="12610" priority="1428">
      <formula>$A633="NÍVEL 2"</formula>
    </cfRule>
    <cfRule type="expression" dxfId="12609" priority="1429">
      <formula>$A633="META"</formula>
    </cfRule>
    <cfRule type="expression" dxfId="12608" priority="1430">
      <formula>$A633="NÍVEL 3"</formula>
    </cfRule>
    <cfRule type="expression" dxfId="12607" priority="1220">
      <formula>$A633="NÍVEL 3"</formula>
    </cfRule>
    <cfRule type="expression" dxfId="12606" priority="1221">
      <formula>$A633="NÍVEL 2"</formula>
    </cfRule>
    <cfRule type="expression" dxfId="12605" priority="1222">
      <formula>$A633="META"</formula>
    </cfRule>
    <cfRule type="expression" dxfId="12604" priority="1223">
      <formula>$A633="NÍVEL 3"</formula>
    </cfRule>
    <cfRule type="expression" dxfId="12603" priority="1224">
      <formula>$A633="NÍVEL 2"</formula>
    </cfRule>
    <cfRule type="expression" dxfId="12602" priority="1225">
      <formula>$A633="META"</formula>
    </cfRule>
    <cfRule type="expression" dxfId="12601" priority="1226">
      <formula>$A633="NÍVEL 3"</formula>
    </cfRule>
    <cfRule type="expression" dxfId="12600" priority="1227">
      <formula>$A633="NÍVEL 2"</formula>
    </cfRule>
    <cfRule type="expression" dxfId="12599" priority="1228">
      <formula>$A633="META"</formula>
    </cfRule>
    <cfRule type="expression" dxfId="12598" priority="1229">
      <formula>$A633="NÍVEL 3"</formula>
    </cfRule>
    <cfRule type="expression" dxfId="12597" priority="1230">
      <formula>$A633="NÍVEL 2"</formula>
    </cfRule>
    <cfRule type="expression" dxfId="12596" priority="1231">
      <formula>$A633="META"</formula>
    </cfRule>
    <cfRule type="expression" dxfId="12595" priority="1232">
      <formula>$A633="NÍVEL 3"</formula>
    </cfRule>
    <cfRule type="expression" dxfId="12594" priority="1233">
      <formula>$A633="NÍVEL 2"</formula>
    </cfRule>
    <cfRule type="expression" dxfId="12593" priority="1234">
      <formula>$A633="META"</formula>
    </cfRule>
    <cfRule type="expression" dxfId="12592" priority="1235">
      <formula>$A633="NÍVEL 3"</formula>
    </cfRule>
    <cfRule type="expression" dxfId="12591" priority="1236">
      <formula>$A633="NÍVEL 2"</formula>
    </cfRule>
    <cfRule type="expression" dxfId="12590" priority="1237">
      <formula>$A633="META"</formula>
    </cfRule>
    <cfRule type="expression" dxfId="12589" priority="1238">
      <formula>$A633="NÍVEL 3"</formula>
    </cfRule>
    <cfRule type="expression" dxfId="12588" priority="1239">
      <formula>$A633="NÍVEL 2"</formula>
    </cfRule>
    <cfRule type="expression" dxfId="12587" priority="1240">
      <formula>$A633="META"</formula>
    </cfRule>
    <cfRule type="expression" dxfId="12586" priority="1241">
      <formula>$A633="NÍVEL 3"</formula>
    </cfRule>
    <cfRule type="expression" dxfId="12585" priority="1242">
      <formula>$A633="NÍVEL 2"</formula>
    </cfRule>
    <cfRule type="expression" dxfId="12584" priority="1243">
      <formula>$A633="META"</formula>
    </cfRule>
    <cfRule type="expression" dxfId="12583" priority="1244">
      <formula>$A633="NÍVEL 3"</formula>
    </cfRule>
    <cfRule type="expression" dxfId="12582" priority="1245">
      <formula>$A633="NÍVEL 2"</formula>
    </cfRule>
    <cfRule type="expression" dxfId="12581" priority="1246">
      <formula>$A633="META"</formula>
    </cfRule>
    <cfRule type="expression" dxfId="12580" priority="1247">
      <formula>$A633="NÍVEL 3"</formula>
    </cfRule>
    <cfRule type="expression" dxfId="12579" priority="1248">
      <formula>$A633="NÍVEL 2"</formula>
    </cfRule>
    <cfRule type="expression" dxfId="12578" priority="1431">
      <formula>$A633="NÍVEL 2"</formula>
    </cfRule>
    <cfRule type="expression" dxfId="12577" priority="1250">
      <formula>$A633="NÍVEL 3"</formula>
    </cfRule>
    <cfRule type="expression" dxfId="12576" priority="1251">
      <formula>$A633="NÍVEL 2"</formula>
    </cfRule>
    <cfRule type="expression" dxfId="12575" priority="1252">
      <formula>$A633="META"</formula>
    </cfRule>
    <cfRule type="expression" dxfId="12574" priority="1253">
      <formula>$A633="NÍVEL 3"</formula>
    </cfRule>
    <cfRule type="expression" dxfId="12573" priority="1254">
      <formula>$A633="NÍVEL 2"</formula>
    </cfRule>
    <cfRule type="expression" dxfId="12572" priority="1255">
      <formula>$A633="META"</formula>
    </cfRule>
  </conditionalFormatting>
  <conditionalFormatting sqref="B637">
    <cfRule type="expression" dxfId="12571" priority="1194">
      <formula>$A637="NÍVEL 2"</formula>
    </cfRule>
    <cfRule type="expression" dxfId="12570" priority="1193">
      <formula>$A637="NÍVEL 3"</formula>
    </cfRule>
    <cfRule type="expression" dxfId="12569" priority="1192">
      <formula>$A637="META"</formula>
    </cfRule>
    <cfRule type="expression" dxfId="12568" priority="1318">
      <formula>$A637="META"</formula>
    </cfRule>
    <cfRule type="expression" dxfId="12567" priority="1317">
      <formula>$A637="NÍVEL 2"</formula>
    </cfRule>
    <cfRule type="expression" dxfId="12566" priority="1191">
      <formula>$A637="NÍVEL 2"</formula>
    </cfRule>
    <cfRule type="expression" dxfId="12565" priority="1174">
      <formula>$A637="META"</formula>
    </cfRule>
    <cfRule type="expression" dxfId="12564" priority="1175">
      <formula>$A637="NÍVEL 3"</formula>
    </cfRule>
    <cfRule type="expression" dxfId="12563" priority="1402">
      <formula>$A637="META"</formula>
    </cfRule>
    <cfRule type="expression" dxfId="12562" priority="1403">
      <formula>$A637="NÍVEL 3"</formula>
    </cfRule>
    <cfRule type="expression" dxfId="12561" priority="1404">
      <formula>$A637="NÍVEL 2"</formula>
    </cfRule>
    <cfRule type="expression" dxfId="12560" priority="1176">
      <formula>$A637="NÍVEL 2"</formula>
    </cfRule>
    <cfRule type="expression" dxfId="12559" priority="1177">
      <formula>$A637="META"</formula>
    </cfRule>
    <cfRule type="expression" dxfId="12558" priority="1178">
      <formula>$A637="NÍVEL 3"</formula>
    </cfRule>
    <cfRule type="expression" dxfId="12557" priority="1471">
      <formula>$A637="META"</formula>
    </cfRule>
    <cfRule type="expression" dxfId="12556" priority="1383">
      <formula>$A637="NÍVEL 2"</formula>
    </cfRule>
    <cfRule type="expression" dxfId="12555" priority="1405">
      <formula>$A637="META"</formula>
    </cfRule>
    <cfRule type="expression" dxfId="12554" priority="1406">
      <formula>$A637="NÍVEL 3"</formula>
    </cfRule>
    <cfRule type="expression" dxfId="12553" priority="1179">
      <formula>$A637="NÍVEL 2"</formula>
    </cfRule>
    <cfRule type="expression" dxfId="12552" priority="1180">
      <formula>$A637="META"</formula>
    </cfRule>
    <cfRule type="expression" dxfId="12551" priority="1407">
      <formula>$A637="NÍVEL 2"</formula>
    </cfRule>
    <cfRule type="expression" dxfId="12550" priority="1195">
      <formula>$A637="META"</formula>
    </cfRule>
    <cfRule type="expression" dxfId="12549" priority="1196">
      <formula>$A637="NÍVEL 3"</formula>
    </cfRule>
    <cfRule type="expression" dxfId="12548" priority="1205">
      <formula>$A637="NÍVEL 3"</formula>
    </cfRule>
    <cfRule type="expression" dxfId="12547" priority="1204">
      <formula>$A637="META"</formula>
    </cfRule>
    <cfRule type="expression" dxfId="12546" priority="1382">
      <formula>$A637="NÍVEL 3"</formula>
    </cfRule>
    <cfRule type="expression" dxfId="12545" priority="1470">
      <formula>$A637="NÍVEL 2"</formula>
    </cfRule>
    <cfRule type="expression" dxfId="12544" priority="1408">
      <formula>$A637="META"</formula>
    </cfRule>
    <cfRule type="expression" dxfId="12543" priority="1469">
      <formula>$A637="NÍVEL 3"</formula>
    </cfRule>
    <cfRule type="expression" dxfId="12542" priority="1472">
      <formula>$A637="NÍVEL 3"</formula>
    </cfRule>
    <cfRule type="expression" dxfId="12541" priority="1212">
      <formula>$A637="NÍVEL 2"</formula>
    </cfRule>
    <cfRule type="expression" dxfId="12540" priority="1211">
      <formula>$A637="NÍVEL 3"</formula>
    </cfRule>
    <cfRule type="expression" dxfId="12539" priority="1210">
      <formula>$A637="META"</formula>
    </cfRule>
    <cfRule type="expression" dxfId="12538" priority="1209">
      <formula>$A637="NÍVEL 2"</formula>
    </cfRule>
    <cfRule type="expression" dxfId="12537" priority="1208">
      <formula>$A637="NÍVEL 3"</formula>
    </cfRule>
    <cfRule type="expression" dxfId="12536" priority="1207">
      <formula>$A637="META"</formula>
    </cfRule>
    <cfRule type="expression" dxfId="12535" priority="1206">
      <formula>$A637="NÍVEL 2"</formula>
    </cfRule>
    <cfRule type="expression" dxfId="12534" priority="1190">
      <formula>$A637="NÍVEL 3"</formula>
    </cfRule>
    <cfRule type="expression" dxfId="12533" priority="1189">
      <formula>$A637="META"</formula>
    </cfRule>
    <cfRule type="expression" dxfId="12532" priority="1473">
      <formula>$A637="NÍVEL 2"</formula>
    </cfRule>
    <cfRule type="expression" dxfId="12531" priority="1474">
      <formula>$A637="META"</formula>
    </cfRule>
    <cfRule type="expression" dxfId="12530" priority="1213">
      <formula>$A637="META"</formula>
    </cfRule>
    <cfRule type="expression" dxfId="12529" priority="1188">
      <formula>$A637="NÍVEL 2"</formula>
    </cfRule>
    <cfRule type="expression" dxfId="12528" priority="1187">
      <formula>$A637="NÍVEL 3"</formula>
    </cfRule>
    <cfRule type="expression" dxfId="12527" priority="1186">
      <formula>$A637="META"</formula>
    </cfRule>
    <cfRule type="expression" dxfId="12526" priority="1384">
      <formula>$A637="META"</formula>
    </cfRule>
    <cfRule type="expression" dxfId="12525" priority="1385">
      <formula>$A637="NÍVEL 3"</formula>
    </cfRule>
    <cfRule type="expression" dxfId="12524" priority="1386">
      <formula>$A637="NÍVEL 2"</formula>
    </cfRule>
    <cfRule type="expression" dxfId="12523" priority="1185">
      <formula>$A637="NÍVEL 2"</formula>
    </cfRule>
    <cfRule type="expression" dxfId="12522" priority="1184">
      <formula>$A637="NÍVEL 3"</formula>
    </cfRule>
    <cfRule type="expression" dxfId="12521" priority="1183">
      <formula>$A637="META"</formula>
    </cfRule>
    <cfRule type="expression" dxfId="12520" priority="1182">
      <formula>$A637="NÍVEL 2"</formula>
    </cfRule>
    <cfRule type="expression" dxfId="12519" priority="1172">
      <formula>$A637="NÍVEL 3"</formula>
    </cfRule>
    <cfRule type="expression" dxfId="12518" priority="1173">
      <formula>$A637="NÍVEL 2"</formula>
    </cfRule>
    <cfRule type="expression" dxfId="12517" priority="1316">
      <formula>$A637="NÍVEL 3"</formula>
    </cfRule>
    <cfRule type="expression" dxfId="12516" priority="1219">
      <formula>$A637="META"</formula>
    </cfRule>
    <cfRule type="expression" dxfId="12515" priority="1218">
      <formula>$A637="NÍVEL 2"</formula>
    </cfRule>
    <cfRule type="expression" dxfId="12514" priority="1197">
      <formula>$A637="NÍVEL 2"</formula>
    </cfRule>
    <cfRule type="expression" dxfId="12513" priority="1198">
      <formula>$A637="META"</formula>
    </cfRule>
    <cfRule type="expression" dxfId="12512" priority="1199">
      <formula>$A637="NÍVEL 3"</formula>
    </cfRule>
    <cfRule type="expression" dxfId="12511" priority="1200">
      <formula>$A637="NÍVEL 2"</formula>
    </cfRule>
    <cfRule type="expression" dxfId="12510" priority="1201">
      <formula>$A637="META"</formula>
    </cfRule>
    <cfRule type="expression" dxfId="12509" priority="1202">
      <formula>$A637="NÍVEL 3"</formula>
    </cfRule>
    <cfRule type="expression" dxfId="12508" priority="1387">
      <formula>$A637="META"</formula>
    </cfRule>
    <cfRule type="expression" dxfId="12507" priority="1388">
      <formula>$A637="NÍVEL 3"</formula>
    </cfRule>
    <cfRule type="expression" dxfId="12506" priority="1389">
      <formula>$A637="NÍVEL 2"</formula>
    </cfRule>
    <cfRule type="expression" dxfId="12505" priority="1390">
      <formula>$A637="META"</formula>
    </cfRule>
    <cfRule type="expression" dxfId="12504" priority="1391">
      <formula>$A637="NÍVEL 3"</formula>
    </cfRule>
    <cfRule type="expression" dxfId="12503" priority="1392">
      <formula>$A637="NÍVEL 2"</formula>
    </cfRule>
    <cfRule type="expression" dxfId="12502" priority="1217">
      <formula>$A637="NÍVEL 3"</formula>
    </cfRule>
    <cfRule type="expression" dxfId="12501" priority="1181">
      <formula>$A637="NÍVEL 3"</formula>
    </cfRule>
    <cfRule type="expression" dxfId="12500" priority="1216">
      <formula>$A637="META"</formula>
    </cfRule>
    <cfRule type="expression" dxfId="12499" priority="1215">
      <formula>$A637="NÍVEL 2"</formula>
    </cfRule>
    <cfRule type="expression" dxfId="12498" priority="1203">
      <formula>$A637="NÍVEL 2"</formula>
    </cfRule>
    <cfRule type="expression" dxfId="12497" priority="1214">
      <formula>$A637="NÍVEL 3"</formula>
    </cfRule>
    <cfRule type="expression" dxfId="12496" priority="1381">
      <formula>$A637="META"</formula>
    </cfRule>
    <cfRule type="expression" dxfId="12495" priority="1380">
      <formula>$A637="NÍVEL 2"</formula>
    </cfRule>
    <cfRule type="expression" dxfId="12494" priority="1379">
      <formula>$A637="NÍVEL 3"</formula>
    </cfRule>
    <cfRule type="expression" dxfId="12493" priority="1360">
      <formula>$A637="META"</formula>
    </cfRule>
    <cfRule type="expression" dxfId="12492" priority="1359">
      <formula>$A637="NÍVEL 2"</formula>
    </cfRule>
    <cfRule type="expression" dxfId="12491" priority="1358">
      <formula>$A637="NÍVEL 3"</formula>
    </cfRule>
    <cfRule type="expression" dxfId="12490" priority="1357">
      <formula>$A637="META"</formula>
    </cfRule>
    <cfRule type="expression" dxfId="12489" priority="1356">
      <formula>$A637="NÍVEL 2"</formula>
    </cfRule>
    <cfRule type="expression" dxfId="12488" priority="1355">
      <formula>$A637="NÍVEL 3"</formula>
    </cfRule>
    <cfRule type="expression" dxfId="12487" priority="1354">
      <formula>$A637="META"</formula>
    </cfRule>
    <cfRule type="expression" dxfId="12486" priority="1353">
      <formula>$A637="NÍVEL 2"</formula>
    </cfRule>
    <cfRule type="expression" dxfId="12485" priority="1393">
      <formula>$A637="META"</formula>
    </cfRule>
    <cfRule type="expression" dxfId="12484" priority="1394">
      <formula>$A637="NÍVEL 3"</formula>
    </cfRule>
    <cfRule type="expression" dxfId="12483" priority="1395">
      <formula>$A637="NÍVEL 2"</formula>
    </cfRule>
    <cfRule type="expression" dxfId="12482" priority="1352">
      <formula>$A637="NÍVEL 3"</formula>
    </cfRule>
    <cfRule type="expression" dxfId="12481" priority="1327">
      <formula>$A637="META"</formula>
    </cfRule>
    <cfRule type="expression" dxfId="12480" priority="1326">
      <formula>$A637="NÍVEL 2"</formula>
    </cfRule>
    <cfRule type="expression" dxfId="12479" priority="1325">
      <formula>$A637="NÍVEL 3"</formula>
    </cfRule>
    <cfRule type="expression" dxfId="12478" priority="1324">
      <formula>$A637="META"</formula>
    </cfRule>
    <cfRule type="expression" dxfId="12477" priority="1396">
      <formula>$A637="META"</formula>
    </cfRule>
    <cfRule type="expression" dxfId="12476" priority="1397">
      <formula>$A637="NÍVEL 3"</formula>
    </cfRule>
    <cfRule type="expression" dxfId="12475" priority="1398">
      <formula>$A637="NÍVEL 2"</formula>
    </cfRule>
    <cfRule type="expression" dxfId="12474" priority="1399">
      <formula>$A637="META"</formula>
    </cfRule>
    <cfRule type="expression" dxfId="12473" priority="1400">
      <formula>$A637="NÍVEL 3"</formula>
    </cfRule>
    <cfRule type="expression" dxfId="12472" priority="1401">
      <formula>$A637="NÍVEL 2"</formula>
    </cfRule>
    <cfRule type="expression" dxfId="12471" priority="1323">
      <formula>$A637="NÍVEL 2"</formula>
    </cfRule>
    <cfRule type="expression" dxfId="12470" priority="1322">
      <formula>$A637="NÍVEL 3"</formula>
    </cfRule>
    <cfRule type="expression" dxfId="12469" priority="1321">
      <formula>$A637="META"</formula>
    </cfRule>
    <cfRule type="expression" dxfId="12468" priority="1320">
      <formula>$A637="NÍVEL 2"</formula>
    </cfRule>
    <cfRule type="expression" dxfId="12467" priority="1319">
      <formula>$A637="NÍVEL 3"</formula>
    </cfRule>
  </conditionalFormatting>
  <conditionalFormatting sqref="B646">
    <cfRule type="expression" dxfId="12466" priority="9400">
      <formula>$A646="NÍVEL 3"</formula>
    </cfRule>
    <cfRule type="expression" dxfId="12465" priority="9401">
      <formula>$A646="NÍVEL 2"</formula>
    </cfRule>
    <cfRule type="expression" dxfId="12464" priority="9402">
      <formula>$A646="META"</formula>
    </cfRule>
    <cfRule type="expression" dxfId="12463" priority="9406">
      <formula>$A646="NÍVEL 3"</formula>
    </cfRule>
    <cfRule type="expression" dxfId="12462" priority="9407">
      <formula>$A646="NÍVEL 2"</formula>
    </cfRule>
    <cfRule type="expression" dxfId="12461" priority="9342">
      <formula>$A646="META"</formula>
    </cfRule>
    <cfRule type="expression" dxfId="12460" priority="9341">
      <formula>$A646="NÍVEL 2"</formula>
    </cfRule>
    <cfRule type="expression" dxfId="12459" priority="9340">
      <formula>$A646="NÍVEL 3"</formula>
    </cfRule>
    <cfRule type="expression" dxfId="12458" priority="9394">
      <formula>$A646="NÍVEL 3"</formula>
    </cfRule>
    <cfRule type="expression" dxfId="12457" priority="9408">
      <formula>$A646="META"</formula>
    </cfRule>
    <cfRule type="expression" dxfId="12456" priority="9395">
      <formula>$A646="NÍVEL 2"</formula>
    </cfRule>
    <cfRule type="expression" dxfId="12455" priority="9396">
      <formula>$A646="META"</formula>
    </cfRule>
  </conditionalFormatting>
  <conditionalFormatting sqref="B650">
    <cfRule type="expression" dxfId="12454" priority="9392">
      <formula>$A650="NÍVEL 2"</formula>
    </cfRule>
    <cfRule type="expression" dxfId="12453" priority="9393">
      <formula>$A650="META"</formula>
    </cfRule>
    <cfRule type="expression" dxfId="12452" priority="9403">
      <formula>$A650="NÍVEL 3"</formula>
    </cfRule>
    <cfRule type="expression" dxfId="12451" priority="9391">
      <formula>$A650="NÍVEL 3"</formula>
    </cfRule>
    <cfRule type="expression" dxfId="12450" priority="9399">
      <formula>$A650="META"</formula>
    </cfRule>
    <cfRule type="expression" dxfId="12449" priority="9398">
      <formula>$A650="NÍVEL 2"</formula>
    </cfRule>
    <cfRule type="expression" dxfId="12448" priority="9397">
      <formula>$A650="NÍVEL 3"</formula>
    </cfRule>
    <cfRule type="expression" dxfId="12447" priority="9339">
      <formula>$A650="META"</formula>
    </cfRule>
    <cfRule type="expression" dxfId="12446" priority="9338">
      <formula>$A650="NÍVEL 2"</formula>
    </cfRule>
    <cfRule type="expression" dxfId="12445" priority="9337">
      <formula>$A650="NÍVEL 3"</formula>
    </cfRule>
    <cfRule type="expression" dxfId="12444" priority="9405">
      <formula>$A650="META"</formula>
    </cfRule>
    <cfRule type="expression" dxfId="12443" priority="9404">
      <formula>$A650="NÍVEL 2"</formula>
    </cfRule>
  </conditionalFormatting>
  <conditionalFormatting sqref="B654">
    <cfRule type="expression" dxfId="12442" priority="9256">
      <formula>$A654="NÍVEL 3"</formula>
    </cfRule>
    <cfRule type="expression" dxfId="12441" priority="9257">
      <formula>$A654="NÍVEL 2"</formula>
    </cfRule>
    <cfRule type="expression" dxfId="12440" priority="9258">
      <formula>$A654="META"</formula>
    </cfRule>
    <cfRule type="expression" dxfId="12439" priority="9259">
      <formula>$A654="NÍVEL 3"</formula>
    </cfRule>
    <cfRule type="expression" dxfId="12438" priority="9255">
      <formula>$A654="META"</formula>
    </cfRule>
    <cfRule type="expression" dxfId="12437" priority="9254">
      <formula>$A654="NÍVEL 2"</formula>
    </cfRule>
    <cfRule type="expression" dxfId="12436" priority="9253">
      <formula>$A654="NÍVEL 3"</formula>
    </cfRule>
    <cfRule type="expression" dxfId="12435" priority="9260">
      <formula>$A654="NÍVEL 2"</formula>
    </cfRule>
    <cfRule type="expression" dxfId="12434" priority="9261">
      <formula>$A654="META"</formula>
    </cfRule>
    <cfRule type="expression" dxfId="12433" priority="9262">
      <formula>$A654="NÍVEL 3"</formula>
    </cfRule>
    <cfRule type="expression" dxfId="12432" priority="9263">
      <formula>$A654="NÍVEL 2"</formula>
    </cfRule>
    <cfRule type="expression" dxfId="12431" priority="9264">
      <formula>$A654="META"</formula>
    </cfRule>
    <cfRule type="expression" dxfId="12430" priority="8982">
      <formula>$A654="META"</formula>
    </cfRule>
    <cfRule type="expression" dxfId="12429" priority="9265">
      <formula>$A654="NÍVEL 3"</formula>
    </cfRule>
    <cfRule type="expression" dxfId="12428" priority="9266">
      <formula>$A654="NÍVEL 2"</formula>
    </cfRule>
    <cfRule type="expression" dxfId="12427" priority="9267">
      <formula>$A654="META"</formula>
    </cfRule>
    <cfRule type="expression" dxfId="12426" priority="8988">
      <formula>$A654="META"</formula>
    </cfRule>
    <cfRule type="expression" dxfId="12425" priority="8981">
      <formula>$A654="NÍVEL 2"</formula>
    </cfRule>
    <cfRule type="expression" dxfId="12424" priority="8976">
      <formula>$A654="META"</formula>
    </cfRule>
    <cfRule type="expression" dxfId="12423" priority="8978">
      <formula>$A654="NÍVEL 2"</formula>
    </cfRule>
    <cfRule type="expression" dxfId="12422" priority="8977">
      <formula>$A654="NÍVEL 3"</formula>
    </cfRule>
    <cfRule type="expression" dxfId="12421" priority="8985">
      <formula>$A654="META"</formula>
    </cfRule>
    <cfRule type="expression" dxfId="12420" priority="8984">
      <formula>$A654="NÍVEL 2"</formula>
    </cfRule>
    <cfRule type="expression" dxfId="12419" priority="8983">
      <formula>$A654="NÍVEL 3"</formula>
    </cfRule>
    <cfRule type="expression" dxfId="12418" priority="8980">
      <formula>$A654="NÍVEL 3"</formula>
    </cfRule>
    <cfRule type="expression" dxfId="12417" priority="8979">
      <formula>$A654="META"</formula>
    </cfRule>
    <cfRule type="expression" dxfId="12416" priority="8987">
      <formula>$A654="NÍVEL 2"</formula>
    </cfRule>
    <cfRule type="expression" dxfId="12415" priority="8986">
      <formula>$A654="NÍVEL 3"</formula>
    </cfRule>
    <cfRule type="expression" dxfId="12414" priority="9268">
      <formula>$A654="NÍVEL 3"</formula>
    </cfRule>
    <cfRule type="expression" dxfId="12413" priority="8974">
      <formula>$A654="NÍVEL 3"</formula>
    </cfRule>
    <cfRule type="expression" dxfId="12412" priority="9273">
      <formula>$A654="META"</formula>
    </cfRule>
    <cfRule type="expression" dxfId="12411" priority="9272">
      <formula>$A654="NÍVEL 2"</formula>
    </cfRule>
    <cfRule type="expression" dxfId="12410" priority="9271">
      <formula>$A654="NÍVEL 3"</formula>
    </cfRule>
    <cfRule type="expression" dxfId="12409" priority="8975">
      <formula>$A654="NÍVEL 2"</formula>
    </cfRule>
    <cfRule type="expression" dxfId="12408" priority="9270">
      <formula>$A654="META"</formula>
    </cfRule>
    <cfRule type="expression" dxfId="12407" priority="9269">
      <formula>$A654="NÍVEL 2"</formula>
    </cfRule>
  </conditionalFormatting>
  <conditionalFormatting sqref="B658">
    <cfRule type="expression" dxfId="12406" priority="8959">
      <formula>$A658="NÍVEL 3"</formula>
    </cfRule>
    <cfRule type="expression" dxfId="12405" priority="9179">
      <formula>$A658="NÍVEL 2"</formula>
    </cfRule>
    <cfRule type="expression" dxfId="12404" priority="9166">
      <formula>$A658="NÍVEL 3"</formula>
    </cfRule>
    <cfRule type="expression" dxfId="12403" priority="9181">
      <formula>$A658="NÍVEL 3"</formula>
    </cfRule>
    <cfRule type="expression" dxfId="12402" priority="9186">
      <formula>$A658="META"</formula>
    </cfRule>
    <cfRule type="expression" dxfId="12401" priority="9180">
      <formula>$A658="META"</formula>
    </cfRule>
    <cfRule type="expression" dxfId="12400" priority="8964">
      <formula>$A658="META"</formula>
    </cfRule>
    <cfRule type="expression" dxfId="12399" priority="9176">
      <formula>$A658="NÍVEL 2"</formula>
    </cfRule>
    <cfRule type="expression" dxfId="12398" priority="9177">
      <formula>$A658="META"</formula>
    </cfRule>
    <cfRule type="expression" dxfId="12397" priority="9185">
      <formula>$A658="NÍVEL 2"</formula>
    </cfRule>
    <cfRule type="expression" dxfId="12396" priority="9184">
      <formula>$A658="NÍVEL 3"</formula>
    </cfRule>
    <cfRule type="expression" dxfId="12395" priority="9183">
      <formula>$A658="META"</formula>
    </cfRule>
    <cfRule type="expression" dxfId="12394" priority="9170">
      <formula>$A658="NÍVEL 2"</formula>
    </cfRule>
    <cfRule type="expression" dxfId="12393" priority="8963">
      <formula>$A658="NÍVEL 2"</formula>
    </cfRule>
    <cfRule type="expression" dxfId="12392" priority="8965">
      <formula>$A658="NÍVEL 3"</formula>
    </cfRule>
    <cfRule type="expression" dxfId="12391" priority="8966">
      <formula>$A658="NÍVEL 2"</formula>
    </cfRule>
    <cfRule type="expression" dxfId="12390" priority="8967">
      <formula>$A658="META"</formula>
    </cfRule>
    <cfRule type="expression" dxfId="12389" priority="8962">
      <formula>$A658="NÍVEL 3"</formula>
    </cfRule>
    <cfRule type="expression" dxfId="12388" priority="8969">
      <formula>$A658="NÍVEL 2"</formula>
    </cfRule>
    <cfRule type="expression" dxfId="12387" priority="8970">
      <formula>$A658="META"</formula>
    </cfRule>
    <cfRule type="expression" dxfId="12386" priority="8971">
      <formula>$A658="NÍVEL 3"</formula>
    </cfRule>
    <cfRule type="expression" dxfId="12385" priority="8972">
      <formula>$A658="NÍVEL 2"</formula>
    </cfRule>
    <cfRule type="expression" dxfId="12384" priority="8973">
      <formula>$A658="META"</formula>
    </cfRule>
    <cfRule type="expression" dxfId="12383" priority="9182">
      <formula>$A658="NÍVEL 2"</formula>
    </cfRule>
    <cfRule type="expression" dxfId="12382" priority="9171">
      <formula>$A658="META"</formula>
    </cfRule>
    <cfRule type="expression" dxfId="12381" priority="9172">
      <formula>$A658="NÍVEL 3"</formula>
    </cfRule>
    <cfRule type="expression" dxfId="12380" priority="8968">
      <formula>$A658="NÍVEL 3"</formula>
    </cfRule>
    <cfRule type="expression" dxfId="12379" priority="9174">
      <formula>$A658="META"</formula>
    </cfRule>
    <cfRule type="expression" dxfId="12378" priority="9175">
      <formula>$A658="NÍVEL 3"</formula>
    </cfRule>
    <cfRule type="expression" dxfId="12377" priority="9169">
      <formula>$A658="NÍVEL 3"</formula>
    </cfRule>
    <cfRule type="expression" dxfId="12376" priority="9168">
      <formula>$A658="META"</formula>
    </cfRule>
    <cfRule type="expression" dxfId="12375" priority="9167">
      <formula>$A658="NÍVEL 2"</formula>
    </cfRule>
    <cfRule type="expression" dxfId="12374" priority="9178">
      <formula>$A658="NÍVEL 3"</formula>
    </cfRule>
    <cfRule type="expression" dxfId="12373" priority="8961">
      <formula>$A658="META"</formula>
    </cfRule>
    <cfRule type="expression" dxfId="12372" priority="8960">
      <formula>$A658="NÍVEL 2"</formula>
    </cfRule>
    <cfRule type="expression" dxfId="12371" priority="9173">
      <formula>$A658="NÍVEL 2"</formula>
    </cfRule>
  </conditionalFormatting>
  <conditionalFormatting sqref="B662">
    <cfRule type="expression" dxfId="12370" priority="8954">
      <formula>$A662="NÍVEL 2"</formula>
    </cfRule>
    <cfRule type="expression" dxfId="12369" priority="8958">
      <formula>$A662="META"</formula>
    </cfRule>
    <cfRule type="expression" dxfId="12368" priority="8945">
      <formula>$A662="NÍVEL 2"</formula>
    </cfRule>
    <cfRule type="expression" dxfId="12367" priority="8944">
      <formula>$A662="NÍVEL 3"</formula>
    </cfRule>
    <cfRule type="expression" dxfId="12366" priority="8947">
      <formula>$A662="NÍVEL 3"</formula>
    </cfRule>
    <cfRule type="expression" dxfId="12365" priority="8946">
      <formula>$A662="META"</formula>
    </cfRule>
    <cfRule type="expression" dxfId="12364" priority="8949">
      <formula>$A662="META"</formula>
    </cfRule>
    <cfRule type="expression" dxfId="12363" priority="8950">
      <formula>$A662="NÍVEL 3"</formula>
    </cfRule>
    <cfRule type="expression" dxfId="12362" priority="8951">
      <formula>$A662="NÍVEL 2"</formula>
    </cfRule>
    <cfRule type="expression" dxfId="12361" priority="8952">
      <formula>$A662="META"</formula>
    </cfRule>
    <cfRule type="expression" dxfId="12360" priority="8953">
      <formula>$A662="NÍVEL 3"</formula>
    </cfRule>
    <cfRule type="expression" dxfId="12359" priority="8955">
      <formula>$A662="META"</formula>
    </cfRule>
    <cfRule type="expression" dxfId="12358" priority="9084">
      <formula>$A662="META"</formula>
    </cfRule>
    <cfRule type="expression" dxfId="12357" priority="9085">
      <formula>$A662="NÍVEL 3"</formula>
    </cfRule>
    <cfRule type="expression" dxfId="12356" priority="8948">
      <formula>$A662="NÍVEL 2"</formula>
    </cfRule>
    <cfRule type="expression" dxfId="12355" priority="9086">
      <formula>$A662="NÍVEL 2"</formula>
    </cfRule>
    <cfRule type="expression" dxfId="12354" priority="8956">
      <formula>$A662="NÍVEL 3"</formula>
    </cfRule>
    <cfRule type="expression" dxfId="12353" priority="9087">
      <formula>$A662="META"</formula>
    </cfRule>
    <cfRule type="expression" dxfId="12352" priority="9092">
      <formula>$A662="NÍVEL 2"</formula>
    </cfRule>
    <cfRule type="expression" dxfId="12351" priority="9088">
      <formula>$A662="NÍVEL 3"</formula>
    </cfRule>
    <cfRule type="expression" dxfId="12350" priority="9089">
      <formula>$A662="NÍVEL 2"</formula>
    </cfRule>
    <cfRule type="expression" dxfId="12349" priority="9090">
      <formula>$A662="META"</formula>
    </cfRule>
    <cfRule type="expression" dxfId="12348" priority="9091">
      <formula>$A662="NÍVEL 3"</formula>
    </cfRule>
    <cfRule type="expression" dxfId="12347" priority="9093">
      <formula>$A662="META"</formula>
    </cfRule>
    <cfRule type="expression" dxfId="12346" priority="9094">
      <formula>$A662="NÍVEL 3"</formula>
    </cfRule>
    <cfRule type="expression" dxfId="12345" priority="9095">
      <formula>$A662="NÍVEL 2"</formula>
    </cfRule>
    <cfRule type="expression" dxfId="12344" priority="9096">
      <formula>$A662="META"</formula>
    </cfRule>
    <cfRule type="expression" dxfId="12343" priority="9097">
      <formula>$A662="NÍVEL 3"</formula>
    </cfRule>
    <cfRule type="expression" dxfId="12342" priority="9079">
      <formula>$A662="NÍVEL 3"</formula>
    </cfRule>
    <cfRule type="expression" dxfId="12341" priority="9080">
      <formula>$A662="NÍVEL 2"</formula>
    </cfRule>
    <cfRule type="expression" dxfId="12340" priority="9081">
      <formula>$A662="META"</formula>
    </cfRule>
    <cfRule type="expression" dxfId="12339" priority="9082">
      <formula>$A662="NÍVEL 3"</formula>
    </cfRule>
    <cfRule type="expression" dxfId="12338" priority="9083">
      <formula>$A662="NÍVEL 2"</formula>
    </cfRule>
    <cfRule type="expression" dxfId="12337" priority="8957">
      <formula>$A662="NÍVEL 2"</formula>
    </cfRule>
    <cfRule type="expression" dxfId="12336" priority="9098">
      <formula>$A662="NÍVEL 2"</formula>
    </cfRule>
    <cfRule type="expression" dxfId="12335" priority="9099">
      <formula>$A662="META"</formula>
    </cfRule>
  </conditionalFormatting>
  <conditionalFormatting sqref="B666">
    <cfRule type="expression" dxfId="12334" priority="8943">
      <formula>$A666="META"</formula>
    </cfRule>
    <cfRule type="expression" dxfId="12333" priority="9008">
      <formula>$A666="NÍVEL 2"</formula>
    </cfRule>
    <cfRule type="expression" dxfId="12332" priority="8935">
      <formula>$A666="NÍVEL 3"</formula>
    </cfRule>
    <cfRule type="expression" dxfId="12331" priority="8936">
      <formula>$A666="NÍVEL 2"</formula>
    </cfRule>
    <cfRule type="expression" dxfId="12330" priority="8937">
      <formula>$A666="META"</formula>
    </cfRule>
    <cfRule type="expression" dxfId="12329" priority="9009">
      <formula>$A666="META"</formula>
    </cfRule>
    <cfRule type="expression" dxfId="12328" priority="9002">
      <formula>$A666="NÍVEL 2"</formula>
    </cfRule>
    <cfRule type="expression" dxfId="12327" priority="9001">
      <formula>$A666="NÍVEL 3"</formula>
    </cfRule>
    <cfRule type="expression" dxfId="12326" priority="9000">
      <formula>$A666="META"</formula>
    </cfRule>
    <cfRule type="expression" dxfId="12325" priority="8999">
      <formula>$A666="NÍVEL 2"</formula>
    </cfRule>
    <cfRule type="expression" dxfId="12324" priority="8998">
      <formula>$A666="NÍVEL 3"</formula>
    </cfRule>
    <cfRule type="expression" dxfId="12323" priority="8997">
      <formula>$A666="META"</formula>
    </cfRule>
    <cfRule type="expression" dxfId="12322" priority="8996">
      <formula>$A666="NÍVEL 2"</formula>
    </cfRule>
    <cfRule type="expression" dxfId="12321" priority="9010">
      <formula>$A666="NÍVEL 3"</formula>
    </cfRule>
    <cfRule type="expression" dxfId="12320" priority="9011">
      <formula>$A666="NÍVEL 2"</formula>
    </cfRule>
    <cfRule type="expression" dxfId="12319" priority="9012">
      <formula>$A666="META"</formula>
    </cfRule>
    <cfRule type="expression" dxfId="12318" priority="8932">
      <formula>$A666="NÍVEL 3"</formula>
    </cfRule>
    <cfRule type="expression" dxfId="12317" priority="9006">
      <formula>$A666="META"</formula>
    </cfRule>
    <cfRule type="expression" dxfId="12316" priority="8995">
      <formula>$A666="NÍVEL 3"</formula>
    </cfRule>
    <cfRule type="expression" dxfId="12315" priority="8994">
      <formula>$A666="META"</formula>
    </cfRule>
    <cfRule type="expression" dxfId="12314" priority="8993">
      <formula>$A666="NÍVEL 2"</formula>
    </cfRule>
    <cfRule type="expression" dxfId="12313" priority="8992">
      <formula>$A666="NÍVEL 3"</formula>
    </cfRule>
    <cfRule type="expression" dxfId="12312" priority="8942">
      <formula>$A666="NÍVEL 2"</formula>
    </cfRule>
    <cfRule type="expression" dxfId="12311" priority="8933">
      <formula>$A666="NÍVEL 2"</formula>
    </cfRule>
    <cfRule type="expression" dxfId="12310" priority="8934">
      <formula>$A666="META"</formula>
    </cfRule>
    <cfRule type="expression" dxfId="12309" priority="9004">
      <formula>$A666="NÍVEL 3"</formula>
    </cfRule>
    <cfRule type="expression" dxfId="12308" priority="8929">
      <formula>$A666="NÍVEL 3"</formula>
    </cfRule>
    <cfRule type="expression" dxfId="12307" priority="8930">
      <formula>$A666="NÍVEL 2"</formula>
    </cfRule>
    <cfRule type="expression" dxfId="12306" priority="8931">
      <formula>$A666="META"</formula>
    </cfRule>
    <cfRule type="expression" dxfId="12305" priority="8940">
      <formula>$A666="META"</formula>
    </cfRule>
    <cfRule type="expression" dxfId="12304" priority="8939">
      <formula>$A666="NÍVEL 2"</formula>
    </cfRule>
    <cfRule type="expression" dxfId="12303" priority="9005">
      <formula>$A666="NÍVEL 2"</formula>
    </cfRule>
    <cfRule type="expression" dxfId="12302" priority="9007">
      <formula>$A666="NÍVEL 3"</formula>
    </cfRule>
    <cfRule type="expression" dxfId="12301" priority="8938">
      <formula>$A666="NÍVEL 3"</formula>
    </cfRule>
    <cfRule type="expression" dxfId="12300" priority="8941">
      <formula>$A666="NÍVEL 3"</formula>
    </cfRule>
    <cfRule type="expression" dxfId="12299" priority="9003">
      <formula>$A666="META"</formula>
    </cfRule>
  </conditionalFormatting>
  <conditionalFormatting sqref="B670">
    <cfRule type="expression" dxfId="12298" priority="991">
      <formula>$A670="META"</formula>
    </cfRule>
    <cfRule type="expression" dxfId="12297" priority="992">
      <formula>$A670="NÍVEL 3"</formula>
    </cfRule>
    <cfRule type="expression" dxfId="12296" priority="993">
      <formula>$A670="NÍVEL 2"</formula>
    </cfRule>
    <cfRule type="expression" dxfId="12295" priority="994">
      <formula>$A670="META"</formula>
    </cfRule>
    <cfRule type="expression" dxfId="12294" priority="995">
      <formula>$A670="NÍVEL 3"</formula>
    </cfRule>
    <cfRule type="expression" dxfId="12293" priority="996">
      <formula>$A670="NÍVEL 2"</formula>
    </cfRule>
    <cfRule type="expression" dxfId="12292" priority="997">
      <formula>$A670="META"</formula>
    </cfRule>
    <cfRule type="expression" dxfId="12291" priority="1058">
      <formula>$A670="NÍVEL 3"</formula>
    </cfRule>
    <cfRule type="expression" dxfId="12290" priority="1101">
      <formula>$A670="NÍVEL 2"</formula>
    </cfRule>
    <cfRule type="expression" dxfId="12289" priority="754">
      <formula>$A670="META"</formula>
    </cfRule>
    <cfRule type="expression" dxfId="12288" priority="755">
      <formula>$A670="NÍVEL 3"</formula>
    </cfRule>
    <cfRule type="expression" dxfId="12287" priority="756">
      <formula>$A670="NÍVEL 2"</formula>
    </cfRule>
    <cfRule type="expression" dxfId="12286" priority="757">
      <formula>$A670="META"</formula>
    </cfRule>
    <cfRule type="expression" dxfId="12285" priority="758">
      <formula>$A670="NÍVEL 3"</formula>
    </cfRule>
    <cfRule type="expression" dxfId="12284" priority="759">
      <formula>$A670="NÍVEL 2"</formula>
    </cfRule>
    <cfRule type="expression" dxfId="12283" priority="760">
      <formula>$A670="META"</formula>
    </cfRule>
    <cfRule type="expression" dxfId="12282" priority="761">
      <formula>$A670="NÍVEL 3"</formula>
    </cfRule>
    <cfRule type="expression" dxfId="12281" priority="762">
      <formula>$A670="NÍVEL 2"</formula>
    </cfRule>
    <cfRule type="expression" dxfId="12280" priority="763">
      <formula>$A670="META"</formula>
    </cfRule>
    <cfRule type="expression" dxfId="12279" priority="764">
      <formula>$A670="NÍVEL 3"</formula>
    </cfRule>
    <cfRule type="expression" dxfId="12278" priority="765">
      <formula>$A670="NÍVEL 2"</formula>
    </cfRule>
    <cfRule type="expression" dxfId="12277" priority="766">
      <formula>$A670="META"</formula>
    </cfRule>
    <cfRule type="expression" dxfId="12276" priority="767">
      <formula>$A670="NÍVEL 3"</formula>
    </cfRule>
    <cfRule type="expression" dxfId="12275" priority="768">
      <formula>$A670="NÍVEL 2"</formula>
    </cfRule>
    <cfRule type="expression" dxfId="12274" priority="769">
      <formula>$A670="META"</formula>
    </cfRule>
    <cfRule type="expression" dxfId="12273" priority="770">
      <formula>$A670="NÍVEL 3"</formula>
    </cfRule>
    <cfRule type="expression" dxfId="12272" priority="771">
      <formula>$A670="NÍVEL 2"</formula>
    </cfRule>
    <cfRule type="expression" dxfId="12271" priority="772">
      <formula>$A670="META"</formula>
    </cfRule>
    <cfRule type="expression" dxfId="12270" priority="773">
      <formula>$A670="NÍVEL 3"</formula>
    </cfRule>
    <cfRule type="expression" dxfId="12269" priority="774">
      <formula>$A670="NÍVEL 2"</formula>
    </cfRule>
    <cfRule type="expression" dxfId="12268" priority="775">
      <formula>$A670="META"</formula>
    </cfRule>
    <cfRule type="expression" dxfId="12267" priority="776">
      <formula>$A670="NÍVEL 3"</formula>
    </cfRule>
    <cfRule type="expression" dxfId="12266" priority="777">
      <formula>$A670="NÍVEL 2"</formula>
    </cfRule>
    <cfRule type="expression" dxfId="12265" priority="778">
      <formula>$A670="META"</formula>
    </cfRule>
    <cfRule type="expression" dxfId="12264" priority="779">
      <formula>$A670="NÍVEL 3"</formula>
    </cfRule>
    <cfRule type="expression" dxfId="12263" priority="780">
      <formula>$A670="NÍVEL 2"</formula>
    </cfRule>
    <cfRule type="expression" dxfId="12262" priority="781">
      <formula>$A670="META"</formula>
    </cfRule>
    <cfRule type="expression" dxfId="12261" priority="782">
      <formula>$A670="NÍVEL 3"</formula>
    </cfRule>
    <cfRule type="expression" dxfId="12260" priority="783">
      <formula>$A670="NÍVEL 2"</formula>
    </cfRule>
    <cfRule type="expression" dxfId="12259" priority="784">
      <formula>$A670="META"</formula>
    </cfRule>
    <cfRule type="expression" dxfId="12258" priority="785">
      <formula>$A670="NÍVEL 3"</formula>
    </cfRule>
    <cfRule type="expression" dxfId="12257" priority="786">
      <formula>$A670="NÍVEL 2"</formula>
    </cfRule>
    <cfRule type="expression" dxfId="12256" priority="787">
      <formula>$A670="META"</formula>
    </cfRule>
    <cfRule type="expression" dxfId="12255" priority="788">
      <formula>$A670="NÍVEL 3"</formula>
    </cfRule>
    <cfRule type="expression" dxfId="12254" priority="789">
      <formula>$A670="NÍVEL 2"</formula>
    </cfRule>
    <cfRule type="expression" dxfId="12253" priority="790">
      <formula>$A670="META"</formula>
    </cfRule>
    <cfRule type="expression" dxfId="12252" priority="1087">
      <formula>$A670="META"</formula>
    </cfRule>
    <cfRule type="expression" dxfId="12251" priority="1100">
      <formula>$A670="NÍVEL 3"</formula>
    </cfRule>
    <cfRule type="expression" dxfId="12250" priority="1102">
      <formula>$A670="META"</formula>
    </cfRule>
    <cfRule type="expression" dxfId="12249" priority="1103">
      <formula>$A670="NÍVEL 3"</formula>
    </cfRule>
    <cfRule type="expression" dxfId="12248" priority="1104">
      <formula>$A670="NÍVEL 2"</formula>
    </cfRule>
    <cfRule type="expression" dxfId="12247" priority="1105">
      <formula>$A670="META"</formula>
    </cfRule>
    <cfRule type="expression" dxfId="12246" priority="887">
      <formula>$A670="NÍVEL 3"</formula>
    </cfRule>
    <cfRule type="expression" dxfId="12245" priority="888">
      <formula>$A670="NÍVEL 2"</formula>
    </cfRule>
    <cfRule type="expression" dxfId="12244" priority="889">
      <formula>$A670="META"</formula>
    </cfRule>
    <cfRule type="expression" dxfId="12243" priority="890">
      <formula>$A670="NÍVEL 3"</formula>
    </cfRule>
    <cfRule type="expression" dxfId="12242" priority="891">
      <formula>$A670="NÍVEL 2"</formula>
    </cfRule>
    <cfRule type="expression" dxfId="12241" priority="892">
      <formula>$A670="META"</formula>
    </cfRule>
    <cfRule type="expression" dxfId="12240" priority="893">
      <formula>$A670="NÍVEL 3"</formula>
    </cfRule>
    <cfRule type="expression" dxfId="12239" priority="894">
      <formula>$A670="NÍVEL 2"</formula>
    </cfRule>
    <cfRule type="expression" dxfId="12238" priority="895">
      <formula>$A670="META"</formula>
    </cfRule>
    <cfRule type="expression" dxfId="12237" priority="896">
      <formula>$A670="NÍVEL 3"</formula>
    </cfRule>
    <cfRule type="expression" dxfId="12236" priority="897">
      <formula>$A670="NÍVEL 2"</formula>
    </cfRule>
    <cfRule type="expression" dxfId="12235" priority="898">
      <formula>$A670="META"</formula>
    </cfRule>
    <cfRule type="expression" dxfId="12234" priority="899">
      <formula>$A670="NÍVEL 3"</formula>
    </cfRule>
    <cfRule type="expression" dxfId="12233" priority="900">
      <formula>$A670="NÍVEL 2"</formula>
    </cfRule>
    <cfRule type="expression" dxfId="12232" priority="901">
      <formula>$A670="META"</formula>
    </cfRule>
    <cfRule type="expression" dxfId="12231" priority="902">
      <formula>$A670="NÍVEL 3"</formula>
    </cfRule>
    <cfRule type="expression" dxfId="12230" priority="903">
      <formula>$A670="NÍVEL 2"</formula>
    </cfRule>
    <cfRule type="expression" dxfId="12229" priority="904">
      <formula>$A670="META"</formula>
    </cfRule>
    <cfRule type="expression" dxfId="12228" priority="905">
      <formula>$A670="NÍVEL 3"</formula>
    </cfRule>
    <cfRule type="expression" dxfId="12227" priority="906">
      <formula>$A670="NÍVEL 2"</formula>
    </cfRule>
    <cfRule type="expression" dxfId="12226" priority="907">
      <formula>$A670="META"</formula>
    </cfRule>
    <cfRule type="expression" dxfId="12225" priority="908">
      <formula>$A670="NÍVEL 3"</formula>
    </cfRule>
    <cfRule type="expression" dxfId="12224" priority="909">
      <formula>$A670="NÍVEL 2"</formula>
    </cfRule>
    <cfRule type="expression" dxfId="12223" priority="910">
      <formula>$A670="META"</formula>
    </cfRule>
    <cfRule type="expression" dxfId="12222" priority="911">
      <formula>$A670="NÍVEL 3"</formula>
    </cfRule>
    <cfRule type="expression" dxfId="12221" priority="912">
      <formula>$A670="NÍVEL 2"</formula>
    </cfRule>
    <cfRule type="expression" dxfId="12220" priority="913">
      <formula>$A670="META"</formula>
    </cfRule>
    <cfRule type="expression" dxfId="12219" priority="914">
      <formula>$A670="NÍVEL 3"</formula>
    </cfRule>
    <cfRule type="expression" dxfId="12218" priority="915">
      <formula>$A670="NÍVEL 2"</formula>
    </cfRule>
    <cfRule type="expression" dxfId="12217" priority="916">
      <formula>$A670="META"</formula>
    </cfRule>
    <cfRule type="expression" dxfId="12216" priority="917">
      <formula>$A670="NÍVEL 3"</formula>
    </cfRule>
    <cfRule type="expression" dxfId="12215" priority="918">
      <formula>$A670="NÍVEL 2"</formula>
    </cfRule>
    <cfRule type="expression" dxfId="12214" priority="919">
      <formula>$A670="META"</formula>
    </cfRule>
    <cfRule type="expression" dxfId="12213" priority="920">
      <formula>$A670="NÍVEL 3"</formula>
    </cfRule>
    <cfRule type="expression" dxfId="12212" priority="921">
      <formula>$A670="NÍVEL 2"</formula>
    </cfRule>
    <cfRule type="expression" dxfId="12211" priority="922">
      <formula>$A670="META"</formula>
    </cfRule>
    <cfRule type="expression" dxfId="12210" priority="923">
      <formula>$A670="NÍVEL 3"</formula>
    </cfRule>
    <cfRule type="expression" dxfId="12209" priority="924">
      <formula>$A670="NÍVEL 2"</formula>
    </cfRule>
    <cfRule type="expression" dxfId="12208" priority="925">
      <formula>$A670="META"</formula>
    </cfRule>
    <cfRule type="expression" dxfId="12207" priority="926">
      <formula>$A670="NÍVEL 3"</formula>
    </cfRule>
    <cfRule type="expression" dxfId="12206" priority="927">
      <formula>$A670="NÍVEL 2"</formula>
    </cfRule>
    <cfRule type="expression" dxfId="12205" priority="928">
      <formula>$A670="META"</formula>
    </cfRule>
    <cfRule type="expression" dxfId="12204" priority="929">
      <formula>$A670="NÍVEL 3"</formula>
    </cfRule>
    <cfRule type="expression" dxfId="12203" priority="930">
      <formula>$A670="NÍVEL 2"</formula>
    </cfRule>
    <cfRule type="expression" dxfId="12202" priority="931">
      <formula>$A670="META"</formula>
    </cfRule>
    <cfRule type="expression" dxfId="12201" priority="932">
      <formula>$A670="NÍVEL 3"</formula>
    </cfRule>
    <cfRule type="expression" dxfId="12200" priority="933">
      <formula>$A670="NÍVEL 2"</formula>
    </cfRule>
    <cfRule type="expression" dxfId="12199" priority="934">
      <formula>$A670="META"</formula>
    </cfRule>
    <cfRule type="expression" dxfId="12198" priority="959">
      <formula>$A670="NÍVEL 3"</formula>
    </cfRule>
    <cfRule type="expression" dxfId="12197" priority="960">
      <formula>$A670="NÍVEL 2"</formula>
    </cfRule>
    <cfRule type="expression" dxfId="12196" priority="961">
      <formula>$A670="META"</formula>
    </cfRule>
    <cfRule type="expression" dxfId="12195" priority="962">
      <formula>$A670="NÍVEL 3"</formula>
    </cfRule>
    <cfRule type="expression" dxfId="12194" priority="963">
      <formula>$A670="NÍVEL 2"</formula>
    </cfRule>
    <cfRule type="expression" dxfId="12193" priority="964">
      <formula>$A670="META"</formula>
    </cfRule>
    <cfRule type="expression" dxfId="12192" priority="965">
      <formula>$A670="NÍVEL 3"</formula>
    </cfRule>
    <cfRule type="expression" dxfId="12191" priority="966">
      <formula>$A670="NÍVEL 2"</formula>
    </cfRule>
    <cfRule type="expression" dxfId="12190" priority="967">
      <formula>$A670="META"</formula>
    </cfRule>
    <cfRule type="expression" dxfId="12189" priority="968">
      <formula>$A670="NÍVEL 3"</formula>
    </cfRule>
    <cfRule type="expression" dxfId="12188" priority="969">
      <formula>$A670="NÍVEL 2"</formula>
    </cfRule>
    <cfRule type="expression" dxfId="12187" priority="970">
      <formula>$A670="META"</formula>
    </cfRule>
    <cfRule type="expression" dxfId="12186" priority="989">
      <formula>$A670="NÍVEL 3"</formula>
    </cfRule>
    <cfRule type="expression" dxfId="12185" priority="1059">
      <formula>$A670="NÍVEL 2"</formula>
    </cfRule>
    <cfRule type="expression" dxfId="12184" priority="1060">
      <formula>$A670="META"</formula>
    </cfRule>
    <cfRule type="expression" dxfId="12183" priority="1061">
      <formula>$A670="NÍVEL 3"</formula>
    </cfRule>
    <cfRule type="expression" dxfId="12182" priority="1062">
      <formula>$A670="NÍVEL 2"</formula>
    </cfRule>
    <cfRule type="expression" dxfId="12181" priority="1063">
      <formula>$A670="META"</formula>
    </cfRule>
    <cfRule type="expression" dxfId="12180" priority="1064">
      <formula>$A670="NÍVEL 3"</formula>
    </cfRule>
    <cfRule type="expression" dxfId="12179" priority="1065">
      <formula>$A670="NÍVEL 2"</formula>
    </cfRule>
    <cfRule type="expression" dxfId="12178" priority="990">
      <formula>$A670="NÍVEL 2"</formula>
    </cfRule>
    <cfRule type="expression" dxfId="12177" priority="1066">
      <formula>$A670="META"</formula>
    </cfRule>
    <cfRule type="expression" dxfId="12176" priority="1067">
      <formula>$A670="NÍVEL 3"</formula>
    </cfRule>
    <cfRule type="expression" dxfId="12175" priority="1068">
      <formula>$A670="NÍVEL 2"</formula>
    </cfRule>
    <cfRule type="expression" dxfId="12174" priority="1069">
      <formula>$A670="META"</formula>
    </cfRule>
    <cfRule type="expression" dxfId="12173" priority="1070">
      <formula>$A670="NÍVEL 3"</formula>
    </cfRule>
    <cfRule type="expression" dxfId="12172" priority="1071">
      <formula>$A670="NÍVEL 2"</formula>
    </cfRule>
    <cfRule type="expression" dxfId="12171" priority="1072">
      <formula>$A670="META"</formula>
    </cfRule>
    <cfRule type="expression" dxfId="12170" priority="1073">
      <formula>$A670="NÍVEL 3"</formula>
    </cfRule>
    <cfRule type="expression" dxfId="12169" priority="1074">
      <formula>$A670="NÍVEL 2"</formula>
    </cfRule>
    <cfRule type="expression" dxfId="12168" priority="1075">
      <formula>$A670="META"</formula>
    </cfRule>
    <cfRule type="expression" dxfId="12167" priority="1076">
      <formula>$A670="NÍVEL 3"</formula>
    </cfRule>
    <cfRule type="expression" dxfId="12166" priority="1077">
      <formula>$A670="NÍVEL 2"</formula>
    </cfRule>
    <cfRule type="expression" dxfId="12165" priority="1078">
      <formula>$A670="META"</formula>
    </cfRule>
    <cfRule type="expression" dxfId="12164" priority="1079">
      <formula>$A670="NÍVEL 3"</formula>
    </cfRule>
    <cfRule type="expression" dxfId="12163" priority="1080">
      <formula>$A670="NÍVEL 2"</formula>
    </cfRule>
    <cfRule type="expression" dxfId="12162" priority="1081">
      <formula>$A670="META"</formula>
    </cfRule>
    <cfRule type="expression" dxfId="12161" priority="1082">
      <formula>$A670="NÍVEL 3"</formula>
    </cfRule>
    <cfRule type="expression" dxfId="12160" priority="1083">
      <formula>$A670="NÍVEL 2"</formula>
    </cfRule>
    <cfRule type="expression" dxfId="12159" priority="1084">
      <formula>$A670="META"</formula>
    </cfRule>
    <cfRule type="expression" dxfId="12158" priority="1085">
      <formula>$A670="NÍVEL 3"</formula>
    </cfRule>
    <cfRule type="expression" dxfId="12157" priority="1086">
      <formula>$A670="NÍVEL 2"</formula>
    </cfRule>
    <cfRule type="expression" dxfId="12156" priority="752">
      <formula>$A670="NÍVEL 3"</formula>
    </cfRule>
    <cfRule type="expression" dxfId="12155" priority="753">
      <formula>$A670="NÍVEL 2"</formula>
    </cfRule>
  </conditionalFormatting>
  <conditionalFormatting sqref="B674">
    <cfRule type="expression" dxfId="12154" priority="886">
      <formula>$A674="META"</formula>
    </cfRule>
    <cfRule type="expression" dxfId="12153" priority="885">
      <formula>$A674="NÍVEL 2"</formula>
    </cfRule>
    <cfRule type="expression" dxfId="12152" priority="884">
      <formula>$A674="NÍVEL 3"</formula>
    </cfRule>
    <cfRule type="expression" dxfId="12151" priority="883">
      <formula>$A674="META"</formula>
    </cfRule>
    <cfRule type="expression" dxfId="12150" priority="882">
      <formula>$A674="NÍVEL 2"</formula>
    </cfRule>
    <cfRule type="expression" dxfId="12149" priority="881">
      <formula>$A674="NÍVEL 3"</formula>
    </cfRule>
    <cfRule type="expression" dxfId="12148" priority="880">
      <formula>$A674="META"</formula>
    </cfRule>
    <cfRule type="expression" dxfId="12147" priority="879">
      <formula>$A674="NÍVEL 2"</formula>
    </cfRule>
    <cfRule type="expression" dxfId="12146" priority="878">
      <formula>$A674="NÍVEL 3"</formula>
    </cfRule>
    <cfRule type="expression" dxfId="12145" priority="877">
      <formula>$A674="META"</formula>
    </cfRule>
    <cfRule type="expression" dxfId="12144" priority="876">
      <formula>$A674="NÍVEL 2"</formula>
    </cfRule>
    <cfRule type="expression" dxfId="12143" priority="875">
      <formula>$A674="NÍVEL 3"</formula>
    </cfRule>
    <cfRule type="expression" dxfId="12142" priority="874">
      <formula>$A674="META"</formula>
    </cfRule>
    <cfRule type="expression" dxfId="12141" priority="873">
      <formula>$A674="NÍVEL 2"</formula>
    </cfRule>
    <cfRule type="expression" dxfId="12140" priority="872">
      <formula>$A674="NÍVEL 3"</formula>
    </cfRule>
    <cfRule type="expression" dxfId="12139" priority="871">
      <formula>$A674="META"</formula>
    </cfRule>
    <cfRule type="expression" dxfId="12138" priority="870">
      <formula>$A674="NÍVEL 2"</formula>
    </cfRule>
    <cfRule type="expression" dxfId="12137" priority="869">
      <formula>$A674="NÍVEL 3"</formula>
    </cfRule>
    <cfRule type="expression" dxfId="12136" priority="868">
      <formula>$A674="META"</formula>
    </cfRule>
    <cfRule type="expression" dxfId="12135" priority="867">
      <formula>$A674="NÍVEL 2"</formula>
    </cfRule>
    <cfRule type="expression" dxfId="12134" priority="866">
      <formula>$A674="NÍVEL 3"</formula>
    </cfRule>
    <cfRule type="expression" dxfId="12133" priority="865">
      <formula>$A674="META"</formula>
    </cfRule>
    <cfRule type="expression" dxfId="12132" priority="864">
      <formula>$A674="NÍVEL 2"</formula>
    </cfRule>
    <cfRule type="expression" dxfId="12131" priority="863">
      <formula>$A674="NÍVEL 3"</formula>
    </cfRule>
    <cfRule type="expression" dxfId="12130" priority="862">
      <formula>$A674="META"</formula>
    </cfRule>
    <cfRule type="expression" dxfId="12129" priority="861">
      <formula>$A674="NÍVEL 2"</formula>
    </cfRule>
    <cfRule type="expression" dxfId="12128" priority="860">
      <formula>$A674="NÍVEL 3"</formula>
    </cfRule>
    <cfRule type="expression" dxfId="12127" priority="859">
      <formula>$A674="META"</formula>
    </cfRule>
    <cfRule type="expression" dxfId="12126" priority="858">
      <formula>$A674="NÍVEL 2"</formula>
    </cfRule>
    <cfRule type="expression" dxfId="12125" priority="857">
      <formula>$A674="NÍVEL 3"</formula>
    </cfRule>
    <cfRule type="expression" dxfId="12124" priority="856">
      <formula>$A674="META"</formula>
    </cfRule>
    <cfRule type="expression" dxfId="12123" priority="855">
      <formula>$A674="NÍVEL 2"</formula>
    </cfRule>
    <cfRule type="expression" dxfId="12122" priority="854">
      <formula>$A674="NÍVEL 3"</formula>
    </cfRule>
    <cfRule type="expression" dxfId="12121" priority="853">
      <formula>$A674="META"</formula>
    </cfRule>
    <cfRule type="expression" dxfId="12120" priority="852">
      <formula>$A674="NÍVEL 2"</formula>
    </cfRule>
    <cfRule type="expression" dxfId="12119" priority="851">
      <formula>$A674="NÍVEL 3"</formula>
    </cfRule>
    <cfRule type="expression" dxfId="12118" priority="850">
      <formula>$A674="META"</formula>
    </cfRule>
    <cfRule type="expression" dxfId="12117" priority="849">
      <formula>$A674="NÍVEL 2"</formula>
    </cfRule>
    <cfRule type="expression" dxfId="12116" priority="848">
      <formula>$A674="NÍVEL 3"</formula>
    </cfRule>
    <cfRule type="expression" dxfId="12115" priority="847">
      <formula>$A674="META"</formula>
    </cfRule>
    <cfRule type="expression" dxfId="12114" priority="846">
      <formula>$A674="NÍVEL 2"</formula>
    </cfRule>
    <cfRule type="expression" dxfId="12113" priority="845">
      <formula>$A674="NÍVEL 3"</formula>
    </cfRule>
    <cfRule type="expression" dxfId="12112" priority="844">
      <formula>$A674="META"</formula>
    </cfRule>
    <cfRule type="expression" dxfId="12111" priority="843">
      <formula>$A674="NÍVEL 2"</formula>
    </cfRule>
    <cfRule type="expression" dxfId="12110" priority="842">
      <formula>$A674="NÍVEL 3"</formula>
    </cfRule>
    <cfRule type="expression" dxfId="12109" priority="841">
      <formula>$A674="META"</formula>
    </cfRule>
    <cfRule type="expression" dxfId="12108" priority="840">
      <formula>$A674="NÍVEL 2"</formula>
    </cfRule>
    <cfRule type="expression" dxfId="12107" priority="839">
      <formula>$A674="NÍVEL 3"</formula>
    </cfRule>
    <cfRule type="expression" dxfId="12106" priority="1099">
      <formula>$A674="META"</formula>
    </cfRule>
    <cfRule type="expression" dxfId="12105" priority="1098">
      <formula>$A674="NÍVEL 2"</formula>
    </cfRule>
    <cfRule type="expression" dxfId="12104" priority="1097">
      <formula>$A674="NÍVEL 3"</formula>
    </cfRule>
    <cfRule type="expression" dxfId="12103" priority="1096">
      <formula>$A674="META"</formula>
    </cfRule>
    <cfRule type="expression" dxfId="12102" priority="1095">
      <formula>$A674="NÍVEL 2"</formula>
    </cfRule>
    <cfRule type="expression" dxfId="12101" priority="1094">
      <formula>$A674="NÍVEL 3"</formula>
    </cfRule>
    <cfRule type="expression" dxfId="12100" priority="988">
      <formula>$A674="META"</formula>
    </cfRule>
    <cfRule type="expression" dxfId="12099" priority="987">
      <formula>$A674="NÍVEL 2"</formula>
    </cfRule>
    <cfRule type="expression" dxfId="12098" priority="986">
      <formula>$A674="NÍVEL 3"</formula>
    </cfRule>
    <cfRule type="expression" dxfId="12097" priority="985">
      <formula>$A674="META"</formula>
    </cfRule>
    <cfRule type="expression" dxfId="12096" priority="984">
      <formula>$A674="NÍVEL 2"</formula>
    </cfRule>
    <cfRule type="expression" dxfId="12095" priority="983">
      <formula>$A674="NÍVEL 3"</formula>
    </cfRule>
    <cfRule type="expression" dxfId="12094" priority="982">
      <formula>$A674="META"</formula>
    </cfRule>
    <cfRule type="expression" dxfId="12093" priority="981">
      <formula>$A674="NÍVEL 2"</formula>
    </cfRule>
    <cfRule type="expression" dxfId="12092" priority="980">
      <formula>$A674="NÍVEL 3"</formula>
    </cfRule>
    <cfRule type="expression" dxfId="12091" priority="958">
      <formula>$A674="META"</formula>
    </cfRule>
    <cfRule type="expression" dxfId="12090" priority="1049">
      <formula>$A674="NÍVEL 3"</formula>
    </cfRule>
    <cfRule type="expression" dxfId="12089" priority="1050">
      <formula>$A674="NÍVEL 2"</formula>
    </cfRule>
    <cfRule type="expression" dxfId="12088" priority="1051">
      <formula>$A674="META"</formula>
    </cfRule>
    <cfRule type="expression" dxfId="12087" priority="1052">
      <formula>$A674="NÍVEL 3"</formula>
    </cfRule>
    <cfRule type="expression" dxfId="12086" priority="1053">
      <formula>$A674="NÍVEL 2"</formula>
    </cfRule>
    <cfRule type="expression" dxfId="12085" priority="1054">
      <formula>$A674="META"</formula>
    </cfRule>
    <cfRule type="expression" dxfId="12084" priority="1055">
      <formula>$A674="NÍVEL 3"</formula>
    </cfRule>
    <cfRule type="expression" dxfId="12083" priority="1056">
      <formula>$A674="NÍVEL 2"</formula>
    </cfRule>
    <cfRule type="expression" dxfId="12082" priority="1057">
      <formula>$A674="META"</formula>
    </cfRule>
    <cfRule type="expression" dxfId="12081" priority="1035">
      <formula>$A674="NÍVEL 2"</formula>
    </cfRule>
    <cfRule type="expression" dxfId="12080" priority="957">
      <formula>$A674="NÍVEL 2"</formula>
    </cfRule>
    <cfRule type="expression" dxfId="12079" priority="956">
      <formula>$A674="NÍVEL 3"</formula>
    </cfRule>
    <cfRule type="expression" dxfId="12078" priority="955">
      <formula>$A674="META"</formula>
    </cfRule>
    <cfRule type="expression" dxfId="12077" priority="954">
      <formula>$A674="NÍVEL 2"</formula>
    </cfRule>
    <cfRule type="expression" dxfId="12076" priority="953">
      <formula>$A674="NÍVEL 3"</formula>
    </cfRule>
    <cfRule type="expression" dxfId="12075" priority="1028">
      <formula>$A674="NÍVEL 3"</formula>
    </cfRule>
    <cfRule type="expression" dxfId="12074" priority="1029">
      <formula>$A674="NÍVEL 2"</formula>
    </cfRule>
    <cfRule type="expression" dxfId="12073" priority="1030">
      <formula>$A674="META"</formula>
    </cfRule>
    <cfRule type="expression" dxfId="12072" priority="1031">
      <formula>$A674="NÍVEL 3"</formula>
    </cfRule>
    <cfRule type="expression" dxfId="12071" priority="1032">
      <formula>$A674="NÍVEL 2"</formula>
    </cfRule>
    <cfRule type="expression" dxfId="12070" priority="1033">
      <formula>$A674="META"</formula>
    </cfRule>
    <cfRule type="expression" dxfId="12069" priority="1034">
      <formula>$A674="NÍVEL 3"</formula>
    </cfRule>
    <cfRule type="expression" dxfId="12068" priority="952">
      <formula>$A674="META"</formula>
    </cfRule>
    <cfRule type="expression" dxfId="12067" priority="1036">
      <formula>$A674="META"</formula>
    </cfRule>
    <cfRule type="expression" dxfId="12066" priority="1037">
      <formula>$A674="NÍVEL 3"</formula>
    </cfRule>
    <cfRule type="expression" dxfId="12065" priority="1038">
      <formula>$A674="NÍVEL 2"</formula>
    </cfRule>
    <cfRule type="expression" dxfId="12064" priority="1039">
      <formula>$A674="META"</formula>
    </cfRule>
    <cfRule type="expression" dxfId="12063" priority="1040">
      <formula>$A674="NÍVEL 3"</formula>
    </cfRule>
    <cfRule type="expression" dxfId="12062" priority="1042">
      <formula>$A674="META"</formula>
    </cfRule>
    <cfRule type="expression" dxfId="12061" priority="1043">
      <formula>$A674="NÍVEL 3"</formula>
    </cfRule>
    <cfRule type="expression" dxfId="12060" priority="1044">
      <formula>$A674="NÍVEL 2"</formula>
    </cfRule>
    <cfRule type="expression" dxfId="12059" priority="1045">
      <formula>$A674="META"</formula>
    </cfRule>
    <cfRule type="expression" dxfId="12058" priority="1046">
      <formula>$A674="NÍVEL 3"</formula>
    </cfRule>
    <cfRule type="expression" dxfId="12057" priority="1047">
      <formula>$A674="NÍVEL 2"</formula>
    </cfRule>
    <cfRule type="expression" dxfId="12056" priority="1048">
      <formula>$A674="META"</formula>
    </cfRule>
    <cfRule type="expression" dxfId="12055" priority="951">
      <formula>$A674="NÍVEL 2"</formula>
    </cfRule>
    <cfRule type="expression" dxfId="12054" priority="950">
      <formula>$A674="NÍVEL 3"</formula>
    </cfRule>
    <cfRule type="expression" dxfId="12053" priority="949">
      <formula>$A674="META"</formula>
    </cfRule>
    <cfRule type="expression" dxfId="12052" priority="948">
      <formula>$A674="NÍVEL 2"</formula>
    </cfRule>
    <cfRule type="expression" dxfId="12051" priority="713">
      <formula>$A674="NÍVEL 3"</formula>
    </cfRule>
    <cfRule type="expression" dxfId="12050" priority="714">
      <formula>$A674="NÍVEL 2"</formula>
    </cfRule>
    <cfRule type="expression" dxfId="12049" priority="715">
      <formula>$A674="META"</formula>
    </cfRule>
    <cfRule type="expression" dxfId="12048" priority="716">
      <formula>$A674="NÍVEL 3"</formula>
    </cfRule>
    <cfRule type="expression" dxfId="12047" priority="717">
      <formula>$A674="NÍVEL 2"</formula>
    </cfRule>
    <cfRule type="expression" dxfId="12046" priority="718">
      <formula>$A674="META"</formula>
    </cfRule>
    <cfRule type="expression" dxfId="12045" priority="719">
      <formula>$A674="NÍVEL 3"</formula>
    </cfRule>
    <cfRule type="expression" dxfId="12044" priority="720">
      <formula>$A674="NÍVEL 2"</formula>
    </cfRule>
    <cfRule type="expression" dxfId="12043" priority="721">
      <formula>$A674="META"</formula>
    </cfRule>
    <cfRule type="expression" dxfId="12042" priority="722">
      <formula>$A674="NÍVEL 3"</formula>
    </cfRule>
    <cfRule type="expression" dxfId="12041" priority="723">
      <formula>$A674="NÍVEL 2"</formula>
    </cfRule>
    <cfRule type="expression" dxfId="12040" priority="724">
      <formula>$A674="META"</formula>
    </cfRule>
    <cfRule type="expression" dxfId="12039" priority="725">
      <formula>$A674="NÍVEL 3"</formula>
    </cfRule>
    <cfRule type="expression" dxfId="12038" priority="726">
      <formula>$A674="NÍVEL 2"</formula>
    </cfRule>
    <cfRule type="expression" dxfId="12037" priority="727">
      <formula>$A674="META"</formula>
    </cfRule>
    <cfRule type="expression" dxfId="12036" priority="728">
      <formula>$A674="NÍVEL 3"</formula>
    </cfRule>
    <cfRule type="expression" dxfId="12035" priority="729">
      <formula>$A674="NÍVEL 2"</formula>
    </cfRule>
    <cfRule type="expression" dxfId="12034" priority="730">
      <formula>$A674="META"</formula>
    </cfRule>
    <cfRule type="expression" dxfId="12033" priority="731">
      <formula>$A674="NÍVEL 3"</formula>
    </cfRule>
    <cfRule type="expression" dxfId="12032" priority="732">
      <formula>$A674="NÍVEL 2"</formula>
    </cfRule>
    <cfRule type="expression" dxfId="12031" priority="733">
      <formula>$A674="META"</formula>
    </cfRule>
    <cfRule type="expression" dxfId="12030" priority="734">
      <formula>$A674="NÍVEL 3"</formula>
    </cfRule>
    <cfRule type="expression" dxfId="12029" priority="735">
      <formula>$A674="NÍVEL 2"</formula>
    </cfRule>
    <cfRule type="expression" dxfId="12028" priority="736">
      <formula>$A674="META"</formula>
    </cfRule>
    <cfRule type="expression" dxfId="12027" priority="737">
      <formula>$A674="NÍVEL 3"</formula>
    </cfRule>
    <cfRule type="expression" dxfId="12026" priority="738">
      <formula>$A674="NÍVEL 2"</formula>
    </cfRule>
    <cfRule type="expression" dxfId="12025" priority="739">
      <formula>$A674="META"</formula>
    </cfRule>
    <cfRule type="expression" dxfId="12024" priority="740">
      <formula>$A674="NÍVEL 3"</formula>
    </cfRule>
    <cfRule type="expression" dxfId="12023" priority="741">
      <formula>$A674="NÍVEL 2"</formula>
    </cfRule>
    <cfRule type="expression" dxfId="12022" priority="742">
      <formula>$A674="META"</formula>
    </cfRule>
    <cfRule type="expression" dxfId="12021" priority="743">
      <formula>$A674="NÍVEL 3"</formula>
    </cfRule>
    <cfRule type="expression" dxfId="12020" priority="744">
      <formula>$A674="NÍVEL 2"</formula>
    </cfRule>
    <cfRule type="expression" dxfId="12019" priority="745">
      <formula>$A674="META"</formula>
    </cfRule>
    <cfRule type="expression" dxfId="12018" priority="746">
      <formula>$A674="NÍVEL 3"</formula>
    </cfRule>
    <cfRule type="expression" dxfId="12017" priority="747">
      <formula>$A674="NÍVEL 2"</formula>
    </cfRule>
    <cfRule type="expression" dxfId="12016" priority="748">
      <formula>$A674="META"</formula>
    </cfRule>
    <cfRule type="expression" dxfId="12015" priority="749">
      <formula>$A674="NÍVEL 3"</formula>
    </cfRule>
    <cfRule type="expression" dxfId="12014" priority="750">
      <formula>$A674="NÍVEL 2"</formula>
    </cfRule>
    <cfRule type="expression" dxfId="12013" priority="751">
      <formula>$A674="META"</formula>
    </cfRule>
    <cfRule type="expression" dxfId="12012" priority="947">
      <formula>$A674="NÍVEL 3"</formula>
    </cfRule>
    <cfRule type="expression" dxfId="12011" priority="1041">
      <formula>$A674="NÍVEL 2"</formula>
    </cfRule>
  </conditionalFormatting>
  <conditionalFormatting sqref="B678">
    <cfRule type="expression" dxfId="12010" priority="1089">
      <formula>$A678="NÍVEL 2"</formula>
    </cfRule>
    <cfRule type="expression" dxfId="12009" priority="1090">
      <formula>$A678="META"</formula>
    </cfRule>
    <cfRule type="expression" dxfId="12008" priority="1091">
      <formula>$A678="NÍVEL 3"</formula>
    </cfRule>
    <cfRule type="expression" dxfId="12007" priority="1092">
      <formula>$A678="NÍVEL 2"</formula>
    </cfRule>
    <cfRule type="expression" dxfId="12006" priority="1093">
      <formula>$A678="META"</formula>
    </cfRule>
    <cfRule type="expression" dxfId="12005" priority="941">
      <formula>$A678="NÍVEL 3"</formula>
    </cfRule>
    <cfRule type="expression" dxfId="12004" priority="674">
      <formula>$A678="NÍVEL 3"</formula>
    </cfRule>
    <cfRule type="expression" dxfId="12003" priority="675">
      <formula>$A678="NÍVEL 2"</formula>
    </cfRule>
    <cfRule type="expression" dxfId="12002" priority="676">
      <formula>$A678="META"</formula>
    </cfRule>
    <cfRule type="expression" dxfId="12001" priority="677">
      <formula>$A678="NÍVEL 3"</formula>
    </cfRule>
    <cfRule type="expression" dxfId="12000" priority="678">
      <formula>$A678="NÍVEL 2"</formula>
    </cfRule>
    <cfRule type="expression" dxfId="11999" priority="679">
      <formula>$A678="META"</formula>
    </cfRule>
    <cfRule type="expression" dxfId="11998" priority="680">
      <formula>$A678="NÍVEL 3"</formula>
    </cfRule>
    <cfRule type="expression" dxfId="11997" priority="681">
      <formula>$A678="NÍVEL 2"</formula>
    </cfRule>
    <cfRule type="expression" dxfId="11996" priority="682">
      <formula>$A678="META"</formula>
    </cfRule>
    <cfRule type="expression" dxfId="11995" priority="683">
      <formula>$A678="NÍVEL 3"</formula>
    </cfRule>
    <cfRule type="expression" dxfId="11994" priority="684">
      <formula>$A678="NÍVEL 2"</formula>
    </cfRule>
    <cfRule type="expression" dxfId="11993" priority="685">
      <formula>$A678="META"</formula>
    </cfRule>
    <cfRule type="expression" dxfId="11992" priority="686">
      <formula>$A678="NÍVEL 3"</formula>
    </cfRule>
    <cfRule type="expression" dxfId="11991" priority="687">
      <formula>$A678="NÍVEL 2"</formula>
    </cfRule>
    <cfRule type="expression" dxfId="11990" priority="688">
      <formula>$A678="META"</formula>
    </cfRule>
    <cfRule type="expression" dxfId="11989" priority="689">
      <formula>$A678="NÍVEL 3"</formula>
    </cfRule>
    <cfRule type="expression" dxfId="11988" priority="690">
      <formula>$A678="NÍVEL 2"</formula>
    </cfRule>
    <cfRule type="expression" dxfId="11987" priority="692">
      <formula>$A678="NÍVEL 3"</formula>
    </cfRule>
    <cfRule type="expression" dxfId="11986" priority="693">
      <formula>$A678="NÍVEL 2"</formula>
    </cfRule>
    <cfRule type="expression" dxfId="11985" priority="694">
      <formula>$A678="META"</formula>
    </cfRule>
    <cfRule type="expression" dxfId="11984" priority="695">
      <formula>$A678="NÍVEL 3"</formula>
    </cfRule>
    <cfRule type="expression" dxfId="11983" priority="696">
      <formula>$A678="NÍVEL 2"</formula>
    </cfRule>
    <cfRule type="expression" dxfId="11982" priority="697">
      <formula>$A678="META"</formula>
    </cfRule>
    <cfRule type="expression" dxfId="11981" priority="698">
      <formula>$A678="NÍVEL 3"</formula>
    </cfRule>
    <cfRule type="expression" dxfId="11980" priority="699">
      <formula>$A678="NÍVEL 2"</formula>
    </cfRule>
    <cfRule type="expression" dxfId="11979" priority="700">
      <formula>$A678="META"</formula>
    </cfRule>
    <cfRule type="expression" dxfId="11978" priority="701">
      <formula>$A678="NÍVEL 3"</formula>
    </cfRule>
    <cfRule type="expression" dxfId="11977" priority="702">
      <formula>$A678="NÍVEL 2"</formula>
    </cfRule>
    <cfRule type="expression" dxfId="11976" priority="703">
      <formula>$A678="META"</formula>
    </cfRule>
    <cfRule type="expression" dxfId="11975" priority="704">
      <formula>$A678="NÍVEL 3"</formula>
    </cfRule>
    <cfRule type="expression" dxfId="11974" priority="705">
      <formula>$A678="NÍVEL 2"</formula>
    </cfRule>
    <cfRule type="expression" dxfId="11973" priority="706">
      <formula>$A678="META"</formula>
    </cfRule>
    <cfRule type="expression" dxfId="11972" priority="707">
      <formula>$A678="NÍVEL 3"</formula>
    </cfRule>
    <cfRule type="expression" dxfId="11971" priority="708">
      <formula>$A678="NÍVEL 2"</formula>
    </cfRule>
    <cfRule type="expression" dxfId="11970" priority="709">
      <formula>$A678="META"</formula>
    </cfRule>
    <cfRule type="expression" dxfId="11969" priority="710">
      <formula>$A678="NÍVEL 3"</formula>
    </cfRule>
    <cfRule type="expression" dxfId="11968" priority="711">
      <formula>$A678="NÍVEL 2"</formula>
    </cfRule>
    <cfRule type="expression" dxfId="11967" priority="712">
      <formula>$A678="META"</formula>
    </cfRule>
    <cfRule type="expression" dxfId="11966" priority="791">
      <formula>$A678="NÍVEL 3"</formula>
    </cfRule>
    <cfRule type="expression" dxfId="11965" priority="792">
      <formula>$A678="NÍVEL 2"</formula>
    </cfRule>
    <cfRule type="expression" dxfId="11964" priority="793">
      <formula>$A678="META"</formula>
    </cfRule>
    <cfRule type="expression" dxfId="11963" priority="794">
      <formula>$A678="NÍVEL 3"</formula>
    </cfRule>
    <cfRule type="expression" dxfId="11962" priority="795">
      <formula>$A678="NÍVEL 2"</formula>
    </cfRule>
    <cfRule type="expression" dxfId="11961" priority="796">
      <formula>$A678="META"</formula>
    </cfRule>
    <cfRule type="expression" dxfId="11960" priority="797">
      <formula>$A678="NÍVEL 3"</formula>
    </cfRule>
    <cfRule type="expression" dxfId="11959" priority="798">
      <formula>$A678="NÍVEL 2"</formula>
    </cfRule>
    <cfRule type="expression" dxfId="11958" priority="799">
      <formula>$A678="META"</formula>
    </cfRule>
    <cfRule type="expression" dxfId="11957" priority="800">
      <formula>$A678="NÍVEL 3"</formula>
    </cfRule>
    <cfRule type="expression" dxfId="11956" priority="801">
      <formula>$A678="NÍVEL 2"</formula>
    </cfRule>
    <cfRule type="expression" dxfId="11955" priority="802">
      <formula>$A678="META"</formula>
    </cfRule>
    <cfRule type="expression" dxfId="11954" priority="803">
      <formula>$A678="NÍVEL 3"</formula>
    </cfRule>
    <cfRule type="expression" dxfId="11953" priority="804">
      <formula>$A678="NÍVEL 2"</formula>
    </cfRule>
    <cfRule type="expression" dxfId="11952" priority="805">
      <formula>$A678="META"</formula>
    </cfRule>
    <cfRule type="expression" dxfId="11951" priority="806">
      <formula>$A678="NÍVEL 3"</formula>
    </cfRule>
    <cfRule type="expression" dxfId="11950" priority="807">
      <formula>$A678="NÍVEL 2"</formula>
    </cfRule>
    <cfRule type="expression" dxfId="11949" priority="808">
      <formula>$A678="META"</formula>
    </cfRule>
    <cfRule type="expression" dxfId="11948" priority="809">
      <formula>$A678="NÍVEL 3"</formula>
    </cfRule>
    <cfRule type="expression" dxfId="11947" priority="810">
      <formula>$A678="NÍVEL 2"</formula>
    </cfRule>
    <cfRule type="expression" dxfId="11946" priority="811">
      <formula>$A678="META"</formula>
    </cfRule>
    <cfRule type="expression" dxfId="11945" priority="812">
      <formula>$A678="NÍVEL 3"</formula>
    </cfRule>
    <cfRule type="expression" dxfId="11944" priority="813">
      <formula>$A678="NÍVEL 2"</formula>
    </cfRule>
    <cfRule type="expression" dxfId="11943" priority="814">
      <formula>$A678="META"</formula>
    </cfRule>
    <cfRule type="expression" dxfId="11942" priority="815">
      <formula>$A678="NÍVEL 3"</formula>
    </cfRule>
    <cfRule type="expression" dxfId="11941" priority="816">
      <formula>$A678="NÍVEL 2"</formula>
    </cfRule>
    <cfRule type="expression" dxfId="11940" priority="817">
      <formula>$A678="META"</formula>
    </cfRule>
    <cfRule type="expression" dxfId="11939" priority="818">
      <formula>$A678="NÍVEL 3"</formula>
    </cfRule>
    <cfRule type="expression" dxfId="11938" priority="819">
      <formula>$A678="NÍVEL 2"</formula>
    </cfRule>
    <cfRule type="expression" dxfId="11937" priority="820">
      <formula>$A678="META"</formula>
    </cfRule>
    <cfRule type="expression" dxfId="11936" priority="821">
      <formula>$A678="NÍVEL 3"</formula>
    </cfRule>
    <cfRule type="expression" dxfId="11935" priority="822">
      <formula>$A678="NÍVEL 2"</formula>
    </cfRule>
    <cfRule type="expression" dxfId="11934" priority="823">
      <formula>$A678="META"</formula>
    </cfRule>
    <cfRule type="expression" dxfId="11933" priority="824">
      <formula>$A678="NÍVEL 3"</formula>
    </cfRule>
    <cfRule type="expression" dxfId="11932" priority="825">
      <formula>$A678="NÍVEL 2"</formula>
    </cfRule>
    <cfRule type="expression" dxfId="11931" priority="826">
      <formula>$A678="META"</formula>
    </cfRule>
    <cfRule type="expression" dxfId="11930" priority="827">
      <formula>$A678="NÍVEL 3"</formula>
    </cfRule>
    <cfRule type="expression" dxfId="11929" priority="828">
      <formula>$A678="NÍVEL 2"</formula>
    </cfRule>
    <cfRule type="expression" dxfId="11928" priority="829">
      <formula>$A678="META"</formula>
    </cfRule>
    <cfRule type="expression" dxfId="11927" priority="691">
      <formula>$A678="META"</formula>
    </cfRule>
    <cfRule type="expression" dxfId="11926" priority="830">
      <formula>$A678="NÍVEL 3"</formula>
    </cfRule>
    <cfRule type="expression" dxfId="11925" priority="831">
      <formula>$A678="NÍVEL 2"</formula>
    </cfRule>
    <cfRule type="expression" dxfId="11924" priority="832">
      <formula>$A678="META"</formula>
    </cfRule>
    <cfRule type="expression" dxfId="11923" priority="833">
      <formula>$A678="NÍVEL 3"</formula>
    </cfRule>
    <cfRule type="expression" dxfId="11922" priority="834">
      <formula>$A678="NÍVEL 2"</formula>
    </cfRule>
    <cfRule type="expression" dxfId="11921" priority="835">
      <formula>$A678="META"</formula>
    </cfRule>
    <cfRule type="expression" dxfId="11920" priority="836">
      <formula>$A678="NÍVEL 3"</formula>
    </cfRule>
    <cfRule type="expression" dxfId="11919" priority="837">
      <formula>$A678="NÍVEL 2"</formula>
    </cfRule>
    <cfRule type="expression" dxfId="11918" priority="838">
      <formula>$A678="META"</formula>
    </cfRule>
    <cfRule type="expression" dxfId="11917" priority="935">
      <formula>$A678="NÍVEL 3"</formula>
    </cfRule>
    <cfRule type="expression" dxfId="11916" priority="936">
      <formula>$A678="NÍVEL 2"</formula>
    </cfRule>
    <cfRule type="expression" dxfId="11915" priority="937">
      <formula>$A678="META"</formula>
    </cfRule>
    <cfRule type="expression" dxfId="11914" priority="938">
      <formula>$A678="NÍVEL 3"</formula>
    </cfRule>
    <cfRule type="expression" dxfId="11913" priority="939">
      <formula>$A678="NÍVEL 2"</formula>
    </cfRule>
    <cfRule type="expression" dxfId="11912" priority="940">
      <formula>$A678="META"</formula>
    </cfRule>
    <cfRule type="expression" dxfId="11911" priority="942">
      <formula>$A678="NÍVEL 2"</formula>
    </cfRule>
    <cfRule type="expression" dxfId="11910" priority="943">
      <formula>$A678="META"</formula>
    </cfRule>
    <cfRule type="expression" dxfId="11909" priority="944">
      <formula>$A678="NÍVEL 3"</formula>
    </cfRule>
    <cfRule type="expression" dxfId="11908" priority="945">
      <formula>$A678="NÍVEL 2"</formula>
    </cfRule>
    <cfRule type="expression" dxfId="11907" priority="946">
      <formula>$A678="META"</formula>
    </cfRule>
    <cfRule type="expression" dxfId="11906" priority="971">
      <formula>$A678="NÍVEL 3"</formula>
    </cfRule>
    <cfRule type="expression" dxfId="11905" priority="972">
      <formula>$A678="NÍVEL 2"</formula>
    </cfRule>
    <cfRule type="expression" dxfId="11904" priority="973">
      <formula>$A678="META"</formula>
    </cfRule>
    <cfRule type="expression" dxfId="11903" priority="974">
      <formula>$A678="NÍVEL 3"</formula>
    </cfRule>
    <cfRule type="expression" dxfId="11902" priority="975">
      <formula>$A678="NÍVEL 2"</formula>
    </cfRule>
    <cfRule type="expression" dxfId="11901" priority="976">
      <formula>$A678="META"</formula>
    </cfRule>
    <cfRule type="expression" dxfId="11900" priority="977">
      <formula>$A678="NÍVEL 3"</formula>
    </cfRule>
    <cfRule type="expression" dxfId="11899" priority="978">
      <formula>$A678="NÍVEL 2"</formula>
    </cfRule>
    <cfRule type="expression" dxfId="11898" priority="979">
      <formula>$A678="META"</formula>
    </cfRule>
    <cfRule type="expression" dxfId="11897" priority="998">
      <formula>$A678="NÍVEL 3"</formula>
    </cfRule>
    <cfRule type="expression" dxfId="11896" priority="999">
      <formula>$A678="NÍVEL 2"</formula>
    </cfRule>
    <cfRule type="expression" dxfId="11895" priority="1000">
      <formula>$A678="META"</formula>
    </cfRule>
    <cfRule type="expression" dxfId="11894" priority="1001">
      <formula>$A678="NÍVEL 3"</formula>
    </cfRule>
    <cfRule type="expression" dxfId="11893" priority="1002">
      <formula>$A678="NÍVEL 2"</formula>
    </cfRule>
    <cfRule type="expression" dxfId="11892" priority="1003">
      <formula>$A678="META"</formula>
    </cfRule>
    <cfRule type="expression" dxfId="11891" priority="1004">
      <formula>$A678="NÍVEL 3"</formula>
    </cfRule>
    <cfRule type="expression" dxfId="11890" priority="1005">
      <formula>$A678="NÍVEL 2"</formula>
    </cfRule>
    <cfRule type="expression" dxfId="11889" priority="1006">
      <formula>$A678="META"</formula>
    </cfRule>
    <cfRule type="expression" dxfId="11888" priority="1007">
      <formula>$A678="NÍVEL 3"</formula>
    </cfRule>
    <cfRule type="expression" dxfId="11887" priority="1008">
      <formula>$A678="NÍVEL 2"</formula>
    </cfRule>
    <cfRule type="expression" dxfId="11886" priority="1009">
      <formula>$A678="META"</formula>
    </cfRule>
    <cfRule type="expression" dxfId="11885" priority="1010">
      <formula>$A678="NÍVEL 3"</formula>
    </cfRule>
    <cfRule type="expression" dxfId="11884" priority="1011">
      <formula>$A678="NÍVEL 2"</formula>
    </cfRule>
    <cfRule type="expression" dxfId="11883" priority="1012">
      <formula>$A678="META"</formula>
    </cfRule>
    <cfRule type="expression" dxfId="11882" priority="1013">
      <formula>$A678="NÍVEL 3"</formula>
    </cfRule>
    <cfRule type="expression" dxfId="11881" priority="1014">
      <formula>$A678="NÍVEL 2"</formula>
    </cfRule>
    <cfRule type="expression" dxfId="11880" priority="1015">
      <formula>$A678="META"</formula>
    </cfRule>
    <cfRule type="expression" dxfId="11879" priority="1016">
      <formula>$A678="NÍVEL 3"</formula>
    </cfRule>
    <cfRule type="expression" dxfId="11878" priority="1017">
      <formula>$A678="NÍVEL 2"</formula>
    </cfRule>
    <cfRule type="expression" dxfId="11877" priority="1018">
      <formula>$A678="META"</formula>
    </cfRule>
    <cfRule type="expression" dxfId="11876" priority="1019">
      <formula>$A678="NÍVEL 3"</formula>
    </cfRule>
    <cfRule type="expression" dxfId="11875" priority="1020">
      <formula>$A678="NÍVEL 2"</formula>
    </cfRule>
    <cfRule type="expression" dxfId="11874" priority="1021">
      <formula>$A678="META"</formula>
    </cfRule>
    <cfRule type="expression" dxfId="11873" priority="1022">
      <formula>$A678="NÍVEL 3"</formula>
    </cfRule>
    <cfRule type="expression" dxfId="11872" priority="1023">
      <formula>$A678="NÍVEL 2"</formula>
    </cfRule>
    <cfRule type="expression" dxfId="11871" priority="1024">
      <formula>$A678="META"</formula>
    </cfRule>
    <cfRule type="expression" dxfId="11870" priority="1025">
      <formula>$A678="NÍVEL 3"</formula>
    </cfRule>
    <cfRule type="expression" dxfId="11869" priority="1026">
      <formula>$A678="NÍVEL 2"</formula>
    </cfRule>
    <cfRule type="expression" dxfId="11868" priority="1027">
      <formula>$A678="META"</formula>
    </cfRule>
    <cfRule type="expression" dxfId="11867" priority="1088">
      <formula>$A678="NÍVEL 3"</formula>
    </cfRule>
  </conditionalFormatting>
  <conditionalFormatting sqref="B696">
    <cfRule type="expression" dxfId="11866" priority="9945">
      <formula>$A696="META"</formula>
    </cfRule>
    <cfRule type="expression" dxfId="11865" priority="9927">
      <formula>$A696="META"</formula>
    </cfRule>
    <cfRule type="expression" dxfId="11864" priority="9910">
      <formula>$A696="NÍVEL 3"</formula>
    </cfRule>
    <cfRule type="expression" dxfId="11863" priority="9909">
      <formula>$A696="META"</formula>
    </cfRule>
    <cfRule type="expression" dxfId="11862" priority="9931">
      <formula>$A696="NÍVEL 3"</formula>
    </cfRule>
    <cfRule type="expression" dxfId="11861" priority="9932">
      <formula>$A696="NÍVEL 2"</formula>
    </cfRule>
    <cfRule type="expression" dxfId="11860" priority="9933">
      <formula>$A696="META"</formula>
    </cfRule>
    <cfRule type="expression" dxfId="11859" priority="9935">
      <formula>$A696="NÍVEL 2"</formula>
    </cfRule>
    <cfRule type="expression" dxfId="11858" priority="9936">
      <formula>$A696="META"</formula>
    </cfRule>
    <cfRule type="expression" dxfId="11857" priority="9937">
      <formula>$A696="NÍVEL 3"</formula>
    </cfRule>
    <cfRule type="expression" dxfId="11856" priority="9913">
      <formula>$A696="NÍVEL 3"</formula>
    </cfRule>
    <cfRule type="expression" dxfId="11855" priority="9946">
      <formula>$A696="NÍVEL 3"</formula>
    </cfRule>
    <cfRule type="expression" dxfId="11854" priority="9947">
      <formula>$A696="NÍVEL 2"</formula>
    </cfRule>
    <cfRule type="expression" dxfId="11853" priority="9914">
      <formula>$A696="NÍVEL 2"</formula>
    </cfRule>
    <cfRule type="expression" dxfId="11852" priority="9907">
      <formula>$A696="NÍVEL 3"</formula>
    </cfRule>
    <cfRule type="expression" dxfId="11851" priority="9943">
      <formula>$A696="NÍVEL 3"</formula>
    </cfRule>
    <cfRule type="expression" dxfId="11850" priority="9934">
      <formula>$A696="NÍVEL 3"</formula>
    </cfRule>
    <cfRule type="expression" dxfId="11849" priority="9948">
      <formula>$A696="META"</formula>
    </cfRule>
    <cfRule type="expression" dxfId="11848" priority="9949">
      <formula>$A696="NÍVEL 3"</formula>
    </cfRule>
    <cfRule type="expression" dxfId="11847" priority="9908">
      <formula>$A696="NÍVEL 2"</formula>
    </cfRule>
    <cfRule type="expression" dxfId="11846" priority="9950">
      <formula>$A696="NÍVEL 2"</formula>
    </cfRule>
    <cfRule type="expression" dxfId="11845" priority="9918">
      <formula>$A696="META"</formula>
    </cfRule>
    <cfRule type="expression" dxfId="11844" priority="9919">
      <formula>$A696="NÍVEL 3"</formula>
    </cfRule>
    <cfRule type="expression" dxfId="11843" priority="9920">
      <formula>$A696="NÍVEL 2"</formula>
    </cfRule>
    <cfRule type="expression" dxfId="11842" priority="9951">
      <formula>$A696="META"</formula>
    </cfRule>
    <cfRule type="expression" dxfId="11841" priority="9917">
      <formula>$A696="NÍVEL 2"</formula>
    </cfRule>
    <cfRule type="expression" dxfId="11840" priority="9938">
      <formula>$A696="NÍVEL 2"</formula>
    </cfRule>
    <cfRule type="expression" dxfId="11839" priority="9939">
      <formula>$A696="META"</formula>
    </cfRule>
    <cfRule type="expression" dxfId="11838" priority="9940">
      <formula>$A696="NÍVEL 3"</formula>
    </cfRule>
    <cfRule type="expression" dxfId="11837" priority="9904">
      <formula>$A696="NÍVEL 3"</formula>
    </cfRule>
    <cfRule type="expression" dxfId="11836" priority="9905">
      <formula>$A696="NÍVEL 2"</formula>
    </cfRule>
    <cfRule type="expression" dxfId="11835" priority="9941">
      <formula>$A696="NÍVEL 2"</formula>
    </cfRule>
    <cfRule type="expression" dxfId="11834" priority="9942">
      <formula>$A696="META"</formula>
    </cfRule>
    <cfRule type="expression" dxfId="11833" priority="9944">
      <formula>$A696="NÍVEL 2"</formula>
    </cfRule>
    <cfRule type="expression" dxfId="11832" priority="9916">
      <formula>$A696="NÍVEL 3"</formula>
    </cfRule>
    <cfRule type="expression" dxfId="11831" priority="9915">
      <formula>$A696="META"</formula>
    </cfRule>
    <cfRule type="expression" dxfId="11830" priority="9906">
      <formula>$A696="META"</formula>
    </cfRule>
    <cfRule type="expression" dxfId="11829" priority="9926">
      <formula>$A696="NÍVEL 2"</formula>
    </cfRule>
    <cfRule type="expression" dxfId="11828" priority="9925">
      <formula>$A696="NÍVEL 3"</formula>
    </cfRule>
    <cfRule type="expression" dxfId="11827" priority="9924">
      <formula>$A696="META"</formula>
    </cfRule>
    <cfRule type="expression" dxfId="11826" priority="9923">
      <formula>$A696="NÍVEL 2"</formula>
    </cfRule>
    <cfRule type="expression" dxfId="11825" priority="9922">
      <formula>$A696="NÍVEL 3"</formula>
    </cfRule>
    <cfRule type="expression" dxfId="11824" priority="9921">
      <formula>$A696="META"</formula>
    </cfRule>
    <cfRule type="expression" dxfId="11823" priority="9911">
      <formula>$A696="NÍVEL 2"</formula>
    </cfRule>
    <cfRule type="expression" dxfId="11822" priority="9912">
      <formula>$A696="META"</formula>
    </cfRule>
  </conditionalFormatting>
  <conditionalFormatting sqref="B700">
    <cfRule type="expression" dxfId="11821" priority="9837">
      <formula>$A700="META"</formula>
    </cfRule>
    <cfRule type="expression" dxfId="11820" priority="9836">
      <formula>$A700="NÍVEL 2"</formula>
    </cfRule>
    <cfRule type="expression" dxfId="11819" priority="9835">
      <formula>$A700="NÍVEL 3"</formula>
    </cfRule>
    <cfRule type="expression" dxfId="11818" priority="9833">
      <formula>$A700="NÍVEL 2"</formula>
    </cfRule>
    <cfRule type="expression" dxfId="11817" priority="9803">
      <formula>$A700="NÍVEL 2"</formula>
    </cfRule>
    <cfRule type="expression" dxfId="11816" priority="9826">
      <formula>$A700="NÍVEL 3"</formula>
    </cfRule>
    <cfRule type="expression" dxfId="11815" priority="9827">
      <formula>$A700="NÍVEL 2"</formula>
    </cfRule>
    <cfRule type="expression" dxfId="11814" priority="9828">
      <formula>$A700="META"</formula>
    </cfRule>
    <cfRule type="expression" dxfId="11813" priority="9832">
      <formula>$A700="NÍVEL 3"</formula>
    </cfRule>
    <cfRule type="expression" dxfId="11812" priority="9804">
      <formula>$A700="META"</formula>
    </cfRule>
    <cfRule type="expression" dxfId="11811" priority="9831">
      <formula>$A700="META"</formula>
    </cfRule>
    <cfRule type="expression" dxfId="11810" priority="9813">
      <formula>$A700="META"</formula>
    </cfRule>
    <cfRule type="expression" dxfId="11809" priority="9811">
      <formula>$A700="NÍVEL 3"</formula>
    </cfRule>
    <cfRule type="expression" dxfId="11808" priority="9823">
      <formula>$A700="NÍVEL 3"</formula>
    </cfRule>
    <cfRule type="expression" dxfId="11807" priority="9830">
      <formula>$A700="NÍVEL 2"</formula>
    </cfRule>
    <cfRule type="expression" dxfId="11806" priority="9829">
      <formula>$A700="NÍVEL 3"</formula>
    </cfRule>
    <cfRule type="expression" dxfId="11805" priority="9792">
      <formula>$A700="META"</formula>
    </cfRule>
    <cfRule type="expression" dxfId="11804" priority="9791">
      <formula>$A700="NÍVEL 2"</formula>
    </cfRule>
    <cfRule type="expression" dxfId="11803" priority="9790">
      <formula>$A700="NÍVEL 3"</formula>
    </cfRule>
    <cfRule type="expression" dxfId="11802" priority="9796">
      <formula>$A700="NÍVEL 3"</formula>
    </cfRule>
    <cfRule type="expression" dxfId="11801" priority="9797">
      <formula>$A700="NÍVEL 2"</formula>
    </cfRule>
    <cfRule type="expression" dxfId="11800" priority="9798">
      <formula>$A700="META"</formula>
    </cfRule>
    <cfRule type="expression" dxfId="11799" priority="9802">
      <formula>$A700="NÍVEL 3"</formula>
    </cfRule>
    <cfRule type="expression" dxfId="11798" priority="9824">
      <formula>$A700="NÍVEL 2"</formula>
    </cfRule>
    <cfRule type="expression" dxfId="11797" priority="9825">
      <formula>$A700="META"</formula>
    </cfRule>
    <cfRule type="expression" dxfId="11796" priority="9799">
      <formula>$A700="NÍVEL 3"</formula>
    </cfRule>
    <cfRule type="expression" dxfId="11795" priority="9810">
      <formula>$A700="META"</formula>
    </cfRule>
    <cfRule type="expression" dxfId="11794" priority="9809">
      <formula>$A700="NÍVEL 2"</formula>
    </cfRule>
    <cfRule type="expression" dxfId="11793" priority="9808">
      <formula>$A700="NÍVEL 3"</formula>
    </cfRule>
    <cfRule type="expression" dxfId="11792" priority="9819">
      <formula>$A700="META"</formula>
    </cfRule>
    <cfRule type="expression" dxfId="11791" priority="9818">
      <formula>$A700="NÍVEL 2"</formula>
    </cfRule>
    <cfRule type="expression" dxfId="11790" priority="9817">
      <formula>$A700="NÍVEL 3"</formula>
    </cfRule>
    <cfRule type="expression" dxfId="11789" priority="9807">
      <formula>$A700="META"</formula>
    </cfRule>
    <cfRule type="expression" dxfId="11788" priority="9806">
      <formula>$A700="NÍVEL 2"</formula>
    </cfRule>
    <cfRule type="expression" dxfId="11787" priority="9805">
      <formula>$A700="NÍVEL 3"</formula>
    </cfRule>
    <cfRule type="expression" dxfId="11786" priority="9793">
      <formula>$A700="NÍVEL 3"</formula>
    </cfRule>
    <cfRule type="expression" dxfId="11785" priority="9795">
      <formula>$A700="META"</formula>
    </cfRule>
    <cfRule type="expression" dxfId="11784" priority="9800">
      <formula>$A700="NÍVEL 2"</formula>
    </cfRule>
    <cfRule type="expression" dxfId="11783" priority="9801">
      <formula>$A700="META"</formula>
    </cfRule>
    <cfRule type="expression" dxfId="11782" priority="9820">
      <formula>$A700="NÍVEL 3"</formula>
    </cfRule>
    <cfRule type="expression" dxfId="11781" priority="9821">
      <formula>$A700="NÍVEL 2"</formula>
    </cfRule>
    <cfRule type="expression" dxfId="11780" priority="9822">
      <formula>$A700="META"</formula>
    </cfRule>
    <cfRule type="expression" dxfId="11779" priority="9812">
      <formula>$A700="NÍVEL 2"</formula>
    </cfRule>
    <cfRule type="expression" dxfId="11778" priority="9834">
      <formula>$A700="META"</formula>
    </cfRule>
    <cfRule type="expression" dxfId="11777" priority="9794">
      <formula>$A700="NÍVEL 2"</formula>
    </cfRule>
  </conditionalFormatting>
  <conditionalFormatting sqref="B704">
    <cfRule type="expression" dxfId="11776" priority="9714">
      <formula>$A704="META"</formula>
    </cfRule>
    <cfRule type="expression" dxfId="11775" priority="9716">
      <formula>$A704="NÍVEL 2"</formula>
    </cfRule>
    <cfRule type="expression" dxfId="11774" priority="9678">
      <formula>$A704="META"</formula>
    </cfRule>
    <cfRule type="expression" dxfId="11773" priority="9717">
      <formula>$A704="META"</formula>
    </cfRule>
    <cfRule type="expression" dxfId="11772" priority="9679">
      <formula>$A704="NÍVEL 3"</formula>
    </cfRule>
    <cfRule type="expression" dxfId="11771" priority="9680">
      <formula>$A704="NÍVEL 2"</formula>
    </cfRule>
    <cfRule type="expression" dxfId="11770" priority="9681">
      <formula>$A704="META"</formula>
    </cfRule>
    <cfRule type="expression" dxfId="11769" priority="9682">
      <formula>$A704="NÍVEL 3"</formula>
    </cfRule>
    <cfRule type="expression" dxfId="11768" priority="9683">
      <formula>$A704="NÍVEL 2"</formula>
    </cfRule>
    <cfRule type="expression" dxfId="11767" priority="9684">
      <formula>$A704="META"</formula>
    </cfRule>
    <cfRule type="expression" dxfId="11766" priority="9686">
      <formula>$A704="NÍVEL 2"</formula>
    </cfRule>
    <cfRule type="expression" dxfId="11765" priority="9687">
      <formula>$A704="META"</formula>
    </cfRule>
    <cfRule type="expression" dxfId="11764" priority="9688">
      <formula>$A704="NÍVEL 3"</formula>
    </cfRule>
    <cfRule type="expression" dxfId="11763" priority="9689">
      <formula>$A704="NÍVEL 2"</formula>
    </cfRule>
    <cfRule type="expression" dxfId="11762" priority="9690">
      <formula>$A704="META"</formula>
    </cfRule>
    <cfRule type="expression" dxfId="11761" priority="9691">
      <formula>$A704="NÍVEL 3"</formula>
    </cfRule>
    <cfRule type="expression" dxfId="11760" priority="9692">
      <formula>$A704="NÍVEL 2"</formula>
    </cfRule>
    <cfRule type="expression" dxfId="11759" priority="9693">
      <formula>$A704="META"</formula>
    </cfRule>
    <cfRule type="expression" dxfId="11758" priority="9694">
      <formula>$A704="NÍVEL 3"</formula>
    </cfRule>
    <cfRule type="expression" dxfId="11757" priority="9695">
      <formula>$A704="NÍVEL 2"</formula>
    </cfRule>
    <cfRule type="expression" dxfId="11756" priority="9696">
      <formula>$A704="META"</formula>
    </cfRule>
    <cfRule type="expression" dxfId="11755" priority="9697">
      <formula>$A704="NÍVEL 3"</formula>
    </cfRule>
    <cfRule type="expression" dxfId="11754" priority="9698">
      <formula>$A704="NÍVEL 2"</formula>
    </cfRule>
    <cfRule type="expression" dxfId="11753" priority="9699">
      <formula>$A704="META"</formula>
    </cfRule>
    <cfRule type="expression" dxfId="11752" priority="9703">
      <formula>$A704="NÍVEL 3"</formula>
    </cfRule>
    <cfRule type="expression" dxfId="11751" priority="9704">
      <formula>$A704="NÍVEL 2"</formula>
    </cfRule>
    <cfRule type="expression" dxfId="11750" priority="9705">
      <formula>$A704="META"</formula>
    </cfRule>
    <cfRule type="expression" dxfId="11749" priority="9706">
      <formula>$A704="NÍVEL 3"</formula>
    </cfRule>
    <cfRule type="expression" dxfId="11748" priority="9685">
      <formula>$A704="NÍVEL 3"</formula>
    </cfRule>
    <cfRule type="expression" dxfId="11747" priority="9707">
      <formula>$A704="NÍVEL 2"</formula>
    </cfRule>
    <cfRule type="expression" dxfId="11746" priority="9708">
      <formula>$A704="META"</formula>
    </cfRule>
    <cfRule type="expression" dxfId="11745" priority="9709">
      <formula>$A704="NÍVEL 3"</formula>
    </cfRule>
    <cfRule type="expression" dxfId="11744" priority="9710">
      <formula>$A704="NÍVEL 2"</formula>
    </cfRule>
    <cfRule type="expression" dxfId="11743" priority="9677">
      <formula>$A704="NÍVEL 2"</formula>
    </cfRule>
    <cfRule type="expression" dxfId="11742" priority="9711">
      <formula>$A704="META"</formula>
    </cfRule>
    <cfRule type="expression" dxfId="11741" priority="9712">
      <formula>$A704="NÍVEL 3"</formula>
    </cfRule>
    <cfRule type="expression" dxfId="11740" priority="9676">
      <formula>$A704="NÍVEL 3"</formula>
    </cfRule>
    <cfRule type="expression" dxfId="11739" priority="9718">
      <formula>$A704="NÍVEL 3"</formula>
    </cfRule>
    <cfRule type="expression" dxfId="11738" priority="9719">
      <formula>$A704="NÍVEL 2"</formula>
    </cfRule>
    <cfRule type="expression" dxfId="11737" priority="9720">
      <formula>$A704="META"</formula>
    </cfRule>
    <cfRule type="expression" dxfId="11736" priority="9721">
      <formula>$A704="NÍVEL 3"</formula>
    </cfRule>
    <cfRule type="expression" dxfId="11735" priority="9722">
      <formula>$A704="NÍVEL 2"</formula>
    </cfRule>
    <cfRule type="expression" dxfId="11734" priority="9723">
      <formula>$A704="META"</formula>
    </cfRule>
    <cfRule type="expression" dxfId="11733" priority="9713">
      <formula>$A704="NÍVEL 2"</formula>
    </cfRule>
    <cfRule type="expression" dxfId="11732" priority="9715">
      <formula>$A704="NÍVEL 3"</formula>
    </cfRule>
  </conditionalFormatting>
  <conditionalFormatting sqref="B709">
    <cfRule type="expression" dxfId="11731" priority="9548">
      <formula>$A709="NÍVEL 2"</formula>
    </cfRule>
    <cfRule type="expression" dxfId="11730" priority="9579">
      <formula>$A709="META"</formula>
    </cfRule>
    <cfRule type="expression" dxfId="11729" priority="9547">
      <formula>$A709="NÍVEL 3"</formula>
    </cfRule>
    <cfRule type="expression" dxfId="11728" priority="9546">
      <formula>$A709="META"</formula>
    </cfRule>
    <cfRule type="expression" dxfId="11727" priority="9578">
      <formula>$A709="NÍVEL 2"</formula>
    </cfRule>
    <cfRule type="expression" dxfId="11726" priority="9545">
      <formula>$A709="NÍVEL 2"</formula>
    </cfRule>
    <cfRule type="expression" dxfId="11725" priority="9544">
      <formula>$A709="NÍVEL 3"</formula>
    </cfRule>
    <cfRule type="expression" dxfId="11724" priority="9543">
      <formula>$A709="META"</formula>
    </cfRule>
    <cfRule type="expression" dxfId="11723" priority="9542">
      <formula>$A709="NÍVEL 2"</formula>
    </cfRule>
    <cfRule type="expression" dxfId="11722" priority="9573">
      <formula>$A709="META"</formula>
    </cfRule>
    <cfRule type="expression" dxfId="11721" priority="9572">
      <formula>$A709="NÍVEL 2"</formula>
    </cfRule>
    <cfRule type="expression" dxfId="11720" priority="9577">
      <formula>$A709="NÍVEL 3"</formula>
    </cfRule>
    <cfRule type="expression" dxfId="11719" priority="9556">
      <formula>$A709="NÍVEL 3"</formula>
    </cfRule>
    <cfRule type="expression" dxfId="11718" priority="9571">
      <formula>$A709="NÍVEL 3"</formula>
    </cfRule>
    <cfRule type="expression" dxfId="11717" priority="9570">
      <formula>$A709="META"</formula>
    </cfRule>
    <cfRule type="expression" dxfId="11716" priority="9569">
      <formula>$A709="NÍVEL 2"</formula>
    </cfRule>
    <cfRule type="expression" dxfId="11715" priority="9557">
      <formula>$A709="NÍVEL 2"</formula>
    </cfRule>
    <cfRule type="expression" dxfId="11714" priority="9541">
      <formula>$A709="NÍVEL 3"</formula>
    </cfRule>
    <cfRule type="expression" dxfId="11713" priority="9568">
      <formula>$A709="NÍVEL 3"</formula>
    </cfRule>
    <cfRule type="expression" dxfId="11712" priority="9567">
      <formula>$A709="META"</formula>
    </cfRule>
    <cfRule type="expression" dxfId="11711" priority="9566">
      <formula>$A709="NÍVEL 2"</formula>
    </cfRule>
    <cfRule type="expression" dxfId="11710" priority="9558">
      <formula>$A709="META"</formula>
    </cfRule>
    <cfRule type="expression" dxfId="11709" priority="9559">
      <formula>$A709="NÍVEL 3"</formula>
    </cfRule>
    <cfRule type="expression" dxfId="11708" priority="9560">
      <formula>$A709="NÍVEL 2"</formula>
    </cfRule>
    <cfRule type="expression" dxfId="11707" priority="9561">
      <formula>$A709="META"</formula>
    </cfRule>
    <cfRule type="expression" dxfId="11706" priority="9549">
      <formula>$A709="META"</formula>
    </cfRule>
    <cfRule type="expression" dxfId="11705" priority="9565">
      <formula>$A709="NÍVEL 3"</formula>
    </cfRule>
    <cfRule type="expression" dxfId="11704" priority="9564">
      <formula>$A709="META"</formula>
    </cfRule>
    <cfRule type="expression" dxfId="11703" priority="9563">
      <formula>$A709="NÍVEL 2"</formula>
    </cfRule>
    <cfRule type="expression" dxfId="11702" priority="9562">
      <formula>$A709="NÍVEL 3"</formula>
    </cfRule>
    <cfRule type="expression" dxfId="11701" priority="9580">
      <formula>$A709="NÍVEL 3"</formula>
    </cfRule>
    <cfRule type="expression" dxfId="11700" priority="9581">
      <formula>$A709="NÍVEL 2"</formula>
    </cfRule>
    <cfRule type="expression" dxfId="11699" priority="9582">
      <formula>$A709="META"</formula>
    </cfRule>
    <cfRule type="expression" dxfId="11698" priority="9583">
      <formula>$A709="NÍVEL 3"</formula>
    </cfRule>
    <cfRule type="expression" dxfId="11697" priority="9584">
      <formula>$A709="NÍVEL 2"</formula>
    </cfRule>
    <cfRule type="expression" dxfId="11696" priority="9585">
      <formula>$A709="META"</formula>
    </cfRule>
    <cfRule type="expression" dxfId="11695" priority="9586">
      <formula>$A709="NÍVEL 3"</formula>
    </cfRule>
    <cfRule type="expression" dxfId="11694" priority="9587">
      <formula>$A709="NÍVEL 2"</formula>
    </cfRule>
    <cfRule type="expression" dxfId="11693" priority="9588">
      <formula>$A709="META"</formula>
    </cfRule>
    <cfRule type="expression" dxfId="11692" priority="9589">
      <formula>$A709="SERVIÇO"</formula>
    </cfRule>
    <cfRule type="expression" dxfId="11691" priority="9576">
      <formula>$A709="META"</formula>
    </cfRule>
    <cfRule type="expression" dxfId="11690" priority="9575">
      <formula>$A709="NÍVEL 2"</formula>
    </cfRule>
    <cfRule type="expression" dxfId="11689" priority="9574">
      <formula>$A709="NÍVEL 3"</formula>
    </cfRule>
    <cfRule type="expression" dxfId="11688" priority="9555">
      <formula>$A709="META"</formula>
    </cfRule>
    <cfRule type="expression" dxfId="11687" priority="9554">
      <formula>$A709="NÍVEL 2"</formula>
    </cfRule>
    <cfRule type="expression" dxfId="11686" priority="9553">
      <formula>$A709="NÍVEL 3"</formula>
    </cfRule>
    <cfRule type="expression" dxfId="11685" priority="9552">
      <formula>$A709="META"</formula>
    </cfRule>
    <cfRule type="expression" dxfId="11684" priority="9550">
      <formula>$A709="NÍVEL 3"</formula>
    </cfRule>
    <cfRule type="expression" dxfId="11683" priority="9551">
      <formula>$A709="NÍVEL 2"</formula>
    </cfRule>
  </conditionalFormatting>
  <conditionalFormatting sqref="B850">
    <cfRule type="expression" dxfId="11682" priority="14270">
      <formula>$A850="NÍVEL 2"</formula>
    </cfRule>
    <cfRule type="expression" dxfId="11681" priority="14271">
      <formula>$A850="META"</formula>
    </cfRule>
    <cfRule type="expression" dxfId="11680" priority="14269">
      <formula>$A850="NÍVEL 3"</formula>
    </cfRule>
  </conditionalFormatting>
  <conditionalFormatting sqref="B855">
    <cfRule type="expression" dxfId="11679" priority="14255">
      <formula>$A855="META"</formula>
    </cfRule>
    <cfRule type="expression" dxfId="11678" priority="14254">
      <formula>$A855="NÍVEL 2"</formula>
    </cfRule>
    <cfRule type="expression" dxfId="11677" priority="14253">
      <formula>$A855="NÍVEL 3"</formula>
    </cfRule>
  </conditionalFormatting>
  <conditionalFormatting sqref="B935">
    <cfRule type="expression" dxfId="11676" priority="6595">
      <formula>$A935="NÍVEL 3"</formula>
    </cfRule>
    <cfRule type="expression" dxfId="11675" priority="6598">
      <formula>$A935="NÍVEL 3"</formula>
    </cfRule>
    <cfRule type="expression" dxfId="11674" priority="6600">
      <formula>$A935="META"</formula>
    </cfRule>
    <cfRule type="expression" dxfId="11673" priority="6601">
      <formula>$A935="NÍVEL 3"</formula>
    </cfRule>
    <cfRule type="expression" dxfId="11672" priority="6599">
      <formula>$A935="NÍVEL 2"</formula>
    </cfRule>
    <cfRule type="expression" dxfId="11671" priority="6602">
      <formula>$A935="NÍVEL 2"</formula>
    </cfRule>
    <cfRule type="expression" dxfId="11670" priority="6603">
      <formula>$A935="META"</formula>
    </cfRule>
    <cfRule type="expression" dxfId="11669" priority="6597">
      <formula>$A935="META"</formula>
    </cfRule>
    <cfRule type="expression" dxfId="11668" priority="6596">
      <formula>$A935="NÍVEL 2"</formula>
    </cfRule>
  </conditionalFormatting>
  <conditionalFormatting sqref="B943">
    <cfRule type="expression" dxfId="11667" priority="17972">
      <formula>$A943="NÍVEL 2"</formula>
    </cfRule>
    <cfRule type="expression" dxfId="11666" priority="17977">
      <formula>$A943="NÍVEL 3"</formula>
    </cfRule>
    <cfRule type="expression" dxfId="11665" priority="17974">
      <formula>$A943="NÍVEL 3"</formula>
    </cfRule>
    <cfRule type="expression" dxfId="11664" priority="17973">
      <formula>$A943="META"</formula>
    </cfRule>
    <cfRule type="expression" dxfId="11663" priority="17979">
      <formula>$A943="META"</formula>
    </cfRule>
    <cfRule type="expression" dxfId="11662" priority="17975">
      <formula>$A943="NÍVEL 2"</formula>
    </cfRule>
    <cfRule type="expression" dxfId="11661" priority="17971">
      <formula>$A943="NÍVEL 3"</formula>
    </cfRule>
    <cfRule type="expression" dxfId="11660" priority="17978">
      <formula>$A943="NÍVEL 2"</formula>
    </cfRule>
    <cfRule type="expression" dxfId="11659" priority="17976">
      <formula>$A943="META"</formula>
    </cfRule>
  </conditionalFormatting>
  <conditionalFormatting sqref="B953">
    <cfRule type="expression" dxfId="11658" priority="17892">
      <formula>$A953="NÍVEL 2"</formula>
    </cfRule>
    <cfRule type="expression" dxfId="11657" priority="17893">
      <formula>$A953="META"</formula>
    </cfRule>
    <cfRule type="expression" dxfId="11656" priority="17886">
      <formula>$A953="NÍVEL 2"</formula>
    </cfRule>
    <cfRule type="expression" dxfId="11655" priority="17885">
      <formula>$A953="NÍVEL 3"</formula>
    </cfRule>
    <cfRule type="expression" dxfId="11654" priority="17890">
      <formula>$A953="META"</formula>
    </cfRule>
    <cfRule type="expression" dxfId="11653" priority="17891">
      <formula>$A953="NÍVEL 3"</formula>
    </cfRule>
    <cfRule type="expression" dxfId="11652" priority="17889">
      <formula>$A953="NÍVEL 2"</formula>
    </cfRule>
    <cfRule type="expression" dxfId="11651" priority="17888">
      <formula>$A953="NÍVEL 3"</formula>
    </cfRule>
    <cfRule type="expression" dxfId="11650" priority="17887">
      <formula>$A953="META"</formula>
    </cfRule>
    <cfRule type="expression" dxfId="11649" priority="17884">
      <formula>$A953="META"</formula>
    </cfRule>
    <cfRule type="expression" dxfId="11648" priority="17883">
      <formula>$A953="NÍVEL 2"</formula>
    </cfRule>
    <cfRule type="expression" dxfId="11647" priority="17882">
      <formula>$A953="NÍVEL 3"</formula>
    </cfRule>
  </conditionalFormatting>
  <conditionalFormatting sqref="B959">
    <cfRule type="expression" dxfId="11646" priority="17970">
      <formula>$A959="META"</formula>
    </cfRule>
    <cfRule type="expression" dxfId="11645" priority="17969">
      <formula>$A959="NÍVEL 2"</formula>
    </cfRule>
    <cfRule type="expression" dxfId="11644" priority="17963">
      <formula>$A959="NÍVEL 2"</formula>
    </cfRule>
    <cfRule type="expression" dxfId="11643" priority="17966">
      <formula>$A959="NÍVEL 2"</formula>
    </cfRule>
    <cfRule type="expression" dxfId="11642" priority="17965">
      <formula>$A959="NÍVEL 3"</formula>
    </cfRule>
    <cfRule type="expression" dxfId="11641" priority="17968">
      <formula>$A959="NÍVEL 3"</formula>
    </cfRule>
    <cfRule type="expression" dxfId="11640" priority="17964">
      <formula>$A959="META"</formula>
    </cfRule>
    <cfRule type="expression" dxfId="11639" priority="17967">
      <formula>$A959="META"</formula>
    </cfRule>
    <cfRule type="expression" dxfId="11638" priority="17962">
      <formula>$A959="NÍVEL 3"</formula>
    </cfRule>
  </conditionalFormatting>
  <conditionalFormatting sqref="B976">
    <cfRule type="expression" dxfId="11637" priority="19267">
      <formula>$A976="NÍVEL 3"</formula>
    </cfRule>
    <cfRule type="expression" dxfId="11636" priority="19268">
      <formula>$A976="NÍVEL 2"</formula>
    </cfRule>
    <cfRule type="expression" dxfId="11635" priority="19269">
      <formula>$A976="META"</formula>
    </cfRule>
  </conditionalFormatting>
  <conditionalFormatting sqref="B980">
    <cfRule type="expression" dxfId="11634" priority="19265">
      <formula>$A980="NÍVEL 2"</formula>
    </cfRule>
    <cfRule type="expression" dxfId="11633" priority="19266">
      <formula>$A980="META"</formula>
    </cfRule>
    <cfRule type="expression" dxfId="11632" priority="19264">
      <formula>$A980="NÍVEL 3"</formula>
    </cfRule>
  </conditionalFormatting>
  <conditionalFormatting sqref="B984">
    <cfRule type="expression" dxfId="11631" priority="19263">
      <formula>$A984="META"</formula>
    </cfRule>
    <cfRule type="expression" dxfId="11630" priority="19262">
      <formula>$A984="NÍVEL 2"</formula>
    </cfRule>
    <cfRule type="expression" dxfId="11629" priority="19261">
      <formula>$A984="NÍVEL 3"</formula>
    </cfRule>
  </conditionalFormatting>
  <conditionalFormatting sqref="B988">
    <cfRule type="expression" dxfId="11628" priority="19259">
      <formula>$A988="NÍVEL 2"</formula>
    </cfRule>
    <cfRule type="expression" dxfId="11627" priority="19258">
      <formula>$A988="NÍVEL 3"</formula>
    </cfRule>
    <cfRule type="expression" dxfId="11626" priority="19260">
      <formula>$A988="META"</formula>
    </cfRule>
  </conditionalFormatting>
  <conditionalFormatting sqref="B992">
    <cfRule type="expression" dxfId="11625" priority="19253">
      <formula>$A992="NÍVEL 2"</formula>
    </cfRule>
    <cfRule type="expression" dxfId="11624" priority="19257">
      <formula>$A992="META"</formula>
    </cfRule>
    <cfRule type="expression" dxfId="11623" priority="19256">
      <formula>$A992="NÍVEL 2"</formula>
    </cfRule>
    <cfRule type="expression" dxfId="11622" priority="19254">
      <formula>$A992="META"</formula>
    </cfRule>
    <cfRule type="expression" dxfId="11621" priority="19252">
      <formula>$A992="NÍVEL 3"</formula>
    </cfRule>
    <cfRule type="expression" dxfId="11620" priority="19255">
      <formula>$A992="NÍVEL 3"</formula>
    </cfRule>
  </conditionalFormatting>
  <conditionalFormatting sqref="B1050">
    <cfRule type="expression" dxfId="11619" priority="19630">
      <formula>$A1050="META"</formula>
    </cfRule>
    <cfRule type="expression" dxfId="11618" priority="19629">
      <formula>$A1050="NÍVEL 2"</formula>
    </cfRule>
    <cfRule type="expression" dxfId="11617" priority="19628">
      <formula>$A1050="NÍVEL 3"</formula>
    </cfRule>
  </conditionalFormatting>
  <conditionalFormatting sqref="B1059">
    <cfRule type="expression" dxfId="11616" priority="19512">
      <formula>$A1059="NÍVEL 2"</formula>
    </cfRule>
    <cfRule type="expression" dxfId="11615" priority="19441">
      <formula>$A1059="NÍVEL 3"</formula>
    </cfRule>
    <cfRule type="expression" dxfId="11614" priority="19513">
      <formula>$A1059="META"</formula>
    </cfRule>
    <cfRule type="expression" dxfId="11613" priority="19442">
      <formula>$A1059="NÍVEL 2"</formula>
    </cfRule>
    <cfRule type="expression" dxfId="11612" priority="19443">
      <formula>$A1059="META"</formula>
    </cfRule>
    <cfRule type="expression" dxfId="11611" priority="19511">
      <formula>$A1059="NÍVEL 3"</formula>
    </cfRule>
  </conditionalFormatting>
  <conditionalFormatting sqref="B1063">
    <cfRule type="expression" dxfId="11610" priority="19373">
      <formula>$A1063="NÍVEL 2"</formula>
    </cfRule>
    <cfRule type="expression" dxfId="11609" priority="19375">
      <formula>$A1063="NÍVEL 3"</formula>
    </cfRule>
    <cfRule type="expression" dxfId="11608" priority="19372">
      <formula>$A1063="NÍVEL 3"</formula>
    </cfRule>
    <cfRule type="expression" dxfId="11607" priority="19374">
      <formula>$A1063="META"</formula>
    </cfRule>
    <cfRule type="expression" dxfId="11606" priority="19376">
      <formula>$A1063="NÍVEL 2"</formula>
    </cfRule>
    <cfRule type="expression" dxfId="11605" priority="19377">
      <formula>$A1063="META"</formula>
    </cfRule>
  </conditionalFormatting>
  <conditionalFormatting sqref="B1080">
    <cfRule type="expression" dxfId="11604" priority="585">
      <formula>$A1080="NÍVEL 3"</formula>
    </cfRule>
    <cfRule type="expression" dxfId="11603" priority="587">
      <formula>$A1080="META"</formula>
    </cfRule>
    <cfRule type="expression" dxfId="11602" priority="586">
      <formula>$A1080="NÍVEL 2"</formula>
    </cfRule>
    <cfRule type="expression" dxfId="11601" priority="583">
      <formula>$A1080="NÍVEL 2"</formula>
    </cfRule>
    <cfRule type="expression" dxfId="11600" priority="582">
      <formula>$A1080="NÍVEL 3"</formula>
    </cfRule>
    <cfRule type="expression" dxfId="11599" priority="584">
      <formula>$A1080="META"</formula>
    </cfRule>
  </conditionalFormatting>
  <conditionalFormatting sqref="B1089">
    <cfRule type="expression" dxfId="11598" priority="19340">
      <formula>$A1089="NÍVEL 2"</formula>
    </cfRule>
    <cfRule type="expression" dxfId="11597" priority="19338">
      <formula>$A1089="META"</formula>
    </cfRule>
    <cfRule type="expression" dxfId="11596" priority="19337">
      <formula>$A1089="NÍVEL 2"</formula>
    </cfRule>
    <cfRule type="expression" dxfId="11595" priority="19336">
      <formula>$A1089="NÍVEL 3"</formula>
    </cfRule>
    <cfRule type="expression" dxfId="11594" priority="19335">
      <formula>$A1089="META"</formula>
    </cfRule>
    <cfRule type="expression" dxfId="11593" priority="19334">
      <formula>$A1089="NÍVEL 2"</formula>
    </cfRule>
    <cfRule type="expression" dxfId="11592" priority="19333">
      <formula>$A1089="NÍVEL 3"</formula>
    </cfRule>
    <cfRule type="expression" dxfId="11591" priority="19339">
      <formula>$A1089="NÍVEL 3"</formula>
    </cfRule>
    <cfRule type="expression" dxfId="11590" priority="19341">
      <formula>$A1089="META"</formula>
    </cfRule>
  </conditionalFormatting>
  <conditionalFormatting sqref="B1094">
    <cfRule type="expression" dxfId="11589" priority="18935">
      <formula>$A1094="META"</formula>
    </cfRule>
    <cfRule type="expression" dxfId="11588" priority="18934">
      <formula>$A1094="NÍVEL 2"</formula>
    </cfRule>
    <cfRule type="expression" dxfId="11587" priority="18933">
      <formula>$A1094="NÍVEL 3"</formula>
    </cfRule>
    <cfRule type="expression" dxfId="11586" priority="19047">
      <formula>$A1094="NÍVEL 3"</formula>
    </cfRule>
  </conditionalFormatting>
  <conditionalFormatting sqref="B1098">
    <cfRule type="expression" dxfId="11585" priority="18932">
      <formula>$A1098="META"</formula>
    </cfRule>
    <cfRule type="expression" dxfId="11584" priority="18931">
      <formula>$A1098="NÍVEL 2"</formula>
    </cfRule>
    <cfRule type="expression" dxfId="11583" priority="18930">
      <formula>$A1098="NÍVEL 3"</formula>
    </cfRule>
    <cfRule type="expression" dxfId="11582" priority="19045">
      <formula>$A1098="NÍVEL 2"</formula>
    </cfRule>
    <cfRule type="expression" dxfId="11581" priority="19044">
      <formula>$A1098="NÍVEL 3"</formula>
    </cfRule>
    <cfRule type="expression" dxfId="11580" priority="19046">
      <formula>$A1098="META"</formula>
    </cfRule>
  </conditionalFormatting>
  <conditionalFormatting sqref="B1102">
    <cfRule type="expression" dxfId="11579" priority="19043">
      <formula>$A1102="META"</formula>
    </cfRule>
    <cfRule type="expression" dxfId="11578" priority="18929">
      <formula>$A1102="META"</formula>
    </cfRule>
    <cfRule type="expression" dxfId="11577" priority="19041">
      <formula>$A1102="NÍVEL 3"</formula>
    </cfRule>
    <cfRule type="expression" dxfId="11576" priority="19042">
      <formula>$A1102="NÍVEL 2"</formula>
    </cfRule>
    <cfRule type="expression" dxfId="11575" priority="18928">
      <formula>$A1102="NÍVEL 2"</formula>
    </cfRule>
    <cfRule type="expression" dxfId="11574" priority="18927">
      <formula>$A1102="NÍVEL 3"</formula>
    </cfRule>
  </conditionalFormatting>
  <conditionalFormatting sqref="B1106">
    <cfRule type="expression" dxfId="11573" priority="18925">
      <formula>$A1106="NÍVEL 2"</formula>
    </cfRule>
    <cfRule type="expression" dxfId="11572" priority="18924">
      <formula>$A1106="NÍVEL 3"</formula>
    </cfRule>
    <cfRule type="expression" dxfId="11571" priority="18926">
      <formula>$A1106="META"</formula>
    </cfRule>
    <cfRule type="expression" dxfId="11570" priority="19040">
      <formula>$A1106="META"</formula>
    </cfRule>
    <cfRule type="expression" dxfId="11569" priority="19039">
      <formula>$A1106="NÍVEL 2"</formula>
    </cfRule>
    <cfRule type="expression" dxfId="11568" priority="19038">
      <formula>$A1106="NÍVEL 3"</formula>
    </cfRule>
  </conditionalFormatting>
  <conditionalFormatting sqref="B1110">
    <cfRule type="expression" dxfId="11567" priority="18923">
      <formula>$A1110="META"</formula>
    </cfRule>
    <cfRule type="expression" dxfId="11566" priority="18921">
      <formula>$A1110="NÍVEL 3"</formula>
    </cfRule>
    <cfRule type="expression" dxfId="11565" priority="18922">
      <formula>$A1110="NÍVEL 2"</formula>
    </cfRule>
    <cfRule type="expression" dxfId="11564" priority="19035">
      <formula>$A1110="NÍVEL 3"</formula>
    </cfRule>
    <cfRule type="expression" dxfId="11563" priority="19032">
      <formula>$A1110="NÍVEL 3"</formula>
    </cfRule>
    <cfRule type="expression" dxfId="11562" priority="19033">
      <formula>$A1110="NÍVEL 2"</formula>
    </cfRule>
    <cfRule type="expression" dxfId="11561" priority="19034">
      <formula>$A1110="META"</formula>
    </cfRule>
  </conditionalFormatting>
  <conditionalFormatting sqref="B1115">
    <cfRule type="expression" dxfId="11560" priority="18707">
      <formula>$A1115="META"</formula>
    </cfRule>
    <cfRule type="expression" dxfId="11559" priority="18705">
      <formula>$A1115="NÍVEL 3"</formula>
    </cfRule>
    <cfRule type="expression" dxfId="11558" priority="18706">
      <formula>$A1115="NÍVEL 2"</formula>
    </cfRule>
    <cfRule type="expression" dxfId="11557" priority="18714">
      <formula>$A1115="NÍVEL 3"</formula>
    </cfRule>
  </conditionalFormatting>
  <conditionalFormatting sqref="B1120">
    <cfRule type="expression" dxfId="11556" priority="18639">
      <formula>$A1120="META"</formula>
    </cfRule>
    <cfRule type="expression" dxfId="11555" priority="18638">
      <formula>$A1120="NÍVEL 2"</formula>
    </cfRule>
    <cfRule type="expression" dxfId="11554" priority="18637">
      <formula>$A1120="NÍVEL 3"</formula>
    </cfRule>
    <cfRule type="expression" dxfId="11553" priority="18628">
      <formula>$A1120="NÍVEL 3"</formula>
    </cfRule>
    <cfRule type="expression" dxfId="11552" priority="18630">
      <formula>$A1120="META"</formula>
    </cfRule>
    <cfRule type="expression" dxfId="11551" priority="18629">
      <formula>$A1120="NÍVEL 2"</formula>
    </cfRule>
  </conditionalFormatting>
  <conditionalFormatting sqref="B1124">
    <cfRule type="expression" dxfId="11550" priority="18633">
      <formula>$A1124="META"</formula>
    </cfRule>
    <cfRule type="expression" dxfId="11549" priority="18632">
      <formula>$A1124="NÍVEL 2"</formula>
    </cfRule>
    <cfRule type="expression" dxfId="11548" priority="18635">
      <formula>$A1124="NÍVEL 2"</formula>
    </cfRule>
    <cfRule type="expression" dxfId="11547" priority="18636">
      <formula>$A1124="META"</formula>
    </cfRule>
    <cfRule type="expression" dxfId="11546" priority="18631">
      <formula>$A1124="NÍVEL 3"</formula>
    </cfRule>
    <cfRule type="expression" dxfId="11545" priority="18634">
      <formula>$A1124="NÍVEL 3"</formula>
    </cfRule>
    <cfRule type="expression" dxfId="11544" priority="18625">
      <formula>$A1124="NÍVEL 3"</formula>
    </cfRule>
    <cfRule type="expression" dxfId="11543" priority="18626">
      <formula>$A1124="NÍVEL 2"</formula>
    </cfRule>
    <cfRule type="expression" dxfId="11542" priority="18627">
      <formula>$A1124="META"</formula>
    </cfRule>
  </conditionalFormatting>
  <conditionalFormatting sqref="B1129">
    <cfRule type="expression" dxfId="11541" priority="18474">
      <formula>$A1129="META"</formula>
    </cfRule>
    <cfRule type="expression" dxfId="11540" priority="18473">
      <formula>$A1129="NÍVEL 2"</formula>
    </cfRule>
    <cfRule type="expression" dxfId="11539" priority="18472">
      <formula>$A1129="NÍVEL 3"</formula>
    </cfRule>
    <cfRule type="expression" dxfId="11538" priority="18465">
      <formula>$A1129="META"</formula>
    </cfRule>
    <cfRule type="expression" dxfId="11537" priority="18464">
      <formula>$A1129="NÍVEL 2"</formula>
    </cfRule>
    <cfRule type="expression" dxfId="11536" priority="18463">
      <formula>$A1129="NÍVEL 3"</formula>
    </cfRule>
  </conditionalFormatting>
  <conditionalFormatting sqref="B1133">
    <cfRule type="expression" dxfId="11535" priority="18462">
      <formula>$A1133="META"</formula>
    </cfRule>
    <cfRule type="expression" dxfId="11534" priority="18468">
      <formula>$A1133="META"</formula>
    </cfRule>
    <cfRule type="expression" dxfId="11533" priority="18467">
      <formula>$A1133="NÍVEL 2"</formula>
    </cfRule>
    <cfRule type="expression" dxfId="11532" priority="18461">
      <formula>$A1133="NÍVEL 2"</formula>
    </cfRule>
    <cfRule type="expression" dxfId="11531" priority="18471">
      <formula>$A1133="META"</formula>
    </cfRule>
    <cfRule type="expression" dxfId="11530" priority="18470">
      <formula>$A1133="NÍVEL 2"</formula>
    </cfRule>
    <cfRule type="expression" dxfId="11529" priority="18460">
      <formula>$A1133="NÍVEL 3"</formula>
    </cfRule>
    <cfRule type="expression" dxfId="11528" priority="18469">
      <formula>$A1133="NÍVEL 3"</formula>
    </cfRule>
    <cfRule type="expression" dxfId="11527" priority="18466">
      <formula>$A1133="NÍVEL 3"</formula>
    </cfRule>
  </conditionalFormatting>
  <conditionalFormatting sqref="B1137">
    <cfRule type="expression" dxfId="11526" priority="18423">
      <formula>$A1137="META"</formula>
    </cfRule>
    <cfRule type="expression" dxfId="11525" priority="18418">
      <formula>$A1137="NÍVEL 3"</formula>
    </cfRule>
    <cfRule type="expression" dxfId="11524" priority="18415">
      <formula>$A1137="NÍVEL 3"</formula>
    </cfRule>
    <cfRule type="expression" dxfId="11523" priority="18416">
      <formula>$A1137="NÍVEL 2"</formula>
    </cfRule>
    <cfRule type="expression" dxfId="11522" priority="18419">
      <formula>$A1137="NÍVEL 2"</formula>
    </cfRule>
    <cfRule type="expression" dxfId="11521" priority="18420">
      <formula>$A1137="META"</formula>
    </cfRule>
    <cfRule type="expression" dxfId="11520" priority="18421">
      <formula>$A1137="NÍVEL 3"</formula>
    </cfRule>
    <cfRule type="expression" dxfId="11519" priority="18422">
      <formula>$A1137="NÍVEL 2"</formula>
    </cfRule>
    <cfRule type="expression" dxfId="11518" priority="18417">
      <formula>$A1137="META"</formula>
    </cfRule>
  </conditionalFormatting>
  <conditionalFormatting sqref="B1141">
    <cfRule type="expression" dxfId="11517" priority="14492">
      <formula>$A1141="META"</formula>
    </cfRule>
    <cfRule type="expression" dxfId="11516" priority="14488">
      <formula>$A1141="NÍVEL 2"</formula>
    </cfRule>
    <cfRule type="expression" dxfId="11515" priority="14491">
      <formula>$A1141="NÍVEL 2"</formula>
    </cfRule>
    <cfRule type="expression" dxfId="11514" priority="14493">
      <formula>$A1141="NÍVEL 3"</formula>
    </cfRule>
    <cfRule type="expression" dxfId="11513" priority="14494">
      <formula>$A1141="NÍVEL 2"</formula>
    </cfRule>
    <cfRule type="expression" dxfId="11512" priority="14487">
      <formula>$A1141="NÍVEL 3"</formula>
    </cfRule>
    <cfRule type="expression" dxfId="11511" priority="14489">
      <formula>$A1141="META"</formula>
    </cfRule>
    <cfRule type="expression" dxfId="11510" priority="14490">
      <formula>$A1141="NÍVEL 3"</formula>
    </cfRule>
    <cfRule type="expression" dxfId="11509" priority="14495">
      <formula>$A1141="META"</formula>
    </cfRule>
  </conditionalFormatting>
  <conditionalFormatting sqref="B1145">
    <cfRule type="expression" dxfId="11508" priority="14459">
      <formula>$A1145="META"</formula>
    </cfRule>
    <cfRule type="expression" dxfId="11507" priority="14461">
      <formula>$A1145="NÍVEL 2"</formula>
    </cfRule>
    <cfRule type="expression" dxfId="11506" priority="14456">
      <formula>$A1145="META"</formula>
    </cfRule>
    <cfRule type="expression" dxfId="11505" priority="14460">
      <formula>$A1145="NÍVEL 3"</formula>
    </cfRule>
    <cfRule type="expression" dxfId="11504" priority="14458">
      <formula>$A1145="NÍVEL 2"</formula>
    </cfRule>
    <cfRule type="expression" dxfId="11503" priority="14457">
      <formula>$A1145="NÍVEL 3"</formula>
    </cfRule>
    <cfRule type="expression" dxfId="11502" priority="14462">
      <formula>$A1145="META"</formula>
    </cfRule>
    <cfRule type="expression" dxfId="11501" priority="14455">
      <formula>$A1145="NÍVEL 2"</formula>
    </cfRule>
    <cfRule type="expression" dxfId="11500" priority="14454">
      <formula>$A1145="NÍVEL 3"</formula>
    </cfRule>
  </conditionalFormatting>
  <conditionalFormatting sqref="B1150">
    <cfRule type="expression" dxfId="11499" priority="14402">
      <formula>$A1150="NÍVEL 3"</formula>
    </cfRule>
    <cfRule type="expression" dxfId="11498" priority="14403">
      <formula>$A1150="NÍVEL 2"</formula>
    </cfRule>
    <cfRule type="expression" dxfId="11497" priority="14404">
      <formula>$A1150="META"</formula>
    </cfRule>
    <cfRule type="expression" dxfId="11496" priority="14405">
      <formula>$A1150="NÍVEL 3"</formula>
    </cfRule>
    <cfRule type="expression" dxfId="11495" priority="14406">
      <formula>$A1150="NÍVEL 2"</formula>
    </cfRule>
    <cfRule type="expression" dxfId="11494" priority="14407">
      <formula>$A1150="META"</formula>
    </cfRule>
  </conditionalFormatting>
  <conditionalFormatting sqref="B1154">
    <cfRule type="expression" dxfId="11493" priority="14370">
      <formula>$A1154="NÍVEL 2"</formula>
    </cfRule>
    <cfRule type="expression" dxfId="11492" priority="14371">
      <formula>$A1154="META"</formula>
    </cfRule>
    <cfRule type="expression" dxfId="11491" priority="14374">
      <formula>$A1154="META"</formula>
    </cfRule>
    <cfRule type="expression" dxfId="11490" priority="14372">
      <formula>$A1154="NÍVEL 3"</formula>
    </cfRule>
    <cfRule type="expression" dxfId="11489" priority="14373">
      <formula>$A1154="NÍVEL 2"</formula>
    </cfRule>
    <cfRule type="expression" dxfId="11488" priority="14369">
      <formula>$A1154="NÍVEL 3"</formula>
    </cfRule>
  </conditionalFormatting>
  <conditionalFormatting sqref="B1158">
    <cfRule type="expression" dxfId="11487" priority="14336">
      <formula>$A1158="NÍVEL 3"</formula>
    </cfRule>
    <cfRule type="expression" dxfId="11486" priority="14338">
      <formula>$A1158="META"</formula>
    </cfRule>
    <cfRule type="expression" dxfId="11485" priority="14337">
      <formula>$A1158="NÍVEL 2"</formula>
    </cfRule>
    <cfRule type="expression" dxfId="11484" priority="14340">
      <formula>$A1158="NÍVEL 2"</formula>
    </cfRule>
    <cfRule type="expression" dxfId="11483" priority="14339">
      <formula>$A1158="NÍVEL 3"</formula>
    </cfRule>
    <cfRule type="expression" dxfId="11482" priority="14341">
      <formula>$A1158="META"</formula>
    </cfRule>
  </conditionalFormatting>
  <conditionalFormatting sqref="B1162">
    <cfRule type="expression" dxfId="11481" priority="14307">
      <formula>$A1162="NÍVEL 2"</formula>
    </cfRule>
    <cfRule type="expression" dxfId="11480" priority="14305">
      <formula>$A1162="META"</formula>
    </cfRule>
    <cfRule type="expression" dxfId="11479" priority="14304">
      <formula>$A1162="NÍVEL 2"</formula>
    </cfRule>
    <cfRule type="expression" dxfId="11478" priority="14303">
      <formula>$A1162="NÍVEL 3"</formula>
    </cfRule>
    <cfRule type="expression" dxfId="11477" priority="14308">
      <formula>$A1162="META"</formula>
    </cfRule>
    <cfRule type="expression" dxfId="11476" priority="14306">
      <formula>$A1162="NÍVEL 3"</formula>
    </cfRule>
  </conditionalFormatting>
  <conditionalFormatting sqref="B1168">
    <cfRule type="expression" dxfId="11475" priority="17598">
      <formula>$A1168="NÍVEL 3"</formula>
    </cfRule>
    <cfRule type="expression" dxfId="11474" priority="17599">
      <formula>$A1168="NÍVEL 2"</formula>
    </cfRule>
    <cfRule type="expression" dxfId="11473" priority="17600">
      <formula>$A1168="META"</formula>
    </cfRule>
    <cfRule type="expression" dxfId="11472" priority="17601">
      <formula>$A1168="NÍVEL 3"</formula>
    </cfRule>
    <cfRule type="expression" dxfId="11471" priority="17603">
      <formula>$A1168="META"</formula>
    </cfRule>
    <cfRule type="expression" dxfId="11470" priority="17604">
      <formula>$A1168="NÍVEL 3"</formula>
    </cfRule>
    <cfRule type="expression" dxfId="11469" priority="17602">
      <formula>$A1168="NÍVEL 2"</formula>
    </cfRule>
  </conditionalFormatting>
  <conditionalFormatting sqref="B1172">
    <cfRule type="expression" dxfId="11468" priority="17561">
      <formula>$A1172="NÍVEL 3"</formula>
    </cfRule>
    <cfRule type="expression" dxfId="11467" priority="17563">
      <formula>$A1172="META"</formula>
    </cfRule>
    <cfRule type="expression" dxfId="11466" priority="17564">
      <formula>$A1172="NÍVEL 3"</formula>
    </cfRule>
    <cfRule type="expression" dxfId="11465" priority="17565">
      <formula>$A1172="NÍVEL 2"</formula>
    </cfRule>
    <cfRule type="expression" dxfId="11464" priority="17566">
      <formula>$A1172="META"</formula>
    </cfRule>
    <cfRule type="expression" dxfId="11463" priority="17567">
      <formula>$A1172="NÍVEL 3"</formula>
    </cfRule>
    <cfRule type="expression" dxfId="11462" priority="17562">
      <formula>$A1172="NÍVEL 2"</formula>
    </cfRule>
  </conditionalFormatting>
  <conditionalFormatting sqref="B1176">
    <cfRule type="expression" dxfId="11461" priority="17524">
      <formula>$A1176="NÍVEL 3"</formula>
    </cfRule>
    <cfRule type="expression" dxfId="11460" priority="17528">
      <formula>$A1176="NÍVEL 2"</formula>
    </cfRule>
    <cfRule type="expression" dxfId="11459" priority="17530">
      <formula>$A1176="NÍVEL 3"</formula>
    </cfRule>
    <cfRule type="expression" dxfId="11458" priority="17529">
      <formula>$A1176="META"</formula>
    </cfRule>
    <cfRule type="expression" dxfId="11457" priority="17527">
      <formula>$A1176="NÍVEL 3"</formula>
    </cfRule>
    <cfRule type="expression" dxfId="11456" priority="17526">
      <formula>$A1176="META"</formula>
    </cfRule>
    <cfRule type="expression" dxfId="11455" priority="17525">
      <formula>$A1176="NÍVEL 2"</formula>
    </cfRule>
  </conditionalFormatting>
  <conditionalFormatting sqref="B1180">
    <cfRule type="expression" dxfId="11454" priority="17492">
      <formula>$A1180="META"</formula>
    </cfRule>
    <cfRule type="expression" dxfId="11453" priority="17491">
      <formula>$A1180="NÍVEL 2"</formula>
    </cfRule>
    <cfRule type="expression" dxfId="11452" priority="17490">
      <formula>$A1180="NÍVEL 3"</formula>
    </cfRule>
    <cfRule type="expression" dxfId="11451" priority="17489">
      <formula>$A1180="META"</formula>
    </cfRule>
    <cfRule type="expression" dxfId="11450" priority="17488">
      <formula>$A1180="NÍVEL 2"</formula>
    </cfRule>
    <cfRule type="expression" dxfId="11449" priority="17493">
      <formula>$A1180="NÍVEL 3"</formula>
    </cfRule>
    <cfRule type="expression" dxfId="11448" priority="17487">
      <formula>$A1180="NÍVEL 3"</formula>
    </cfRule>
  </conditionalFormatting>
  <conditionalFormatting sqref="B1184">
    <cfRule type="expression" dxfId="11447" priority="17451">
      <formula>$A1184="NÍVEL 2"</formula>
    </cfRule>
    <cfRule type="expression" dxfId="11446" priority="17452">
      <formula>$A1184="META"</formula>
    </cfRule>
    <cfRule type="expression" dxfId="11445" priority="17453">
      <formula>$A1184="NÍVEL 3"</formula>
    </cfRule>
    <cfRule type="expression" dxfId="11444" priority="17454">
      <formula>$A1184="NÍVEL 2"</formula>
    </cfRule>
    <cfRule type="expression" dxfId="11443" priority="17450">
      <formula>$A1184="NÍVEL 3"</formula>
    </cfRule>
    <cfRule type="expression" dxfId="11442" priority="17455">
      <formula>$A1184="META"</formula>
    </cfRule>
    <cfRule type="expression" dxfId="11441" priority="17456">
      <formula>$A1184="NÍVEL 3"</formula>
    </cfRule>
  </conditionalFormatting>
  <conditionalFormatting sqref="B1188">
    <cfRule type="expression" dxfId="11440" priority="17417">
      <formula>$A1188="NÍVEL 2"</formula>
    </cfRule>
    <cfRule type="expression" dxfId="11439" priority="17419">
      <formula>$A1188="NÍVEL 3"</formula>
    </cfRule>
    <cfRule type="expression" dxfId="11438" priority="17418">
      <formula>$A1188="META"</formula>
    </cfRule>
    <cfRule type="expression" dxfId="11437" priority="17416">
      <formula>$A1188="NÍVEL 3"</formula>
    </cfRule>
    <cfRule type="expression" dxfId="11436" priority="17415">
      <formula>$A1188="META"</formula>
    </cfRule>
    <cfRule type="expression" dxfId="11435" priority="17414">
      <formula>$A1188="NÍVEL 2"</formula>
    </cfRule>
    <cfRule type="expression" dxfId="11434" priority="17413">
      <formula>$A1188="NÍVEL 3"</formula>
    </cfRule>
  </conditionalFormatting>
  <conditionalFormatting sqref="B1192">
    <cfRule type="expression" dxfId="11433" priority="17061">
      <formula>$A1192="NÍVEL 3"</formula>
    </cfRule>
    <cfRule type="expression" dxfId="11432" priority="17063">
      <formula>$A1192="META"</formula>
    </cfRule>
    <cfRule type="expression" dxfId="11431" priority="17064">
      <formula>$A1192="NÍVEL 3"</formula>
    </cfRule>
    <cfRule type="expression" dxfId="11430" priority="17065">
      <formula>$A1192="NÍVEL 2"</formula>
    </cfRule>
    <cfRule type="expression" dxfId="11429" priority="17066">
      <formula>$A1192="META"</formula>
    </cfRule>
    <cfRule type="expression" dxfId="11428" priority="17062">
      <formula>$A1192="NÍVEL 2"</formula>
    </cfRule>
    <cfRule type="expression" dxfId="11427" priority="17068">
      <formula>$A1192="NÍVEL 2"</formula>
    </cfRule>
    <cfRule type="expression" dxfId="11426" priority="17069">
      <formula>$A1192="META"</formula>
    </cfRule>
    <cfRule type="expression" dxfId="11425" priority="17067">
      <formula>$A1192="NÍVEL 3"</formula>
    </cfRule>
  </conditionalFormatting>
  <conditionalFormatting sqref="B1196">
    <cfRule type="expression" dxfId="11424" priority="17031">
      <formula>$A1196="META"</formula>
    </cfRule>
    <cfRule type="expression" dxfId="11423" priority="17026">
      <formula>$A1196="NÍVEL 3"</formula>
    </cfRule>
    <cfRule type="expression" dxfId="11422" priority="17027">
      <formula>$A1196="NÍVEL 2"</formula>
    </cfRule>
    <cfRule type="expression" dxfId="11421" priority="17028">
      <formula>$A1196="META"</formula>
    </cfRule>
    <cfRule type="expression" dxfId="11420" priority="17029">
      <formula>$A1196="NÍVEL 3"</formula>
    </cfRule>
    <cfRule type="expression" dxfId="11419" priority="17030">
      <formula>$A1196="NÍVEL 2"</formula>
    </cfRule>
    <cfRule type="expression" dxfId="11418" priority="17032">
      <formula>$A1196="NÍVEL 3"</formula>
    </cfRule>
    <cfRule type="expression" dxfId="11417" priority="17033">
      <formula>$A1196="NÍVEL 2"</formula>
    </cfRule>
    <cfRule type="expression" dxfId="11416" priority="17034">
      <formula>$A1196="META"</formula>
    </cfRule>
  </conditionalFormatting>
  <conditionalFormatting sqref="B1200">
    <cfRule type="expression" dxfId="11415" priority="16998">
      <formula>$A1200="NÍVEL 2"</formula>
    </cfRule>
    <cfRule type="expression" dxfId="11414" priority="16997">
      <formula>$A1200="NÍVEL 3"</formula>
    </cfRule>
    <cfRule type="expression" dxfId="11413" priority="16995">
      <formula>$A1200="NÍVEL 2"</formula>
    </cfRule>
    <cfRule type="expression" dxfId="11412" priority="16994">
      <formula>$A1200="NÍVEL 3"</formula>
    </cfRule>
    <cfRule type="expression" dxfId="11411" priority="16993">
      <formula>$A1200="META"</formula>
    </cfRule>
    <cfRule type="expression" dxfId="11410" priority="16992">
      <formula>$A1200="NÍVEL 2"</formula>
    </cfRule>
    <cfRule type="expression" dxfId="11409" priority="16991">
      <formula>$A1200="NÍVEL 3"</formula>
    </cfRule>
    <cfRule type="expression" dxfId="11408" priority="16996">
      <formula>$A1200="META"</formula>
    </cfRule>
    <cfRule type="expression" dxfId="11407" priority="16999">
      <formula>$A1200="META"</formula>
    </cfRule>
  </conditionalFormatting>
  <conditionalFormatting sqref="B1204">
    <cfRule type="expression" dxfId="11406" priority="16961">
      <formula>$A1204="META"</formula>
    </cfRule>
    <cfRule type="expression" dxfId="11405" priority="16958">
      <formula>$A1204="META"</formula>
    </cfRule>
    <cfRule type="expression" dxfId="11404" priority="16964">
      <formula>$A1204="META"</formula>
    </cfRule>
    <cfRule type="expression" dxfId="11403" priority="16962">
      <formula>$A1204="NÍVEL 3"</formula>
    </cfRule>
    <cfRule type="expression" dxfId="11402" priority="16959">
      <formula>$A1204="NÍVEL 3"</formula>
    </cfRule>
    <cfRule type="expression" dxfId="11401" priority="16960">
      <formula>$A1204="NÍVEL 2"</formula>
    </cfRule>
    <cfRule type="expression" dxfId="11400" priority="16963">
      <formula>$A1204="NÍVEL 2"</formula>
    </cfRule>
    <cfRule type="expression" dxfId="11399" priority="16956">
      <formula>$A1204="NÍVEL 3"</formula>
    </cfRule>
    <cfRule type="expression" dxfId="11398" priority="16957">
      <formula>$A1204="NÍVEL 2"</formula>
    </cfRule>
  </conditionalFormatting>
  <conditionalFormatting sqref="B1208">
    <cfRule type="expression" dxfId="11397" priority="16928">
      <formula>$A1208="NÍVEL 2"</formula>
    </cfRule>
    <cfRule type="expression" dxfId="11396" priority="16926">
      <formula>$A1208="META"</formula>
    </cfRule>
    <cfRule type="expression" dxfId="11395" priority="16921">
      <formula>$A1208="NÍVEL 3"</formula>
    </cfRule>
    <cfRule type="expression" dxfId="11394" priority="16927">
      <formula>$A1208="NÍVEL 3"</formula>
    </cfRule>
    <cfRule type="expression" dxfId="11393" priority="16929">
      <formula>$A1208="META"</formula>
    </cfRule>
    <cfRule type="expression" dxfId="11392" priority="16922">
      <formula>$A1208="NÍVEL 2"</formula>
    </cfRule>
    <cfRule type="expression" dxfId="11391" priority="16923">
      <formula>$A1208="META"</formula>
    </cfRule>
    <cfRule type="expression" dxfId="11390" priority="16924">
      <formula>$A1208="NÍVEL 3"</formula>
    </cfRule>
    <cfRule type="expression" dxfId="11389" priority="16925">
      <formula>$A1208="NÍVEL 2"</formula>
    </cfRule>
  </conditionalFormatting>
  <conditionalFormatting sqref="B1212">
    <cfRule type="expression" dxfId="11388" priority="16893">
      <formula>$A1212="NÍVEL 2"</formula>
    </cfRule>
    <cfRule type="expression" dxfId="11387" priority="16894">
      <formula>$A1212="META"</formula>
    </cfRule>
    <cfRule type="expression" dxfId="11386" priority="16889">
      <formula>$A1212="NÍVEL 3"</formula>
    </cfRule>
    <cfRule type="expression" dxfId="11385" priority="16891">
      <formula>$A1212="META"</formula>
    </cfRule>
    <cfRule type="expression" dxfId="11384" priority="16892">
      <formula>$A1212="NÍVEL 3"</formula>
    </cfRule>
    <cfRule type="expression" dxfId="11383" priority="16886">
      <formula>$A1212="NÍVEL 3"</formula>
    </cfRule>
    <cfRule type="expression" dxfId="11382" priority="16887">
      <formula>$A1212="NÍVEL 2"</formula>
    </cfRule>
    <cfRule type="expression" dxfId="11381" priority="16888">
      <formula>$A1212="META"</formula>
    </cfRule>
    <cfRule type="expression" dxfId="11380" priority="16890">
      <formula>$A1212="NÍVEL 2"</formula>
    </cfRule>
  </conditionalFormatting>
  <conditionalFormatting sqref="B1216">
    <cfRule type="expression" dxfId="11379" priority="16853">
      <formula>$A1216="META"</formula>
    </cfRule>
    <cfRule type="expression" dxfId="11378" priority="16855">
      <formula>$A1216="NÍVEL 2"</formula>
    </cfRule>
    <cfRule type="expression" dxfId="11377" priority="16857">
      <formula>$A1216="NÍVEL 3"</formula>
    </cfRule>
    <cfRule type="expression" dxfId="11376" priority="16858">
      <formula>$A1216="NÍVEL 2"</formula>
    </cfRule>
    <cfRule type="expression" dxfId="11375" priority="16856">
      <formula>$A1216="META"</formula>
    </cfRule>
    <cfRule type="expression" dxfId="11374" priority="16859">
      <formula>$A1216="META"</formula>
    </cfRule>
    <cfRule type="expression" dxfId="11373" priority="16851">
      <formula>$A1216="NÍVEL 3"</formula>
    </cfRule>
    <cfRule type="expression" dxfId="11372" priority="16852">
      <formula>$A1216="NÍVEL 2"</formula>
    </cfRule>
    <cfRule type="expression" dxfId="11371" priority="16854">
      <formula>$A1216="NÍVEL 3"</formula>
    </cfRule>
  </conditionalFormatting>
  <conditionalFormatting sqref="B1220">
    <cfRule type="expression" dxfId="11370" priority="16823">
      <formula>$A1220="NÍVEL 2"</formula>
    </cfRule>
    <cfRule type="expression" dxfId="11369" priority="16822">
      <formula>$A1220="NÍVEL 3"</formula>
    </cfRule>
    <cfRule type="expression" dxfId="11368" priority="16821">
      <formula>$A1220="META"</formula>
    </cfRule>
    <cfRule type="expression" dxfId="11367" priority="16819">
      <formula>$A1220="NÍVEL 3"</formula>
    </cfRule>
    <cfRule type="expression" dxfId="11366" priority="16818">
      <formula>$A1220="META"</formula>
    </cfRule>
    <cfRule type="expression" dxfId="11365" priority="16817">
      <formula>$A1220="NÍVEL 2"</formula>
    </cfRule>
    <cfRule type="expression" dxfId="11364" priority="16816">
      <formula>$A1220="NÍVEL 3"</formula>
    </cfRule>
    <cfRule type="expression" dxfId="11363" priority="16824">
      <formula>$A1220="META"</formula>
    </cfRule>
    <cfRule type="expression" dxfId="11362" priority="16820">
      <formula>$A1220="NÍVEL 2"</formula>
    </cfRule>
  </conditionalFormatting>
  <conditionalFormatting sqref="B1224">
    <cfRule type="expression" dxfId="11361" priority="16772">
      <formula>$A1224="NÍVEL 3"</formula>
    </cfRule>
    <cfRule type="expression" dxfId="11360" priority="16779">
      <formula>$A1224="NÍVEL 2"</formula>
    </cfRule>
    <cfRule type="expression" dxfId="11359" priority="16775">
      <formula>$A1224="NÍVEL 3"</formula>
    </cfRule>
    <cfRule type="expression" dxfId="11358" priority="16776">
      <formula>$A1224="NÍVEL 2"</formula>
    </cfRule>
    <cfRule type="expression" dxfId="11357" priority="16780">
      <formula>$A1224="META"</formula>
    </cfRule>
    <cfRule type="expression" dxfId="11356" priority="16777">
      <formula>$A1224="META"</formula>
    </cfRule>
    <cfRule type="expression" dxfId="11355" priority="16778">
      <formula>$A1224="NÍVEL 3"</formula>
    </cfRule>
    <cfRule type="expression" dxfId="11354" priority="16774">
      <formula>$A1224="META"</formula>
    </cfRule>
    <cfRule type="expression" dxfId="11353" priority="16773">
      <formula>$A1224="NÍVEL 2"</formula>
    </cfRule>
  </conditionalFormatting>
  <conditionalFormatting sqref="B1228">
    <cfRule type="expression" dxfId="11352" priority="16739">
      <formula>$A1228="META"</formula>
    </cfRule>
    <cfRule type="expression" dxfId="11351" priority="16738">
      <formula>$A1228="NÍVEL 2"</formula>
    </cfRule>
    <cfRule type="expression" dxfId="11350" priority="16737">
      <formula>$A1228="NÍVEL 3"</formula>
    </cfRule>
    <cfRule type="expression" dxfId="11349" priority="16736">
      <formula>$A1228="META"</formula>
    </cfRule>
    <cfRule type="expression" dxfId="11348" priority="16735">
      <formula>$A1228="NÍVEL 2"</formula>
    </cfRule>
    <cfRule type="expression" dxfId="11347" priority="16734">
      <formula>$A1228="NÍVEL 3"</formula>
    </cfRule>
    <cfRule type="expression" dxfId="11346" priority="16733">
      <formula>$A1228="META"</formula>
    </cfRule>
    <cfRule type="expression" dxfId="11345" priority="16731">
      <formula>$A1228="NÍVEL 3"</formula>
    </cfRule>
    <cfRule type="expression" dxfId="11344" priority="16732">
      <formula>$A1228="NÍVEL 2"</formula>
    </cfRule>
  </conditionalFormatting>
  <conditionalFormatting sqref="B1232">
    <cfRule type="expression" dxfId="11343" priority="16690">
      <formula>$A1232="NÍVEL 3"</formula>
    </cfRule>
    <cfRule type="expression" dxfId="11342" priority="16691">
      <formula>$A1232="NÍVEL 2"</formula>
    </cfRule>
    <cfRule type="expression" dxfId="11341" priority="16698">
      <formula>$A1232="META"</formula>
    </cfRule>
    <cfRule type="expression" dxfId="11340" priority="16697">
      <formula>$A1232="NÍVEL 2"</formula>
    </cfRule>
    <cfRule type="expression" dxfId="11339" priority="16695">
      <formula>$A1232="META"</formula>
    </cfRule>
    <cfRule type="expression" dxfId="11338" priority="16692">
      <formula>$A1232="META"</formula>
    </cfRule>
    <cfRule type="expression" dxfId="11337" priority="16696">
      <formula>$A1232="NÍVEL 3"</formula>
    </cfRule>
    <cfRule type="expression" dxfId="11336" priority="16693">
      <formula>$A1232="NÍVEL 3"</formula>
    </cfRule>
    <cfRule type="expression" dxfId="11335" priority="16694">
      <formula>$A1232="NÍVEL 2"</formula>
    </cfRule>
  </conditionalFormatting>
  <conditionalFormatting sqref="B1236">
    <cfRule type="expression" dxfId="11334" priority="16065">
      <formula>$A1236="NÍVEL 2"</formula>
    </cfRule>
    <cfRule type="expression" dxfId="11333" priority="16066">
      <formula>$A1236="META"</formula>
    </cfRule>
    <cfRule type="expression" dxfId="11332" priority="16062">
      <formula>$A1236="NÍVEL 2"</formula>
    </cfRule>
    <cfRule type="expression" dxfId="11331" priority="16064">
      <formula>$A1236="NÍVEL 3"</formula>
    </cfRule>
    <cfRule type="expression" dxfId="11330" priority="16058">
      <formula>$A1236="NÍVEL 3"</formula>
    </cfRule>
    <cfRule type="expression" dxfId="11329" priority="16059">
      <formula>$A1236="NÍVEL 2"</formula>
    </cfRule>
    <cfRule type="expression" dxfId="11328" priority="16060">
      <formula>$A1236="META"</formula>
    </cfRule>
    <cfRule type="expression" dxfId="11327" priority="16061">
      <formula>$A1236="NÍVEL 3"</formula>
    </cfRule>
    <cfRule type="expression" dxfId="11326" priority="16063">
      <formula>$A1236="META"</formula>
    </cfRule>
  </conditionalFormatting>
  <conditionalFormatting sqref="B1240">
    <cfRule type="expression" dxfId="11325" priority="16021">
      <formula>$A1240="NÍVEL 3"</formula>
    </cfRule>
    <cfRule type="expression" dxfId="11324" priority="16024">
      <formula>$A1240="NÍVEL 3"</formula>
    </cfRule>
    <cfRule type="expression" dxfId="11323" priority="16023">
      <formula>$A1240="META"</formula>
    </cfRule>
    <cfRule type="expression" dxfId="11322" priority="16025">
      <formula>$A1240="NÍVEL 2"</formula>
    </cfRule>
    <cfRule type="expression" dxfId="11321" priority="16026">
      <formula>$A1240="META"</formula>
    </cfRule>
    <cfRule type="expression" dxfId="11320" priority="16027">
      <formula>$A1240="NÍVEL 3"</formula>
    </cfRule>
    <cfRule type="expression" dxfId="11319" priority="16022">
      <formula>$A1240="NÍVEL 2"</formula>
    </cfRule>
  </conditionalFormatting>
  <conditionalFormatting sqref="B1244">
    <cfRule type="expression" dxfId="11318" priority="16592">
      <formula>$A1244="NÍVEL 3"</formula>
    </cfRule>
    <cfRule type="expression" dxfId="11317" priority="16593">
      <formula>$A1244="NÍVEL 2"</formula>
    </cfRule>
    <cfRule type="expression" dxfId="11316" priority="16594">
      <formula>$A1244="META"</formula>
    </cfRule>
    <cfRule type="expression" dxfId="11315" priority="16596">
      <formula>$A1244="NÍVEL 2"</formula>
    </cfRule>
    <cfRule type="expression" dxfId="11314" priority="16597">
      <formula>$A1244="META"</formula>
    </cfRule>
    <cfRule type="expression" dxfId="11313" priority="16599">
      <formula>$A1244="NÍVEL 2"</formula>
    </cfRule>
    <cfRule type="expression" dxfId="11312" priority="16631">
      <formula>$A1244="NÍVEL 3"</formula>
    </cfRule>
    <cfRule type="expression" dxfId="11311" priority="16595">
      <formula>$A1244="NÍVEL 3"</formula>
    </cfRule>
    <cfRule type="expression" dxfId="11310" priority="16632">
      <formula>$A1244="NÍVEL 2"</formula>
    </cfRule>
    <cfRule type="expression" dxfId="11309" priority="16589">
      <formula>$A1244="NÍVEL 3"</formula>
    </cfRule>
    <cfRule type="expression" dxfId="11308" priority="16633">
      <formula>$A1244="META"</formula>
    </cfRule>
    <cfRule type="expression" dxfId="11307" priority="16634">
      <formula>$A1244="NÍVEL 3"</formula>
    </cfRule>
    <cfRule type="expression" dxfId="11306" priority="16635">
      <formula>$A1244="NÍVEL 2"</formula>
    </cfRule>
    <cfRule type="expression" dxfId="11305" priority="16639">
      <formula>$A1244="META"</formula>
    </cfRule>
    <cfRule type="expression" dxfId="11304" priority="16636">
      <formula>$A1244="META"</formula>
    </cfRule>
    <cfRule type="expression" dxfId="11303" priority="16637">
      <formula>$A1244="NÍVEL 3"</formula>
    </cfRule>
    <cfRule type="expression" dxfId="11302" priority="16638">
      <formula>$A1244="NÍVEL 2"</formula>
    </cfRule>
    <cfRule type="expression" dxfId="11301" priority="16600">
      <formula>$A1244="META"</formula>
    </cfRule>
    <cfRule type="expression" dxfId="11300" priority="16598">
      <formula>$A1244="NÍVEL 3"</formula>
    </cfRule>
    <cfRule type="expression" dxfId="11299" priority="16590">
      <formula>$A1244="NÍVEL 2"</formula>
    </cfRule>
    <cfRule type="expression" dxfId="11298" priority="16591">
      <formula>$A1244="META"</formula>
    </cfRule>
  </conditionalFormatting>
  <conditionalFormatting sqref="B1249">
    <cfRule type="expression" dxfId="11297" priority="16567">
      <formula>$A1249="NÍVEL 2"</formula>
    </cfRule>
    <cfRule type="expression" dxfId="11296" priority="16566">
      <formula>$A1249="NÍVEL 3"</formula>
    </cfRule>
    <cfRule type="expression" dxfId="11295" priority="16521">
      <formula>$A1249="NÍVEL 2"</formula>
    </cfRule>
    <cfRule type="expression" dxfId="11294" priority="16540">
      <formula>$A1249="META"</formula>
    </cfRule>
    <cfRule type="expression" dxfId="11293" priority="16541">
      <formula>$A1249="NÍVEL 3"</formula>
    </cfRule>
    <cfRule type="expression" dxfId="11292" priority="16536">
      <formula>$A1249="NÍVEL 2"</formula>
    </cfRule>
    <cfRule type="expression" dxfId="11291" priority="16543">
      <formula>$A1249="META"</formula>
    </cfRule>
    <cfRule type="expression" dxfId="11290" priority="16565">
      <formula>$A1249="META"</formula>
    </cfRule>
    <cfRule type="expression" dxfId="11289" priority="16529">
      <formula>$A1249="NÍVEL 3"</formula>
    </cfRule>
    <cfRule type="expression" dxfId="11288" priority="16530">
      <formula>$A1249="NÍVEL 2"</formula>
    </cfRule>
    <cfRule type="expression" dxfId="11287" priority="16542">
      <formula>$A1249="NÍVEL 2"</formula>
    </cfRule>
    <cfRule type="expression" dxfId="11286" priority="16537">
      <formula>$A1249="META"</formula>
    </cfRule>
    <cfRule type="expression" dxfId="11285" priority="16538">
      <formula>$A1249="NÍVEL 3"</formula>
    </cfRule>
    <cfRule type="expression" dxfId="11284" priority="16539">
      <formula>$A1249="NÍVEL 2"</formula>
    </cfRule>
    <cfRule type="expression" dxfId="11283" priority="16534">
      <formula>$A1249="META"</formula>
    </cfRule>
    <cfRule type="expression" dxfId="11282" priority="16535">
      <formula>$A1249="NÍVEL 3"</formula>
    </cfRule>
    <cfRule type="expression" dxfId="11281" priority="16524">
      <formula>$A1249="NÍVEL 2"</formula>
    </cfRule>
    <cfRule type="expression" dxfId="11280" priority="16563">
      <formula>$A1249="NÍVEL 3"</formula>
    </cfRule>
    <cfRule type="expression" dxfId="11279" priority="16531">
      <formula>$A1249="META"</formula>
    </cfRule>
    <cfRule type="expression" dxfId="11278" priority="16564">
      <formula>$A1249="NÍVEL 2"</formula>
    </cfRule>
    <cfRule type="expression" dxfId="11277" priority="16568">
      <formula>$A1249="META"</formula>
    </cfRule>
    <cfRule type="expression" dxfId="11276" priority="16528">
      <formula>$A1249="META"</formula>
    </cfRule>
    <cfRule type="expression" dxfId="11275" priority="16532">
      <formula>$A1249="NÍVEL 3"</formula>
    </cfRule>
    <cfRule type="expression" dxfId="11274" priority="16527">
      <formula>$A1249="NÍVEL 2"</formula>
    </cfRule>
    <cfRule type="expression" dxfId="11273" priority="16526">
      <formula>$A1249="NÍVEL 3"</formula>
    </cfRule>
    <cfRule type="expression" dxfId="11272" priority="16533">
      <formula>$A1249="NÍVEL 2"</formula>
    </cfRule>
    <cfRule type="expression" dxfId="11271" priority="16525">
      <formula>$A1249="META"</formula>
    </cfRule>
    <cfRule type="expression" dxfId="11270" priority="16523">
      <formula>$A1249="NÍVEL 3"</formula>
    </cfRule>
    <cfRule type="expression" dxfId="11269" priority="16522">
      <formula>$A1249="META"</formula>
    </cfRule>
    <cfRule type="expression" dxfId="11268" priority="16520">
      <formula>$A1249="NÍVEL 3"</formula>
    </cfRule>
    <cfRule type="expression" dxfId="11267" priority="16560">
      <formula>$A1249="NÍVEL 3"</formula>
    </cfRule>
    <cfRule type="expression" dxfId="11266" priority="16562">
      <formula>$A1249="META"</formula>
    </cfRule>
    <cfRule type="expression" dxfId="11265" priority="16561">
      <formula>$A1249="NÍVEL 2"</formula>
    </cfRule>
  </conditionalFormatting>
  <conditionalFormatting sqref="B1262">
    <cfRule type="expression" dxfId="11264" priority="16308">
      <formula>$A1262="NÍVEL 2"</formula>
    </cfRule>
    <cfRule type="expression" dxfId="11263" priority="16309">
      <formula>$A1262="META"</formula>
    </cfRule>
    <cfRule type="expression" dxfId="11262" priority="16307">
      <formula>$A1262="NÍVEL 3"</formula>
    </cfRule>
  </conditionalFormatting>
  <conditionalFormatting sqref="B1266">
    <cfRule type="expression" dxfId="11261" priority="16304">
      <formula>$A1266="NÍVEL 3"</formula>
    </cfRule>
    <cfRule type="expression" dxfId="11260" priority="16306">
      <formula>$A1266="META"</formula>
    </cfRule>
    <cfRule type="expression" dxfId="11259" priority="16305">
      <formula>$A1266="NÍVEL 2"</formula>
    </cfRule>
  </conditionalFormatting>
  <conditionalFormatting sqref="B1270">
    <cfRule type="expression" dxfId="11258" priority="16301">
      <formula>$A1270="NÍVEL 3"</formula>
    </cfRule>
    <cfRule type="expression" dxfId="11257" priority="16303">
      <formula>$A1270="META"</formula>
    </cfRule>
    <cfRule type="expression" dxfId="11256" priority="16302">
      <formula>$A1270="NÍVEL 2"</formula>
    </cfRule>
  </conditionalFormatting>
  <conditionalFormatting sqref="B1274">
    <cfRule type="expression" dxfId="11255" priority="16300">
      <formula>$A1274="META"</formula>
    </cfRule>
    <cfRule type="expression" dxfId="11254" priority="16299">
      <formula>$A1274="NÍVEL 2"</formula>
    </cfRule>
    <cfRule type="expression" dxfId="11253" priority="16298">
      <formula>$A1274="NÍVEL 3"</formula>
    </cfRule>
  </conditionalFormatting>
  <conditionalFormatting sqref="B1278">
    <cfRule type="expression" dxfId="11252" priority="16295">
      <formula>$A1278="NÍVEL 3"</formula>
    </cfRule>
    <cfRule type="expression" dxfId="11251" priority="16296">
      <formula>$A1278="NÍVEL 2"</formula>
    </cfRule>
    <cfRule type="expression" dxfId="11250" priority="16297">
      <formula>$A1278="META"</formula>
    </cfRule>
  </conditionalFormatting>
  <conditionalFormatting sqref="B1282">
    <cfRule type="expression" dxfId="11249" priority="16294">
      <formula>$A1282="META"</formula>
    </cfRule>
    <cfRule type="expression" dxfId="11248" priority="16292">
      <formula>$A1282="NÍVEL 3"</formula>
    </cfRule>
    <cfRule type="expression" dxfId="11247" priority="16293">
      <formula>$A1282="NÍVEL 2"</formula>
    </cfRule>
  </conditionalFormatting>
  <conditionalFormatting sqref="B1288">
    <cfRule type="expression" dxfId="11246" priority="16291">
      <formula>$A1288="META"</formula>
    </cfRule>
    <cfRule type="expression" dxfId="11245" priority="16290">
      <formula>$A1288="NÍVEL 2"</formula>
    </cfRule>
    <cfRule type="expression" dxfId="11244" priority="16289">
      <formula>$A1288="NÍVEL 3"</formula>
    </cfRule>
  </conditionalFormatting>
  <conditionalFormatting sqref="B1292">
    <cfRule type="expression" dxfId="11243" priority="16164">
      <formula>$A1292="NÍVEL 3"</formula>
    </cfRule>
    <cfRule type="expression" dxfId="11242" priority="16169">
      <formula>$A1292="NÍVEL 2"</formula>
    </cfRule>
    <cfRule type="expression" dxfId="11241" priority="16168">
      <formula>$A1292="NÍVEL 3"</formula>
    </cfRule>
    <cfRule type="expression" dxfId="11240" priority="16167">
      <formula>$A1292="SERVIÇO"</formula>
    </cfRule>
    <cfRule type="expression" dxfId="11239" priority="16166">
      <formula>$A1292="META"</formula>
    </cfRule>
    <cfRule type="expression" dxfId="11238" priority="16165">
      <formula>$A1292="NÍVEL 2"</formula>
    </cfRule>
    <cfRule type="expression" dxfId="11237" priority="16170">
      <formula>$A1292="META"</formula>
    </cfRule>
  </conditionalFormatting>
  <conditionalFormatting sqref="B1296">
    <cfRule type="expression" dxfId="11236" priority="16158">
      <formula>$A1296="NÍVEL 2"</formula>
    </cfRule>
    <cfRule type="expression" dxfId="11235" priority="16159">
      <formula>$A1296="META"</formula>
    </cfRule>
    <cfRule type="expression" dxfId="11234" priority="16160">
      <formula>$A1296="SERVIÇO"</formula>
    </cfRule>
    <cfRule type="expression" dxfId="11233" priority="16161">
      <formula>$A1296="NÍVEL 3"</formula>
    </cfRule>
    <cfRule type="expression" dxfId="11232" priority="16162">
      <formula>$A1296="NÍVEL 2"</formula>
    </cfRule>
    <cfRule type="expression" dxfId="11231" priority="16163">
      <formula>$A1296="META"</formula>
    </cfRule>
    <cfRule type="expression" dxfId="11230" priority="16157">
      <formula>$A1296="NÍVEL 3"</formula>
    </cfRule>
  </conditionalFormatting>
  <conditionalFormatting sqref="B1301">
    <cfRule type="expression" dxfId="11229" priority="16148">
      <formula>$A1301="NÍVEL 2"</formula>
    </cfRule>
    <cfRule type="expression" dxfId="11228" priority="16145">
      <formula>$A1301="NÍVEL 2"</formula>
    </cfRule>
    <cfRule type="expression" dxfId="11227" priority="16144">
      <formula>$A1301="NÍVEL 3"</formula>
    </cfRule>
    <cfRule type="expression" dxfId="11226" priority="16143">
      <formula>$A1301="META"</formula>
    </cfRule>
    <cfRule type="expression" dxfId="11225" priority="16147">
      <formula>$A1301="NÍVEL 3"</formula>
    </cfRule>
    <cfRule type="expression" dxfId="11224" priority="16146">
      <formula>$A1301="META"</formula>
    </cfRule>
    <cfRule type="expression" dxfId="11223" priority="16141">
      <formula>$A1301="NÍVEL 3"</formula>
    </cfRule>
    <cfRule type="expression" dxfId="11222" priority="16142">
      <formula>$A1301="NÍVEL 2"</formula>
    </cfRule>
    <cfRule type="expression" dxfId="11221" priority="16149">
      <formula>$A1301="META"</formula>
    </cfRule>
  </conditionalFormatting>
  <conditionalFormatting sqref="B1305">
    <cfRule type="expression" dxfId="11220" priority="16104">
      <formula>$A1305="META"</formula>
    </cfRule>
    <cfRule type="expression" dxfId="11219" priority="16099">
      <formula>$A1305="NÍVEL 3"</formula>
    </cfRule>
    <cfRule type="expression" dxfId="11218" priority="16100">
      <formula>$A1305="NÍVEL 2"</formula>
    </cfRule>
    <cfRule type="expression" dxfId="11217" priority="16106">
      <formula>$A1305="NÍVEL 2"</formula>
    </cfRule>
    <cfRule type="expression" dxfId="11216" priority="16105">
      <formula>$A1305="NÍVEL 3"</formula>
    </cfRule>
    <cfRule type="expression" dxfId="11215" priority="16103">
      <formula>$A1305="NÍVEL 2"</formula>
    </cfRule>
    <cfRule type="expression" dxfId="11214" priority="16101">
      <formula>$A1305="META"</formula>
    </cfRule>
    <cfRule type="expression" dxfId="11213" priority="16107">
      <formula>$A1305="META"</formula>
    </cfRule>
    <cfRule type="expression" dxfId="11212" priority="16102">
      <formula>$A1305="NÍVEL 3"</formula>
    </cfRule>
  </conditionalFormatting>
  <conditionalFormatting sqref="B1310">
    <cfRule type="expression" dxfId="11211" priority="17373">
      <formula>$A1310="NÍVEL 3"</formula>
    </cfRule>
    <cfRule type="expression" dxfId="11210" priority="17374">
      <formula>$A1310="NÍVEL 2"</formula>
    </cfRule>
    <cfRule type="expression" dxfId="11209" priority="17378">
      <formula>$A1310="META"</formula>
    </cfRule>
    <cfRule type="expression" dxfId="11208" priority="17377">
      <formula>$A1310="NÍVEL 2"</formula>
    </cfRule>
    <cfRule type="expression" dxfId="11207" priority="17376">
      <formula>$A1310="NÍVEL 3"</formula>
    </cfRule>
    <cfRule type="expression" dxfId="11206" priority="17375">
      <formula>$A1310="META"</formula>
    </cfRule>
    <cfRule type="expression" dxfId="11205" priority="17372">
      <formula>$A1310="META"</formula>
    </cfRule>
    <cfRule type="expression" dxfId="11204" priority="17371">
      <formula>$A1310="NÍVEL 2"</formula>
    </cfRule>
    <cfRule type="expression" dxfId="11203" priority="17370">
      <formula>$A1310="NÍVEL 3"</formula>
    </cfRule>
  </conditionalFormatting>
  <conditionalFormatting sqref="B1314">
    <cfRule type="expression" dxfId="11202" priority="17337">
      <formula>$A1314="META"</formula>
    </cfRule>
    <cfRule type="expression" dxfId="11201" priority="17339">
      <formula>$A1314="NÍVEL 2"</formula>
    </cfRule>
    <cfRule type="expression" dxfId="11200" priority="17336">
      <formula>$A1314="NÍVEL 2"</formula>
    </cfRule>
    <cfRule type="expression" dxfId="11199" priority="17343">
      <formula>$A1314="META"</formula>
    </cfRule>
    <cfRule type="expression" dxfId="11198" priority="17342">
      <formula>$A1314="NÍVEL 2"</formula>
    </cfRule>
    <cfRule type="expression" dxfId="11197" priority="17341">
      <formula>$A1314="NÍVEL 3"</formula>
    </cfRule>
    <cfRule type="expression" dxfId="11196" priority="17340">
      <formula>$A1314="META"</formula>
    </cfRule>
    <cfRule type="expression" dxfId="11195" priority="17335">
      <formula>$A1314="NÍVEL 3"</formula>
    </cfRule>
    <cfRule type="expression" dxfId="11194" priority="17338">
      <formula>$A1314="NÍVEL 3"</formula>
    </cfRule>
  </conditionalFormatting>
  <conditionalFormatting sqref="B1318">
    <cfRule type="expression" dxfId="11193" priority="17306">
      <formula>$A1318="NÍVEL 3"</formula>
    </cfRule>
    <cfRule type="expression" dxfId="11192" priority="17308">
      <formula>$A1318="META"</formula>
    </cfRule>
    <cfRule type="expression" dxfId="11191" priority="17307">
      <formula>$A1318="NÍVEL 2"</formula>
    </cfRule>
    <cfRule type="expression" dxfId="11190" priority="17300">
      <formula>$A1318="NÍVEL 3"</formula>
    </cfRule>
    <cfRule type="expression" dxfId="11189" priority="17301">
      <formula>$A1318="NÍVEL 2"</formula>
    </cfRule>
    <cfRule type="expression" dxfId="11188" priority="17302">
      <formula>$A1318="META"</formula>
    </cfRule>
    <cfRule type="expression" dxfId="11187" priority="17303">
      <formula>$A1318="NÍVEL 3"</formula>
    </cfRule>
    <cfRule type="expression" dxfId="11186" priority="17304">
      <formula>$A1318="NÍVEL 2"</formula>
    </cfRule>
    <cfRule type="expression" dxfId="11185" priority="17305">
      <formula>$A1318="META"</formula>
    </cfRule>
  </conditionalFormatting>
  <conditionalFormatting sqref="B1323">
    <cfRule type="expression" dxfId="11184" priority="17266">
      <formula>$A1323="NÍVEL 2"</formula>
    </cfRule>
    <cfRule type="expression" dxfId="11183" priority="17267">
      <formula>$A1323="META"</formula>
    </cfRule>
    <cfRule type="expression" dxfId="11182" priority="17268">
      <formula>$A1323="NÍVEL 3"</formula>
    </cfRule>
    <cfRule type="expression" dxfId="11181" priority="17269">
      <formula>$A1323="NÍVEL 2"</formula>
    </cfRule>
    <cfRule type="expression" dxfId="11180" priority="17270">
      <formula>$A1323="META"</formula>
    </cfRule>
    <cfRule type="expression" dxfId="11179" priority="17272">
      <formula>$A1323="NÍVEL 2"</formula>
    </cfRule>
    <cfRule type="expression" dxfId="11178" priority="17273">
      <formula>$A1323="META"</formula>
    </cfRule>
    <cfRule type="expression" dxfId="11177" priority="17271">
      <formula>$A1323="NÍVEL 3"</formula>
    </cfRule>
    <cfRule type="expression" dxfId="11176" priority="17265">
      <formula>$A1323="NÍVEL 3"</formula>
    </cfRule>
  </conditionalFormatting>
  <conditionalFormatting sqref="B1327">
    <cfRule type="expression" dxfId="11175" priority="17234">
      <formula>$A1327="NÍVEL 2"</formula>
    </cfRule>
    <cfRule type="expression" dxfId="11174" priority="17235">
      <formula>$A1327="META"</formula>
    </cfRule>
    <cfRule type="expression" dxfId="11173" priority="17231">
      <formula>$A1327="NÍVEL 2"</formula>
    </cfRule>
    <cfRule type="expression" dxfId="11172" priority="17233">
      <formula>$A1327="NÍVEL 3"</formula>
    </cfRule>
    <cfRule type="expression" dxfId="11171" priority="17230">
      <formula>$A1327="NÍVEL 3"</formula>
    </cfRule>
    <cfRule type="expression" dxfId="11170" priority="17236">
      <formula>$A1327="NÍVEL 3"</formula>
    </cfRule>
    <cfRule type="expression" dxfId="11169" priority="17237">
      <formula>$A1327="NÍVEL 2"</formula>
    </cfRule>
    <cfRule type="expression" dxfId="11168" priority="17238">
      <formula>$A1327="META"</formula>
    </cfRule>
    <cfRule type="expression" dxfId="11167" priority="17232">
      <formula>$A1327="META"</formula>
    </cfRule>
  </conditionalFormatting>
  <conditionalFormatting sqref="B1331">
    <cfRule type="expression" dxfId="11166" priority="17200">
      <formula>$A1331="META"</formula>
    </cfRule>
    <cfRule type="expression" dxfId="11165" priority="17199">
      <formula>$A1331="NÍVEL 2"</formula>
    </cfRule>
    <cfRule type="expression" dxfId="11164" priority="17198">
      <formula>$A1331="NÍVEL 3"</formula>
    </cfRule>
    <cfRule type="expression" dxfId="11163" priority="17197">
      <formula>$A1331="META"</formula>
    </cfRule>
    <cfRule type="expression" dxfId="11162" priority="17203">
      <formula>$A1331="META"</formula>
    </cfRule>
    <cfRule type="expression" dxfId="11161" priority="17202">
      <formula>$A1331="NÍVEL 2"</formula>
    </cfRule>
    <cfRule type="expression" dxfId="11160" priority="17196">
      <formula>$A1331="NÍVEL 2"</formula>
    </cfRule>
    <cfRule type="expression" dxfId="11159" priority="17195">
      <formula>$A1331="NÍVEL 3"</formula>
    </cfRule>
    <cfRule type="expression" dxfId="11158" priority="17201">
      <formula>$A1331="NÍVEL 3"</formula>
    </cfRule>
  </conditionalFormatting>
  <conditionalFormatting sqref="B1335">
    <cfRule type="expression" dxfId="11157" priority="17168">
      <formula>$A1335="META"</formula>
    </cfRule>
    <cfRule type="expression" dxfId="11156" priority="17167">
      <formula>$A1335="NÍVEL 2"</formula>
    </cfRule>
    <cfRule type="expression" dxfId="11155" priority="17165">
      <formula>$A1335="META"</formula>
    </cfRule>
    <cfRule type="expression" dxfId="11154" priority="17164">
      <formula>$A1335="NÍVEL 2"</formula>
    </cfRule>
    <cfRule type="expression" dxfId="11153" priority="17163">
      <formula>$A1335="NÍVEL 3"</formula>
    </cfRule>
    <cfRule type="expression" dxfId="11152" priority="17162">
      <formula>$A1335="META"</formula>
    </cfRule>
    <cfRule type="expression" dxfId="11151" priority="17161">
      <formula>$A1335="NÍVEL 2"</formula>
    </cfRule>
    <cfRule type="expression" dxfId="11150" priority="17160">
      <formula>$A1335="NÍVEL 3"</formula>
    </cfRule>
    <cfRule type="expression" dxfId="11149" priority="17166">
      <formula>$A1335="NÍVEL 3"</formula>
    </cfRule>
  </conditionalFormatting>
  <conditionalFormatting sqref="B1339">
    <cfRule type="expression" dxfId="11148" priority="17129">
      <formula>$A1339="META"</formula>
    </cfRule>
    <cfRule type="expression" dxfId="11147" priority="17135">
      <formula>$A1339="META"</formula>
    </cfRule>
    <cfRule type="expression" dxfId="11146" priority="17134">
      <formula>$A1339="NÍVEL 2"</formula>
    </cfRule>
    <cfRule type="expression" dxfId="11145" priority="17133">
      <formula>$A1339="NÍVEL 3"</formula>
    </cfRule>
    <cfRule type="expression" dxfId="11144" priority="17127">
      <formula>$A1339="NÍVEL 3"</formula>
    </cfRule>
    <cfRule type="expression" dxfId="11143" priority="17128">
      <formula>$A1339="NÍVEL 2"</formula>
    </cfRule>
    <cfRule type="expression" dxfId="11142" priority="17132">
      <formula>$A1339="META"</formula>
    </cfRule>
    <cfRule type="expression" dxfId="11141" priority="17131">
      <formula>$A1339="NÍVEL 2"</formula>
    </cfRule>
    <cfRule type="expression" dxfId="11140" priority="17130">
      <formula>$A1339="NÍVEL 3"</formula>
    </cfRule>
  </conditionalFormatting>
  <conditionalFormatting sqref="B1343">
    <cfRule type="expression" dxfId="11139" priority="17095">
      <formula>$A1343="NÍVEL 2"</formula>
    </cfRule>
    <cfRule type="expression" dxfId="11138" priority="17094">
      <formula>$A1343="NÍVEL 3"</formula>
    </cfRule>
    <cfRule type="expression" dxfId="11137" priority="17098">
      <formula>$A1343="NÍVEL 2"</formula>
    </cfRule>
    <cfRule type="expression" dxfId="11136" priority="17102">
      <formula>$A1343="META"</formula>
    </cfRule>
    <cfRule type="expression" dxfId="11135" priority="17101">
      <formula>$A1343="NÍVEL 2"</formula>
    </cfRule>
    <cfRule type="expression" dxfId="11134" priority="17100">
      <formula>$A1343="NÍVEL 3"</formula>
    </cfRule>
    <cfRule type="expression" dxfId="11133" priority="17099">
      <formula>$A1343="META"</formula>
    </cfRule>
    <cfRule type="expression" dxfId="11132" priority="17097">
      <formula>$A1343="NÍVEL 3"</formula>
    </cfRule>
    <cfRule type="expression" dxfId="11131" priority="17096">
      <formula>$A1343="META"</formula>
    </cfRule>
  </conditionalFormatting>
  <conditionalFormatting sqref="B1362">
    <cfRule type="expression" dxfId="11130" priority="15899">
      <formula>$A1362="NÍVEL 2"</formula>
    </cfRule>
    <cfRule type="expression" dxfId="11129" priority="15898">
      <formula>$A1362="NÍVEL 3"</formula>
    </cfRule>
    <cfRule type="expression" dxfId="11128" priority="15900">
      <formula>$A1362="META"</formula>
    </cfRule>
  </conditionalFormatting>
  <conditionalFormatting sqref="B1433">
    <cfRule type="expression" dxfId="11127" priority="15564">
      <formula>$A1433="NÍVEL 3"</formula>
    </cfRule>
    <cfRule type="expression" dxfId="11126" priority="15565">
      <formula>$A1433="NÍVEL 2"</formula>
    </cfRule>
    <cfRule type="expression" dxfId="11125" priority="15566">
      <formula>$A1433="META"</formula>
    </cfRule>
    <cfRule type="expression" dxfId="11124" priority="15561">
      <formula>$A1433="NÍVEL 3"</formula>
    </cfRule>
    <cfRule type="expression" dxfId="11123" priority="15558">
      <formula>$A1433="NÍVEL 3"</formula>
    </cfRule>
    <cfRule type="expression" dxfId="11122" priority="15559">
      <formula>$A1433="NÍVEL 2"</formula>
    </cfRule>
    <cfRule type="expression" dxfId="11121" priority="15560">
      <formula>$A1433="META"</formula>
    </cfRule>
    <cfRule type="expression" dxfId="11120" priority="15562">
      <formula>$A1433="NÍVEL 2"</formula>
    </cfRule>
    <cfRule type="expression" dxfId="11119" priority="15563">
      <formula>$A1433="META"</formula>
    </cfRule>
  </conditionalFormatting>
  <conditionalFormatting sqref="B1438">
    <cfRule type="expression" dxfId="11118" priority="15519">
      <formula>$A1438="NÍVEL 3"</formula>
    </cfRule>
    <cfRule type="expression" dxfId="11117" priority="15520">
      <formula>$A1438="NÍVEL 2"</formula>
    </cfRule>
    <cfRule type="expression" dxfId="11116" priority="15523">
      <formula>$A1438="NÍVEL 2"</formula>
    </cfRule>
    <cfRule type="expression" dxfId="11115" priority="15524">
      <formula>$A1438="META"</formula>
    </cfRule>
    <cfRule type="expression" dxfId="11114" priority="15522">
      <formula>$A1438="NÍVEL 3"</formula>
    </cfRule>
    <cfRule type="expression" dxfId="11113" priority="15521">
      <formula>$A1438="META"</formula>
    </cfRule>
    <cfRule type="expression" dxfId="11112" priority="15526">
      <formula>$A1438="NÍVEL 2"</formula>
    </cfRule>
    <cfRule type="expression" dxfId="11111" priority="15527">
      <formula>$A1438="META"</formula>
    </cfRule>
    <cfRule type="expression" dxfId="11110" priority="15525">
      <formula>$A1438="NÍVEL 3"</formula>
    </cfRule>
  </conditionalFormatting>
  <conditionalFormatting sqref="B1443">
    <cfRule type="expression" dxfId="11109" priority="15483">
      <formula>$A1443="NÍVEL 3"</formula>
    </cfRule>
    <cfRule type="expression" dxfId="11108" priority="15482">
      <formula>$A1443="META"</formula>
    </cfRule>
    <cfRule type="expression" dxfId="11107" priority="15481">
      <formula>$A1443="NÍVEL 2"</formula>
    </cfRule>
    <cfRule type="expression" dxfId="11106" priority="15480">
      <formula>$A1443="NÍVEL 3"</formula>
    </cfRule>
    <cfRule type="expression" dxfId="11105" priority="15488">
      <formula>$A1443="META"</formula>
    </cfRule>
    <cfRule type="expression" dxfId="11104" priority="15487">
      <formula>$A1443="NÍVEL 2"</formula>
    </cfRule>
    <cfRule type="expression" dxfId="11103" priority="15486">
      <formula>$A1443="NÍVEL 3"</formula>
    </cfRule>
    <cfRule type="expression" dxfId="11102" priority="15485">
      <formula>$A1443="META"</formula>
    </cfRule>
    <cfRule type="expression" dxfId="11101" priority="15484">
      <formula>$A1443="NÍVEL 2"</formula>
    </cfRule>
  </conditionalFormatting>
  <conditionalFormatting sqref="B1448">
    <cfRule type="expression" dxfId="11100" priority="15441">
      <formula>$A1448="NÍVEL 2"</formula>
    </cfRule>
    <cfRule type="expression" dxfId="11099" priority="15437">
      <formula>$A1448="NÍVEL 3"</formula>
    </cfRule>
    <cfRule type="expression" dxfId="11098" priority="15436">
      <formula>$A1448="META"</formula>
    </cfRule>
    <cfRule type="expression" dxfId="11097" priority="15438">
      <formula>$A1448="NÍVEL 2"</formula>
    </cfRule>
    <cfRule type="expression" dxfId="11096" priority="15435">
      <formula>$A1448="NÍVEL 2"</formula>
    </cfRule>
    <cfRule type="expression" dxfId="11095" priority="15434">
      <formula>$A1448="NÍVEL 3"</formula>
    </cfRule>
    <cfRule type="expression" dxfId="11094" priority="15442">
      <formula>$A1448="META"</formula>
    </cfRule>
    <cfRule type="expression" dxfId="11093" priority="15440">
      <formula>$A1448="NÍVEL 3"</formula>
    </cfRule>
    <cfRule type="expression" dxfId="11092" priority="15439">
      <formula>$A1448="META"</formula>
    </cfRule>
  </conditionalFormatting>
  <conditionalFormatting sqref="B1453">
    <cfRule type="expression" dxfId="11091" priority="14555">
      <formula>$A1453="NÍVEL 3"</formula>
    </cfRule>
    <cfRule type="expression" dxfId="11090" priority="14561">
      <formula>$A1453="NÍVEL 3"</formula>
    </cfRule>
    <cfRule type="expression" dxfId="11089" priority="14558">
      <formula>$A1453="NÍVEL 3"</formula>
    </cfRule>
    <cfRule type="expression" dxfId="11088" priority="14559">
      <formula>$A1453="NÍVEL 2"</formula>
    </cfRule>
    <cfRule type="expression" dxfId="11087" priority="14560">
      <formula>$A1453="META"</formula>
    </cfRule>
    <cfRule type="expression" dxfId="11086" priority="14557">
      <formula>$A1453="META"</formula>
    </cfRule>
    <cfRule type="expression" dxfId="11085" priority="14562">
      <formula>$A1453="NÍVEL 2"</formula>
    </cfRule>
    <cfRule type="expression" dxfId="11084" priority="14563">
      <formula>$A1453="META"</formula>
    </cfRule>
    <cfRule type="expression" dxfId="11083" priority="14556">
      <formula>$A1453="NÍVEL 2"</formula>
    </cfRule>
  </conditionalFormatting>
  <conditionalFormatting sqref="B1461">
    <cfRule type="expression" dxfId="11082" priority="15656">
      <formula>$A1461="NÍVEL 2"</formula>
    </cfRule>
    <cfRule type="expression" dxfId="11081" priority="15663">
      <formula>$A1461="META"</formula>
    </cfRule>
    <cfRule type="expression" dxfId="11080" priority="15661">
      <formula>$A1461="NÍVEL 3"</formula>
    </cfRule>
    <cfRule type="expression" dxfId="11079" priority="15662">
      <formula>$A1461="NÍVEL 2"</formula>
    </cfRule>
    <cfRule type="expression" dxfId="11078" priority="15660">
      <formula>$A1461="META"</formula>
    </cfRule>
    <cfRule type="expression" dxfId="11077" priority="15659">
      <formula>$A1461="NÍVEL 2"</formula>
    </cfRule>
    <cfRule type="expression" dxfId="11076" priority="15655">
      <formula>$A1461="NÍVEL 3"</formula>
    </cfRule>
    <cfRule type="expression" dxfId="11075" priority="15657">
      <formula>$A1461="META"</formula>
    </cfRule>
    <cfRule type="expression" dxfId="11074" priority="15658">
      <formula>$A1461="NÍVEL 3"</formula>
    </cfRule>
  </conditionalFormatting>
  <conditionalFormatting sqref="B1466">
    <cfRule type="expression" dxfId="11073" priority="15620">
      <formula>$A1466="NÍVEL 2"</formula>
    </cfRule>
    <cfRule type="expression" dxfId="11072" priority="15618">
      <formula>$A1466="META"</formula>
    </cfRule>
    <cfRule type="expression" dxfId="11071" priority="15619">
      <formula>$A1466="NÍVEL 3"</formula>
    </cfRule>
    <cfRule type="expression" dxfId="11070" priority="15624">
      <formula>$A1466="META"</formula>
    </cfRule>
    <cfRule type="expression" dxfId="11069" priority="15623">
      <formula>$A1466="NÍVEL 2"</formula>
    </cfRule>
    <cfRule type="expression" dxfId="11068" priority="15616">
      <formula>$A1466="NÍVEL 3"</formula>
    </cfRule>
    <cfRule type="expression" dxfId="11067" priority="15617">
      <formula>$A1466="NÍVEL 2"</formula>
    </cfRule>
    <cfRule type="expression" dxfId="11066" priority="15622">
      <formula>$A1466="NÍVEL 3"</formula>
    </cfRule>
    <cfRule type="expression" dxfId="11065" priority="15621">
      <formula>$A1466="META"</formula>
    </cfRule>
  </conditionalFormatting>
  <conditionalFormatting sqref="B1488">
    <cfRule type="expression" dxfId="11064" priority="15261">
      <formula>$A1488="META"</formula>
    </cfRule>
    <cfRule type="expression" dxfId="11063" priority="15259">
      <formula>$A1488="NÍVEL 3"</formula>
    </cfRule>
    <cfRule type="expression" dxfId="11062" priority="15260">
      <formula>$A1488="NÍVEL 2"</formula>
    </cfRule>
    <cfRule type="expression" dxfId="11061" priority="15258">
      <formula>$A1488="SERVIÇO"</formula>
    </cfRule>
  </conditionalFormatting>
  <conditionalFormatting sqref="B1501">
    <cfRule type="expression" dxfId="11060" priority="14578">
      <formula>$A1501="NÍVEL 2"</formula>
    </cfRule>
    <cfRule type="expression" dxfId="11059" priority="14577">
      <formula>$A1501="NÍVEL 3"</formula>
    </cfRule>
    <cfRule type="expression" dxfId="11058" priority="14576">
      <formula>$A1501="SERVIÇO"</formula>
    </cfRule>
    <cfRule type="expression" dxfId="11057" priority="14579">
      <formula>$A1501="META"</formula>
    </cfRule>
  </conditionalFormatting>
  <conditionalFormatting sqref="B1522">
    <cfRule type="expression" dxfId="11056" priority="7767">
      <formula>$A1522="NÍVEL 3"</formula>
    </cfRule>
    <cfRule type="expression" dxfId="11055" priority="7768">
      <formula>$A1522="NÍVEL 2"</formula>
    </cfRule>
    <cfRule type="expression" dxfId="11054" priority="7769">
      <formula>$A1522="META"</formula>
    </cfRule>
    <cfRule type="expression" dxfId="11053" priority="7766">
      <formula>$A1522="SERVIÇO"</formula>
    </cfRule>
  </conditionalFormatting>
  <conditionalFormatting sqref="B1551">
    <cfRule type="expression" dxfId="11052" priority="15035">
      <formula>$A1551="NÍVEL 3"</formula>
    </cfRule>
    <cfRule type="expression" dxfId="11051" priority="15037">
      <formula>$A1551="META"</formula>
    </cfRule>
    <cfRule type="expression" dxfId="11050" priority="15036">
      <formula>$A1551="NÍVEL 2"</formula>
    </cfRule>
  </conditionalFormatting>
  <conditionalFormatting sqref="B1555">
    <cfRule type="expression" dxfId="11049" priority="15033">
      <formula>$A1555="NÍVEL 2"</formula>
    </cfRule>
    <cfRule type="expression" dxfId="11048" priority="15034">
      <formula>$A1555="META"</formula>
    </cfRule>
    <cfRule type="expression" dxfId="11047" priority="15032">
      <formula>$A1555="NÍVEL 3"</formula>
    </cfRule>
  </conditionalFormatting>
  <conditionalFormatting sqref="B1559">
    <cfRule type="expression" dxfId="11046" priority="15031">
      <formula>$A1559="META"</formula>
    </cfRule>
    <cfRule type="expression" dxfId="11045" priority="15029">
      <formula>$A1559="NÍVEL 3"</formula>
    </cfRule>
    <cfRule type="expression" dxfId="11044" priority="15030">
      <formula>$A1559="NÍVEL 2"</formula>
    </cfRule>
  </conditionalFormatting>
  <conditionalFormatting sqref="B1569">
    <cfRule type="expression" dxfId="11043" priority="14790">
      <formula>$A1569="META"</formula>
    </cfRule>
    <cfRule type="expression" dxfId="11042" priority="14788">
      <formula>$A1569="NÍVEL 3"</formula>
    </cfRule>
    <cfRule type="expression" dxfId="11041" priority="14789">
      <formula>$A1569="NÍVEL 2"</formula>
    </cfRule>
  </conditionalFormatting>
  <conditionalFormatting sqref="B1573">
    <cfRule type="expression" dxfId="11040" priority="14786">
      <formula>$A1573="NÍVEL 2"</formula>
    </cfRule>
    <cfRule type="expression" dxfId="11039" priority="14785">
      <formula>$A1573="NÍVEL 3"</formula>
    </cfRule>
    <cfRule type="expression" dxfId="11038" priority="14787">
      <formula>$A1573="META"</formula>
    </cfRule>
  </conditionalFormatting>
  <conditionalFormatting sqref="B1577">
    <cfRule type="expression" dxfId="11037" priority="14784">
      <formula>$A1577="META"</formula>
    </cfRule>
    <cfRule type="expression" dxfId="11036" priority="14783">
      <formula>$A1577="NÍVEL 2"</formula>
    </cfRule>
    <cfRule type="expression" dxfId="11035" priority="14782">
      <formula>$A1577="NÍVEL 3"</formula>
    </cfRule>
  </conditionalFormatting>
  <conditionalFormatting sqref="B1581">
    <cfRule type="expression" dxfId="11034" priority="14779">
      <formula>$A1581="NÍVEL 3"</formula>
    </cfRule>
    <cfRule type="expression" dxfId="11033" priority="14780">
      <formula>$A1581="NÍVEL 2"</formula>
    </cfRule>
    <cfRule type="expression" dxfId="11032" priority="14781">
      <formula>$A1581="META"</formula>
    </cfRule>
  </conditionalFormatting>
  <conditionalFormatting sqref="B1585">
    <cfRule type="expression" dxfId="11031" priority="14777">
      <formula>$A1585="NÍVEL 2"</formula>
    </cfRule>
    <cfRule type="expression" dxfId="11030" priority="14778">
      <formula>$A1585="META"</formula>
    </cfRule>
    <cfRule type="expression" dxfId="11029" priority="14776">
      <formula>$A1585="NÍVEL 3"</formula>
    </cfRule>
  </conditionalFormatting>
  <conditionalFormatting sqref="B1589">
    <cfRule type="expression" dxfId="11028" priority="14773">
      <formula>$A1589="NÍVEL 3"</formula>
    </cfRule>
    <cfRule type="expression" dxfId="11027" priority="14774">
      <formula>$A1589="NÍVEL 2"</formula>
    </cfRule>
    <cfRule type="expression" dxfId="11026" priority="14775">
      <formula>$A1589="META"</formula>
    </cfRule>
  </conditionalFormatting>
  <conditionalFormatting sqref="B1593">
    <cfRule type="expression" dxfId="11025" priority="14771">
      <formula>$A1593="NÍVEL 2"</formula>
    </cfRule>
    <cfRule type="expression" dxfId="11024" priority="14770">
      <formula>$A1593="NÍVEL 3"</formula>
    </cfRule>
    <cfRule type="expression" dxfId="11023" priority="14772">
      <formula>$A1593="META"</formula>
    </cfRule>
  </conditionalFormatting>
  <conditionalFormatting sqref="B1597">
    <cfRule type="expression" dxfId="11022" priority="14769">
      <formula>$A1597="META"</formula>
    </cfRule>
    <cfRule type="expression" dxfId="11021" priority="14768">
      <formula>$A1597="NÍVEL 2"</formula>
    </cfRule>
    <cfRule type="expression" dxfId="11020" priority="14767">
      <formula>$A1597="NÍVEL 3"</formula>
    </cfRule>
  </conditionalFormatting>
  <conditionalFormatting sqref="B1601">
    <cfRule type="expression" dxfId="11019" priority="14766">
      <formula>$A1601="META"</formula>
    </cfRule>
    <cfRule type="expression" dxfId="11018" priority="14765">
      <formula>$A1601="NÍVEL 2"</formula>
    </cfRule>
    <cfRule type="expression" dxfId="11017" priority="14764">
      <formula>$A1601="NÍVEL 3"</formula>
    </cfRule>
  </conditionalFormatting>
  <conditionalFormatting sqref="B1605">
    <cfRule type="expression" dxfId="11016" priority="14761">
      <formula>$A1605="NÍVEL 3"</formula>
    </cfRule>
    <cfRule type="expression" dxfId="11015" priority="14762">
      <formula>$A1605="NÍVEL 2"</formula>
    </cfRule>
    <cfRule type="expression" dxfId="11014" priority="14763">
      <formula>$A1605="META"</formula>
    </cfRule>
  </conditionalFormatting>
  <conditionalFormatting sqref="B1688">
    <cfRule type="expression" dxfId="11013" priority="13840">
      <formula>$A1688="META"</formula>
    </cfRule>
    <cfRule type="expression" dxfId="11012" priority="13841">
      <formula>$A1688="SERVIÇO"</formula>
    </cfRule>
    <cfRule type="expression" dxfId="11011" priority="13839">
      <formula>$A1688="NÍVEL 2"</formula>
    </cfRule>
    <cfRule type="expression" dxfId="11010" priority="13838">
      <formula>$A1688="NÍVEL 3"</formula>
    </cfRule>
  </conditionalFormatting>
  <conditionalFormatting sqref="B1694">
    <cfRule type="expression" dxfId="11009" priority="8617">
      <formula>$A1694="NÍVEL 2"</formula>
    </cfRule>
    <cfRule type="expression" dxfId="11008" priority="8616">
      <formula>$A1694="NÍVEL 3"</formula>
    </cfRule>
    <cfRule type="expression" dxfId="11007" priority="8618">
      <formula>$A1694="META"</formula>
    </cfRule>
    <cfRule type="expression" dxfId="11006" priority="8619">
      <formula>$A1694="SERVIÇO"</formula>
    </cfRule>
  </conditionalFormatting>
  <conditionalFormatting sqref="B1698">
    <cfRule type="expression" dxfId="11005" priority="8571">
      <formula>$A1698="NÍVEL 3"</formula>
    </cfRule>
    <cfRule type="expression" dxfId="11004" priority="8574">
      <formula>$A1698="SERVIÇO"</formula>
    </cfRule>
    <cfRule type="expression" dxfId="11003" priority="8572">
      <formula>$A1698="NÍVEL 2"</formula>
    </cfRule>
    <cfRule type="expression" dxfId="11002" priority="8573">
      <formula>$A1698="META"</formula>
    </cfRule>
  </conditionalFormatting>
  <conditionalFormatting sqref="B1094:C1094">
    <cfRule type="expression" dxfId="11001" priority="19049">
      <formula>$A1094="META"</formula>
    </cfRule>
    <cfRule type="expression" dxfId="11000" priority="19048">
      <formula>$A1094="NÍVEL 2"</formula>
    </cfRule>
  </conditionalFormatting>
  <conditionalFormatting sqref="B1110:C1110">
    <cfRule type="expression" dxfId="10999" priority="19037">
      <formula>$A1110="META"</formula>
    </cfRule>
    <cfRule type="expression" dxfId="10998" priority="19036">
      <formula>$A1110="NÍVEL 2"</formula>
    </cfRule>
  </conditionalFormatting>
  <conditionalFormatting sqref="B1115:C1115">
    <cfRule type="expression" dxfId="10997" priority="18715">
      <formula>$A1115="NÍVEL 2"</formula>
    </cfRule>
    <cfRule type="expression" dxfId="10996" priority="18716">
      <formula>$A1115="META"</formula>
    </cfRule>
  </conditionalFormatting>
  <conditionalFormatting sqref="B1168:C1168">
    <cfRule type="expression" dxfId="10995" priority="17606">
      <formula>$A1168="META"</formula>
    </cfRule>
    <cfRule type="expression" dxfId="10994" priority="17605">
      <formula>$A1168="NÍVEL 2"</formula>
    </cfRule>
  </conditionalFormatting>
  <conditionalFormatting sqref="B1172:C1172">
    <cfRule type="expression" dxfId="10993" priority="17569">
      <formula>$A1172="META"</formula>
    </cfRule>
    <cfRule type="expression" dxfId="10992" priority="17568">
      <formula>$A1172="NÍVEL 2"</formula>
    </cfRule>
  </conditionalFormatting>
  <conditionalFormatting sqref="B1176:C1176">
    <cfRule type="expression" dxfId="10991" priority="17532">
      <formula>$A1176="META"</formula>
    </cfRule>
    <cfRule type="expression" dxfId="10990" priority="17531">
      <formula>$A1176="NÍVEL 2"</formula>
    </cfRule>
  </conditionalFormatting>
  <conditionalFormatting sqref="B1180:C1180">
    <cfRule type="expression" dxfId="10989" priority="17495">
      <formula>$A1180="META"</formula>
    </cfRule>
    <cfRule type="expression" dxfId="10988" priority="17494">
      <formula>$A1180="NÍVEL 2"</formula>
    </cfRule>
  </conditionalFormatting>
  <conditionalFormatting sqref="B1184:C1184">
    <cfRule type="expression" dxfId="10987" priority="17458">
      <formula>$A1184="META"</formula>
    </cfRule>
    <cfRule type="expression" dxfId="10986" priority="17457">
      <formula>$A1184="NÍVEL 2"</formula>
    </cfRule>
  </conditionalFormatting>
  <conditionalFormatting sqref="B1188:C1188">
    <cfRule type="expression" dxfId="10985" priority="17420">
      <formula>$A1188="NÍVEL 2"</formula>
    </cfRule>
    <cfRule type="expression" dxfId="10984" priority="17421">
      <formula>$A1188="META"</formula>
    </cfRule>
  </conditionalFormatting>
  <conditionalFormatting sqref="B1240:C1240">
    <cfRule type="expression" dxfId="10983" priority="16028">
      <formula>$A1240="NÍVEL 2"</formula>
    </cfRule>
    <cfRule type="expression" dxfId="10982" priority="16029">
      <formula>$A1240="META"</formula>
    </cfRule>
  </conditionalFormatting>
  <conditionalFormatting sqref="C15">
    <cfRule type="expression" dxfId="10981" priority="8570">
      <formula>$A15="META"</formula>
    </cfRule>
    <cfRule type="expression" dxfId="10980" priority="8568">
      <formula>$A15="NÍVEL 3"</formula>
    </cfRule>
    <cfRule type="expression" dxfId="10979" priority="8569">
      <formula>$A15="NÍVEL 2"</formula>
    </cfRule>
  </conditionalFormatting>
  <conditionalFormatting sqref="C19">
    <cfRule type="expression" dxfId="10978" priority="8512">
      <formula>$A19="NÍVEL 3"</formula>
    </cfRule>
    <cfRule type="expression" dxfId="10977" priority="8513">
      <formula>$A19="NÍVEL 2"</formula>
    </cfRule>
    <cfRule type="expression" dxfId="10976" priority="8514">
      <formula>$A19="META"</formula>
    </cfRule>
    <cfRule type="expression" dxfId="10975" priority="8509">
      <formula>$A19="NÍVEL 3"</formula>
    </cfRule>
    <cfRule type="expression" dxfId="10974" priority="8510">
      <formula>$A19="NÍVEL 2"</formula>
    </cfRule>
    <cfRule type="expression" dxfId="10973" priority="8511">
      <formula>$A19="META"</formula>
    </cfRule>
  </conditionalFormatting>
  <conditionalFormatting sqref="C426">
    <cfRule type="expression" dxfId="10972" priority="2697">
      <formula>$A426="NÍVEL 2"</formula>
    </cfRule>
    <cfRule type="expression" dxfId="10971" priority="2698">
      <formula>$A426="META"</formula>
    </cfRule>
    <cfRule type="expression" dxfId="10970" priority="2696">
      <formula>$A426="NÍVEL 3"</formula>
    </cfRule>
  </conditionalFormatting>
  <conditionalFormatting sqref="C861">
    <cfRule type="expression" dxfId="10969" priority="15586">
      <formula>$A861="NÍVEL 3"</formula>
    </cfRule>
    <cfRule type="expression" dxfId="10968" priority="15588">
      <formula>$A861="META"</formula>
    </cfRule>
    <cfRule type="expression" dxfId="10967" priority="15587">
      <formula>$A861="NÍVEL 2"</formula>
    </cfRule>
  </conditionalFormatting>
  <conditionalFormatting sqref="C867">
    <cfRule type="expression" dxfId="10966" priority="15585">
      <formula>$A867="META"</formula>
    </cfRule>
    <cfRule type="expression" dxfId="10965" priority="15584">
      <formula>$A867="NÍVEL 2"</formula>
    </cfRule>
    <cfRule type="expression" dxfId="10964" priority="15583">
      <formula>$A867="NÍVEL 3"</formula>
    </cfRule>
  </conditionalFormatting>
  <conditionalFormatting sqref="C935">
    <cfRule type="expression" dxfId="10963" priority="6605">
      <formula>$A935="NÍVEL 2"</formula>
    </cfRule>
    <cfRule type="expression" dxfId="10962" priority="6604">
      <formula>$A935="NÍVEL 3"</formula>
    </cfRule>
    <cfRule type="expression" dxfId="10961" priority="6606">
      <formula>$A935="META"</formula>
    </cfRule>
  </conditionalFormatting>
  <conditionalFormatting sqref="C943">
    <cfRule type="expression" dxfId="10960" priority="18007">
      <formula>$A943="NÍVEL 3"</formula>
    </cfRule>
    <cfRule type="expression" dxfId="10959" priority="18006">
      <formula>$A943="META"</formula>
    </cfRule>
    <cfRule type="expression" dxfId="10958" priority="18008">
      <formula>$A943="NÍVEL 2"</formula>
    </cfRule>
    <cfRule type="expression" dxfId="10957" priority="18009">
      <formula>$A943="META"</formula>
    </cfRule>
    <cfRule type="expression" dxfId="10956" priority="18004">
      <formula>$A943="NÍVEL 3"</formula>
    </cfRule>
    <cfRule type="expression" dxfId="10955" priority="18005">
      <formula>$A943="NÍVEL 2"</formula>
    </cfRule>
  </conditionalFormatting>
  <conditionalFormatting sqref="C953">
    <cfRule type="expression" dxfId="10954" priority="17906">
      <formula>$A953="NÍVEL 3"</formula>
    </cfRule>
    <cfRule type="expression" dxfId="10953" priority="17910">
      <formula>$A953="NÍVEL 2"</formula>
    </cfRule>
    <cfRule type="expression" dxfId="10952" priority="17911">
      <formula>$A953="META"</formula>
    </cfRule>
    <cfRule type="expression" dxfId="10951" priority="17909">
      <formula>$A953="NÍVEL 3"</formula>
    </cfRule>
    <cfRule type="expression" dxfId="10950" priority="17908">
      <formula>$A953="META"</formula>
    </cfRule>
    <cfRule type="expression" dxfId="10949" priority="17907">
      <formula>$A953="NÍVEL 2"</formula>
    </cfRule>
  </conditionalFormatting>
  <conditionalFormatting sqref="C959">
    <cfRule type="expression" dxfId="10948" priority="17986">
      <formula>$A959="NÍVEL 3"</formula>
    </cfRule>
    <cfRule type="expression" dxfId="10947" priority="17989">
      <formula>$A959="NÍVEL 3"</formula>
    </cfRule>
    <cfRule type="expression" dxfId="10946" priority="17990">
      <formula>$A959="NÍVEL 2"</formula>
    </cfRule>
    <cfRule type="expression" dxfId="10945" priority="17988">
      <formula>$A959="META"</formula>
    </cfRule>
    <cfRule type="expression" dxfId="10944" priority="17991">
      <formula>$A959="META"</formula>
    </cfRule>
    <cfRule type="expression" dxfId="10943" priority="17987">
      <formula>$A959="NÍVEL 2"</formula>
    </cfRule>
  </conditionalFormatting>
  <conditionalFormatting sqref="C976">
    <cfRule type="expression" dxfId="10942" priority="19316">
      <formula>$A976="NÍVEL 2"</formula>
    </cfRule>
    <cfRule type="expression" dxfId="10941" priority="19315">
      <formula>$A976="NÍVEL 3"</formula>
    </cfRule>
    <cfRule type="expression" dxfId="10940" priority="19317">
      <formula>$A976="META"</formula>
    </cfRule>
  </conditionalFormatting>
  <conditionalFormatting sqref="C980">
    <cfRule type="expression" dxfId="10939" priority="19306">
      <formula>$A980="NÍVEL 3"</formula>
    </cfRule>
    <cfRule type="expression" dxfId="10938" priority="19307">
      <formula>$A980="NÍVEL 2"</formula>
    </cfRule>
    <cfRule type="expression" dxfId="10937" priority="19308">
      <formula>$A980="META"</formula>
    </cfRule>
  </conditionalFormatting>
  <conditionalFormatting sqref="C984">
    <cfRule type="expression" dxfId="10936" priority="19299">
      <formula>$A984="META"</formula>
    </cfRule>
    <cfRule type="expression" dxfId="10935" priority="19297">
      <formula>$A984="NÍVEL 3"</formula>
    </cfRule>
    <cfRule type="expression" dxfId="10934" priority="19298">
      <formula>$A984="NÍVEL 2"</formula>
    </cfRule>
  </conditionalFormatting>
  <conditionalFormatting sqref="C988">
    <cfRule type="expression" dxfId="10933" priority="19288">
      <formula>$A988="NÍVEL 3"</formula>
    </cfRule>
    <cfRule type="expression" dxfId="10932" priority="19290">
      <formula>$A988="META"</formula>
    </cfRule>
    <cfRule type="expression" dxfId="10931" priority="19289">
      <formula>$A988="NÍVEL 2"</formula>
    </cfRule>
  </conditionalFormatting>
  <conditionalFormatting sqref="C992">
    <cfRule type="expression" dxfId="10930" priority="19280">
      <formula>$A992="NÍVEL 2"</formula>
    </cfRule>
    <cfRule type="expression" dxfId="10929" priority="19279">
      <formula>$A992="NÍVEL 3"</formula>
    </cfRule>
    <cfRule type="expression" dxfId="10928" priority="19281">
      <formula>$A992="META"</formula>
    </cfRule>
  </conditionalFormatting>
  <conditionalFormatting sqref="C1013">
    <cfRule type="expression" dxfId="10927" priority="19848">
      <formula>$A1013="NÍVEL 3"</formula>
    </cfRule>
    <cfRule type="expression" dxfId="10926" priority="19849">
      <formula>$A1013="NÍVEL 2"</formula>
    </cfRule>
    <cfRule type="expression" dxfId="10925" priority="19850">
      <formula>$A1013="META"</formula>
    </cfRule>
  </conditionalFormatting>
  <conditionalFormatting sqref="C1017">
    <cfRule type="expression" dxfId="10924" priority="19843">
      <formula>$A1017="NÍVEL 2"</formula>
    </cfRule>
    <cfRule type="expression" dxfId="10923" priority="19844">
      <formula>$A1017="META"</formula>
    </cfRule>
    <cfRule type="expression" dxfId="10922" priority="19845">
      <formula>$A1017="NÍVEL 3"</formula>
    </cfRule>
    <cfRule type="expression" dxfId="10921" priority="19847">
      <formula>$A1017="META"</formula>
    </cfRule>
    <cfRule type="expression" dxfId="10920" priority="19842">
      <formula>$A1017="NÍVEL 3"</formula>
    </cfRule>
    <cfRule type="expression" dxfId="10919" priority="19846">
      <formula>$A1017="NÍVEL 2"</formula>
    </cfRule>
  </conditionalFormatting>
  <conditionalFormatting sqref="C1021">
    <cfRule type="expression" dxfId="10918" priority="19784">
      <formula>$A1021="META"</formula>
    </cfRule>
    <cfRule type="expression" dxfId="10917" priority="19783">
      <formula>$A1021="NÍVEL 2"</formula>
    </cfRule>
    <cfRule type="expression" dxfId="10916" priority="19781">
      <formula>$A1021="META"</formula>
    </cfRule>
    <cfRule type="expression" dxfId="10915" priority="19782">
      <formula>$A1021="NÍVEL 3"</formula>
    </cfRule>
    <cfRule type="expression" dxfId="10914" priority="19780">
      <formula>$A1021="NÍVEL 2"</formula>
    </cfRule>
    <cfRule type="expression" dxfId="10913" priority="19779">
      <formula>$A1021="NÍVEL 3"</formula>
    </cfRule>
  </conditionalFormatting>
  <conditionalFormatting sqref="C1025">
    <cfRule type="expression" dxfId="10912" priority="19761">
      <formula>$A1025="NÍVEL 3"</formula>
    </cfRule>
    <cfRule type="expression" dxfId="10911" priority="19758">
      <formula>$A1025="NÍVEL 3"</formula>
    </cfRule>
    <cfRule type="expression" dxfId="10910" priority="19762">
      <formula>$A1025="NÍVEL 2"</formula>
    </cfRule>
    <cfRule type="expression" dxfId="10909" priority="19763">
      <formula>$A1025="META"</formula>
    </cfRule>
    <cfRule type="expression" dxfId="10908" priority="19759">
      <formula>$A1025="NÍVEL 2"</formula>
    </cfRule>
    <cfRule type="expression" dxfId="10907" priority="19760">
      <formula>$A1025="META"</formula>
    </cfRule>
  </conditionalFormatting>
  <conditionalFormatting sqref="C1029">
    <cfRule type="expression" dxfId="10906" priority="19742">
      <formula>$A1029="META"</formula>
    </cfRule>
    <cfRule type="expression" dxfId="10905" priority="19737">
      <formula>$A1029="NÍVEL 3"</formula>
    </cfRule>
    <cfRule type="expression" dxfId="10904" priority="19738">
      <formula>$A1029="NÍVEL 2"</formula>
    </cfRule>
    <cfRule type="expression" dxfId="10903" priority="19739">
      <formula>$A1029="META"</formula>
    </cfRule>
    <cfRule type="expression" dxfId="10902" priority="19740">
      <formula>$A1029="NÍVEL 3"</formula>
    </cfRule>
    <cfRule type="expression" dxfId="10901" priority="19741">
      <formula>$A1029="NÍVEL 2"</formula>
    </cfRule>
  </conditionalFormatting>
  <conditionalFormatting sqref="C1033">
    <cfRule type="expression" dxfId="10900" priority="19717">
      <formula>$A1033="NÍVEL 2"</formula>
    </cfRule>
    <cfRule type="expression" dxfId="10899" priority="19719">
      <formula>$A1033="NÍVEL 3"</formula>
    </cfRule>
    <cfRule type="expression" dxfId="10898" priority="19720">
      <formula>$A1033="NÍVEL 2"</formula>
    </cfRule>
    <cfRule type="expression" dxfId="10897" priority="19721">
      <formula>$A1033="META"</formula>
    </cfRule>
    <cfRule type="expression" dxfId="10896" priority="19718">
      <formula>$A1033="META"</formula>
    </cfRule>
    <cfRule type="expression" dxfId="10895" priority="19716">
      <formula>$A1033="NÍVEL 3"</formula>
    </cfRule>
  </conditionalFormatting>
  <conditionalFormatting sqref="C1037">
    <cfRule type="expression" dxfId="10894" priority="18273">
      <formula>$A1037="NÍVEL 3"</formula>
    </cfRule>
    <cfRule type="expression" dxfId="10893" priority="18272">
      <formula>$A1037="META"</formula>
    </cfRule>
    <cfRule type="expression" dxfId="10892" priority="18271">
      <formula>$A1037="NÍVEL 2"</formula>
    </cfRule>
    <cfRule type="expression" dxfId="10891" priority="18270">
      <formula>$A1037="NÍVEL 3"</formula>
    </cfRule>
    <cfRule type="expression" dxfId="10890" priority="18269">
      <formula>$A1037="META"</formula>
    </cfRule>
    <cfRule type="expression" dxfId="10889" priority="18268">
      <formula>$A1037="NÍVEL 2"</formula>
    </cfRule>
    <cfRule type="expression" dxfId="10888" priority="18305">
      <formula>$A1037="META"</formula>
    </cfRule>
    <cfRule type="expression" dxfId="10887" priority="18267">
      <formula>$A1037="NÍVEL 3"</formula>
    </cfRule>
    <cfRule type="expression" dxfId="10886" priority="18301">
      <formula>$A1037="NÍVEL 2"</formula>
    </cfRule>
    <cfRule type="expression" dxfId="10885" priority="18304">
      <formula>$A1037="NÍVEL 2"</formula>
    </cfRule>
    <cfRule type="expression" dxfId="10884" priority="18303">
      <formula>$A1037="NÍVEL 3"</formula>
    </cfRule>
    <cfRule type="expression" dxfId="10883" priority="18274">
      <formula>$A1037="NÍVEL 2"</formula>
    </cfRule>
    <cfRule type="expression" dxfId="10882" priority="18300">
      <formula>$A1037="NÍVEL 3"</formula>
    </cfRule>
    <cfRule type="expression" dxfId="10881" priority="18275">
      <formula>$A1037="META"</formula>
    </cfRule>
    <cfRule type="expression" dxfId="10880" priority="18302">
      <formula>$A1037="META"</formula>
    </cfRule>
  </conditionalFormatting>
  <conditionalFormatting sqref="C1041">
    <cfRule type="expression" dxfId="10879" priority="18124">
      <formula>$A1041="NÍVEL 2"</formula>
    </cfRule>
    <cfRule type="expression" dxfId="10878" priority="18123">
      <formula>$A1041="NÍVEL 3"</formula>
    </cfRule>
    <cfRule type="expression" dxfId="10877" priority="18139">
      <formula>$A1041="NÍVEL 2"</formula>
    </cfRule>
    <cfRule type="expression" dxfId="10876" priority="18140">
      <formula>$A1041="META"</formula>
    </cfRule>
    <cfRule type="expression" dxfId="10875" priority="18143">
      <formula>$A1041="META"</formula>
    </cfRule>
    <cfRule type="expression" dxfId="10874" priority="18138">
      <formula>$A1041="NÍVEL 3"</formula>
    </cfRule>
    <cfRule type="expression" dxfId="10873" priority="18126">
      <formula>$A1041="NÍVEL 3"</formula>
    </cfRule>
    <cfRule type="expression" dxfId="10872" priority="18125">
      <formula>$A1041="META"</formula>
    </cfRule>
    <cfRule type="expression" dxfId="10871" priority="18131">
      <formula>$A1041="META"</formula>
    </cfRule>
    <cfRule type="expression" dxfId="10870" priority="18130">
      <formula>$A1041="NÍVEL 2"</formula>
    </cfRule>
    <cfRule type="expression" dxfId="10869" priority="18129">
      <formula>$A1041="NÍVEL 3"</formula>
    </cfRule>
    <cfRule type="expression" dxfId="10868" priority="18128">
      <formula>$A1041="META"</formula>
    </cfRule>
    <cfRule type="expression" dxfId="10867" priority="18127">
      <formula>$A1041="NÍVEL 2"</formula>
    </cfRule>
    <cfRule type="expression" dxfId="10866" priority="18142">
      <formula>$A1041="NÍVEL 2"</formula>
    </cfRule>
    <cfRule type="expression" dxfId="10865" priority="18141">
      <formula>$A1041="NÍVEL 3"</formula>
    </cfRule>
  </conditionalFormatting>
  <conditionalFormatting sqref="C1050">
    <cfRule type="expression" dxfId="10864" priority="19639">
      <formula>$A1050="META"</formula>
    </cfRule>
    <cfRule type="expression" dxfId="10863" priority="19640">
      <formula>$A1050="NÍVEL 3"</formula>
    </cfRule>
    <cfRule type="expression" dxfId="10862" priority="19641">
      <formula>$A1050="NÍVEL 2"</formula>
    </cfRule>
    <cfRule type="expression" dxfId="10861" priority="19642">
      <formula>$A1050="META"</formula>
    </cfRule>
    <cfRule type="expression" dxfId="10860" priority="19637">
      <formula>$A1050="NÍVEL 3"</formula>
    </cfRule>
    <cfRule type="expression" dxfId="10859" priority="19638">
      <formula>$A1050="NÍVEL 2"</formula>
    </cfRule>
  </conditionalFormatting>
  <conditionalFormatting sqref="C1059">
    <cfRule type="expression" dxfId="10858" priority="19520">
      <formula>$A1059="NÍVEL 3"</formula>
    </cfRule>
    <cfRule type="expression" dxfId="10857" priority="19521">
      <formula>$A1059="NÍVEL 2"</formula>
    </cfRule>
    <cfRule type="expression" dxfId="10856" priority="19522">
      <formula>$A1059="META"</formula>
    </cfRule>
    <cfRule type="expression" dxfId="10855" priority="19524">
      <formula>$A1059="NÍVEL 2"</formula>
    </cfRule>
    <cfRule type="expression" dxfId="10854" priority="19523">
      <formula>$A1059="NÍVEL 3"</formula>
    </cfRule>
    <cfRule type="expression" dxfId="10853" priority="19525">
      <formula>$A1059="META"</formula>
    </cfRule>
  </conditionalFormatting>
  <conditionalFormatting sqref="C1063">
    <cfRule type="expression" dxfId="10852" priority="19386">
      <formula>$A1063="META"</formula>
    </cfRule>
    <cfRule type="expression" dxfId="10851" priority="19389">
      <formula>$A1063="META"</formula>
    </cfRule>
    <cfRule type="expression" dxfId="10850" priority="19388">
      <formula>$A1063="NÍVEL 2"</formula>
    </cfRule>
    <cfRule type="expression" dxfId="10849" priority="19387">
      <formula>$A1063="NÍVEL 3"</formula>
    </cfRule>
    <cfRule type="expression" dxfId="10848" priority="19385">
      <formula>$A1063="NÍVEL 2"</formula>
    </cfRule>
    <cfRule type="expression" dxfId="10847" priority="19384">
      <formula>$A1063="NÍVEL 3"</formula>
    </cfRule>
  </conditionalFormatting>
  <conditionalFormatting sqref="C1080">
    <cfRule type="expression" dxfId="10846" priority="595">
      <formula>$A1080="NÍVEL 2"</formula>
    </cfRule>
    <cfRule type="expression" dxfId="10845" priority="596">
      <formula>$A1080="META"</formula>
    </cfRule>
    <cfRule type="expression" dxfId="10844" priority="594">
      <formula>$A1080="NÍVEL 3"</formula>
    </cfRule>
    <cfRule type="expression" dxfId="10843" priority="599">
      <formula>$A1080="META"</formula>
    </cfRule>
    <cfRule type="expression" dxfId="10842" priority="598">
      <formula>$A1080="NÍVEL 2"</formula>
    </cfRule>
    <cfRule type="expression" dxfId="10841" priority="597">
      <formula>$A1080="NÍVEL 3"</formula>
    </cfRule>
  </conditionalFormatting>
  <conditionalFormatting sqref="C1089">
    <cfRule type="expression" dxfId="10840" priority="19352">
      <formula>$A1089="NÍVEL 2"</formula>
    </cfRule>
    <cfRule type="expression" dxfId="10839" priority="19353">
      <formula>$A1089="META"</formula>
    </cfRule>
    <cfRule type="expression" dxfId="10838" priority="19349">
      <formula>$A1089="NÍVEL 2"</formula>
    </cfRule>
    <cfRule type="expression" dxfId="10837" priority="19350">
      <formula>$A1089="META"</formula>
    </cfRule>
    <cfRule type="expression" dxfId="10836" priority="19348">
      <formula>$A1089="NÍVEL 3"</formula>
    </cfRule>
    <cfRule type="expression" dxfId="10835" priority="19351">
      <formula>$A1089="NÍVEL 3"</formula>
    </cfRule>
  </conditionalFormatting>
  <conditionalFormatting sqref="C1106">
    <cfRule type="expression" dxfId="10834" priority="19059">
      <formula>$A1106="NÍVEL 3"</formula>
    </cfRule>
    <cfRule type="expression" dxfId="10833" priority="19060">
      <formula>$A1106="NÍVEL 2"</formula>
    </cfRule>
    <cfRule type="expression" dxfId="10832" priority="19061">
      <formula>$A1106="META"</formula>
    </cfRule>
  </conditionalFormatting>
  <conditionalFormatting sqref="C1120">
    <cfRule type="expression" dxfId="10831" priority="18651">
      <formula>$A1120="META"</formula>
    </cfRule>
    <cfRule type="expression" dxfId="10830" priority="18650">
      <formula>$A1120="NÍVEL 2"</formula>
    </cfRule>
    <cfRule type="expression" dxfId="10829" priority="18649">
      <formula>$A1120="NÍVEL 3"</formula>
    </cfRule>
  </conditionalFormatting>
  <conditionalFormatting sqref="C1124">
    <cfRule type="expression" dxfId="10828" priority="18640">
      <formula>$A1124="NÍVEL 3"</formula>
    </cfRule>
    <cfRule type="expression" dxfId="10827" priority="18642">
      <formula>$A1124="META"</formula>
    </cfRule>
    <cfRule type="expression" dxfId="10826" priority="18641">
      <formula>$A1124="NÍVEL 2"</formula>
    </cfRule>
  </conditionalFormatting>
  <conditionalFormatting sqref="C1129">
    <cfRule type="expression" dxfId="10825" priority="18485">
      <formula>$A1129="NÍVEL 2"</formula>
    </cfRule>
    <cfRule type="expression" dxfId="10824" priority="18484">
      <formula>$A1129="NÍVEL 3"</formula>
    </cfRule>
    <cfRule type="expression" dxfId="10823" priority="18486">
      <formula>$A1129="META"</formula>
    </cfRule>
  </conditionalFormatting>
  <conditionalFormatting sqref="C1133">
    <cfRule type="expression" dxfId="10822" priority="18477">
      <formula>$A1133="META"</formula>
    </cfRule>
    <cfRule type="expression" dxfId="10821" priority="18475">
      <formula>$A1133="NÍVEL 3"</formula>
    </cfRule>
    <cfRule type="expression" dxfId="10820" priority="18476">
      <formula>$A1133="NÍVEL 2"</formula>
    </cfRule>
  </conditionalFormatting>
  <conditionalFormatting sqref="C1137">
    <cfRule type="expression" dxfId="10819" priority="18424">
      <formula>$A1137="NÍVEL 3"</formula>
    </cfRule>
    <cfRule type="expression" dxfId="10818" priority="18425">
      <formula>$A1137="NÍVEL 2"</formula>
    </cfRule>
    <cfRule type="expression" dxfId="10817" priority="18426">
      <formula>$A1137="META"</formula>
    </cfRule>
  </conditionalFormatting>
  <conditionalFormatting sqref="C1141">
    <cfRule type="expression" dxfId="10816" priority="14498">
      <formula>$A1141="META"</formula>
    </cfRule>
    <cfRule type="expression" dxfId="10815" priority="14497">
      <formula>$A1141="NÍVEL 2"</formula>
    </cfRule>
    <cfRule type="expression" dxfId="10814" priority="14496">
      <formula>$A1141="NÍVEL 3"</formula>
    </cfRule>
  </conditionalFormatting>
  <conditionalFormatting sqref="C1145">
    <cfRule type="expression" dxfId="10813" priority="14464">
      <formula>$A1145="NÍVEL 2"</formula>
    </cfRule>
    <cfRule type="expression" dxfId="10812" priority="14463">
      <formula>$A1145="NÍVEL 3"</formula>
    </cfRule>
    <cfRule type="expression" dxfId="10811" priority="14465">
      <formula>$A1145="META"</formula>
    </cfRule>
  </conditionalFormatting>
  <conditionalFormatting sqref="C1150">
    <cfRule type="expression" dxfId="10810" priority="14413">
      <formula>$A1150="META"</formula>
    </cfRule>
    <cfRule type="expression" dxfId="10809" priority="14412">
      <formula>$A1150="NÍVEL 2"</formula>
    </cfRule>
    <cfRule type="expression" dxfId="10808" priority="14411">
      <formula>$A1150="NÍVEL 3"</formula>
    </cfRule>
  </conditionalFormatting>
  <conditionalFormatting sqref="C1154">
    <cfRule type="expression" dxfId="10807" priority="14378">
      <formula>$A1154="NÍVEL 3"</formula>
    </cfRule>
    <cfRule type="expression" dxfId="10806" priority="14379">
      <formula>$A1154="NÍVEL 2"</formula>
    </cfRule>
    <cfRule type="expression" dxfId="10805" priority="14380">
      <formula>$A1154="META"</formula>
    </cfRule>
  </conditionalFormatting>
  <conditionalFormatting sqref="C1158">
    <cfRule type="expression" dxfId="10804" priority="14347">
      <formula>$A1158="META"</formula>
    </cfRule>
    <cfRule type="expression" dxfId="10803" priority="14346">
      <formula>$A1158="NÍVEL 2"</formula>
    </cfRule>
    <cfRule type="expression" dxfId="10802" priority="14345">
      <formula>$A1158="NÍVEL 3"</formula>
    </cfRule>
  </conditionalFormatting>
  <conditionalFormatting sqref="C1162">
    <cfRule type="expression" dxfId="10801" priority="14312">
      <formula>$A1162="NÍVEL 3"</formula>
    </cfRule>
    <cfRule type="expression" dxfId="10800" priority="609">
      <formula>$A1162="NÍVEL 3"</formula>
    </cfRule>
    <cfRule type="expression" dxfId="10799" priority="610">
      <formula>$A1162="NÍVEL 2"</formula>
    </cfRule>
    <cfRule type="expression" dxfId="10798" priority="611">
      <formula>$A1162="META"</formula>
    </cfRule>
    <cfRule type="expression" dxfId="10797" priority="14314">
      <formula>$A1162="META"</formula>
    </cfRule>
    <cfRule type="expression" dxfId="10796" priority="14313">
      <formula>$A1162="NÍVEL 2"</formula>
    </cfRule>
  </conditionalFormatting>
  <conditionalFormatting sqref="C1192">
    <cfRule type="expression" dxfId="10795" priority="17072">
      <formula>$A1192="META"</formula>
    </cfRule>
    <cfRule type="expression" dxfId="10794" priority="17071">
      <formula>$A1192="NÍVEL 2"</formula>
    </cfRule>
    <cfRule type="expression" dxfId="10793" priority="17070">
      <formula>$A1192="NÍVEL 3"</formula>
    </cfRule>
  </conditionalFormatting>
  <conditionalFormatting sqref="C1196">
    <cfRule type="expression" dxfId="10792" priority="17037">
      <formula>$A1196="META"</formula>
    </cfRule>
    <cfRule type="expression" dxfId="10791" priority="17036">
      <formula>$A1196="NÍVEL 2"</formula>
    </cfRule>
    <cfRule type="expression" dxfId="10790" priority="17035">
      <formula>$A1196="NÍVEL 3"</formula>
    </cfRule>
  </conditionalFormatting>
  <conditionalFormatting sqref="C1200">
    <cfRule type="expression" dxfId="10789" priority="17002">
      <formula>$A1200="META"</formula>
    </cfRule>
    <cfRule type="expression" dxfId="10788" priority="17001">
      <formula>$A1200="NÍVEL 2"</formula>
    </cfRule>
    <cfRule type="expression" dxfId="10787" priority="17000">
      <formula>$A1200="NÍVEL 3"</formula>
    </cfRule>
  </conditionalFormatting>
  <conditionalFormatting sqref="C1204">
    <cfRule type="expression" dxfId="10786" priority="16965">
      <formula>$A1204="NÍVEL 3"</formula>
    </cfRule>
    <cfRule type="expression" dxfId="10785" priority="16967">
      <formula>$A1204="META"</formula>
    </cfRule>
    <cfRule type="expression" dxfId="10784" priority="16966">
      <formula>$A1204="NÍVEL 2"</formula>
    </cfRule>
  </conditionalFormatting>
  <conditionalFormatting sqref="C1208">
    <cfRule type="expression" dxfId="10783" priority="16932">
      <formula>$A1208="META"</formula>
    </cfRule>
    <cfRule type="expression" dxfId="10782" priority="16931">
      <formula>$A1208="NÍVEL 2"</formula>
    </cfRule>
    <cfRule type="expression" dxfId="10781" priority="16930">
      <formula>$A1208="NÍVEL 3"</formula>
    </cfRule>
  </conditionalFormatting>
  <conditionalFormatting sqref="C1212">
    <cfRule type="expression" dxfId="10780" priority="16896">
      <formula>$A1212="NÍVEL 2"</formula>
    </cfRule>
    <cfRule type="expression" dxfId="10779" priority="16897">
      <formula>$A1212="META"</formula>
    </cfRule>
    <cfRule type="expression" dxfId="10778" priority="16895">
      <formula>$A1212="NÍVEL 3"</formula>
    </cfRule>
  </conditionalFormatting>
  <conditionalFormatting sqref="C1216">
    <cfRule type="expression" dxfId="10777" priority="16861">
      <formula>$A1216="NÍVEL 2"</formula>
    </cfRule>
    <cfRule type="expression" dxfId="10776" priority="16860">
      <formula>$A1216="NÍVEL 3"</formula>
    </cfRule>
    <cfRule type="expression" dxfId="10775" priority="16862">
      <formula>$A1216="META"</formula>
    </cfRule>
  </conditionalFormatting>
  <conditionalFormatting sqref="C1220">
    <cfRule type="expression" dxfId="10774" priority="16826">
      <formula>$A1220="NÍVEL 2"</formula>
    </cfRule>
    <cfRule type="expression" dxfId="10773" priority="16827">
      <formula>$A1220="META"</formula>
    </cfRule>
    <cfRule type="expression" dxfId="10772" priority="16825">
      <formula>$A1220="NÍVEL 3"</formula>
    </cfRule>
  </conditionalFormatting>
  <conditionalFormatting sqref="C1224">
    <cfRule type="expression" dxfId="10771" priority="16783">
      <formula>$A1224="META"</formula>
    </cfRule>
    <cfRule type="expression" dxfId="10770" priority="16782">
      <formula>$A1224="NÍVEL 2"</formula>
    </cfRule>
    <cfRule type="expression" dxfId="10769" priority="16781">
      <formula>$A1224="NÍVEL 3"</formula>
    </cfRule>
  </conditionalFormatting>
  <conditionalFormatting sqref="C1228">
    <cfRule type="expression" dxfId="10768" priority="16740">
      <formula>$A1228="NÍVEL 3"</formula>
    </cfRule>
    <cfRule type="expression" dxfId="10767" priority="16741">
      <formula>$A1228="NÍVEL 2"</formula>
    </cfRule>
    <cfRule type="expression" dxfId="10766" priority="16742">
      <formula>$A1228="META"</formula>
    </cfRule>
  </conditionalFormatting>
  <conditionalFormatting sqref="C1232">
    <cfRule type="expression" dxfId="10765" priority="16701">
      <formula>$A1232="META"</formula>
    </cfRule>
    <cfRule type="expression" dxfId="10764" priority="16700">
      <formula>$A1232="NÍVEL 2"</formula>
    </cfRule>
    <cfRule type="expression" dxfId="10763" priority="16699">
      <formula>$A1232="NÍVEL 3"</formula>
    </cfRule>
  </conditionalFormatting>
  <conditionalFormatting sqref="C1236">
    <cfRule type="expression" dxfId="10762" priority="16069">
      <formula>$A1236="META"</formula>
    </cfRule>
    <cfRule type="expression" dxfId="10761" priority="16068">
      <formula>$A1236="NÍVEL 2"</formula>
    </cfRule>
    <cfRule type="expression" dxfId="10760" priority="16067">
      <formula>$A1236="NÍVEL 3"</formula>
    </cfRule>
  </conditionalFormatting>
  <conditionalFormatting sqref="C1244">
    <cfRule type="expression" dxfId="10759" priority="16648">
      <formula>$A1244="META"</formula>
    </cfRule>
    <cfRule type="expression" dxfId="10758" priority="16646">
      <formula>$A1244="NÍVEL 3"</formula>
    </cfRule>
    <cfRule type="expression" dxfId="10757" priority="16645">
      <formula>$A1244="META"</formula>
    </cfRule>
    <cfRule type="expression" dxfId="10756" priority="16644">
      <formula>$A1244="NÍVEL 2"</formula>
    </cfRule>
    <cfRule type="expression" dxfId="10755" priority="16647">
      <formula>$A1244="NÍVEL 2"</formula>
    </cfRule>
    <cfRule type="expression" dxfId="10754" priority="16643">
      <formula>$A1244="NÍVEL 3"</formula>
    </cfRule>
  </conditionalFormatting>
  <conditionalFormatting sqref="C1249">
    <cfRule type="expression" dxfId="10753" priority="16572">
      <formula>$A1249="NÍVEL 3"</formula>
    </cfRule>
    <cfRule type="expression" dxfId="10752" priority="16573">
      <formula>$A1249="NÍVEL 2"</formula>
    </cfRule>
    <cfRule type="expression" dxfId="10751" priority="16574">
      <formula>$A1249="META"</formula>
    </cfRule>
    <cfRule type="expression" dxfId="10750" priority="16575">
      <formula>$A1249="NÍVEL 3"</formula>
    </cfRule>
    <cfRule type="expression" dxfId="10749" priority="16577">
      <formula>$A1249="META"</formula>
    </cfRule>
    <cfRule type="expression" dxfId="10748" priority="16576">
      <formula>$A1249="NÍVEL 2"</formula>
    </cfRule>
  </conditionalFormatting>
  <conditionalFormatting sqref="C1292">
    <cfRule type="expression" dxfId="10747" priority="16270">
      <formula>$A1292="NÍVEL 2"</formula>
    </cfRule>
    <cfRule type="expression" dxfId="10746" priority="16269">
      <formula>$A1292="NÍVEL 3"</formula>
    </cfRule>
    <cfRule type="expression" dxfId="10745" priority="16267">
      <formula>$A1292="NÍVEL 2"</formula>
    </cfRule>
    <cfRule type="expression" dxfId="10744" priority="16266">
      <formula>$A1292="NÍVEL 3"</formula>
    </cfRule>
    <cfRule type="expression" dxfId="10743" priority="16268">
      <formula>$A1292="META"</formula>
    </cfRule>
    <cfRule type="expression" dxfId="10742" priority="16271">
      <formula>$A1292="META"</formula>
    </cfRule>
  </conditionalFormatting>
  <conditionalFormatting sqref="C1296">
    <cfRule type="expression" dxfId="10741" priority="16218">
      <formula>$A1296="META"</formula>
    </cfRule>
    <cfRule type="expression" dxfId="10740" priority="16215">
      <formula>$A1296="META"</formula>
    </cfRule>
    <cfRule type="expression" dxfId="10739" priority="16213">
      <formula>$A1296="NÍVEL 3"</formula>
    </cfRule>
    <cfRule type="expression" dxfId="10738" priority="16217">
      <formula>$A1296="NÍVEL 2"</formula>
    </cfRule>
    <cfRule type="expression" dxfId="10737" priority="16216">
      <formula>$A1296="NÍVEL 3"</formula>
    </cfRule>
    <cfRule type="expression" dxfId="10736" priority="16214">
      <formula>$A1296="NÍVEL 2"</formula>
    </cfRule>
  </conditionalFormatting>
  <conditionalFormatting sqref="C1301">
    <cfRule type="expression" dxfId="10735" priority="16150">
      <formula>$A1301="NÍVEL 3"</formula>
    </cfRule>
    <cfRule type="expression" dxfId="10734" priority="16152">
      <formula>$A1301="META"</formula>
    </cfRule>
    <cfRule type="expression" dxfId="10733" priority="16151">
      <formula>$A1301="NÍVEL 2"</formula>
    </cfRule>
  </conditionalFormatting>
  <conditionalFormatting sqref="C1305">
    <cfRule type="expression" dxfId="10732" priority="16108">
      <formula>$A1305="NÍVEL 3"</formula>
    </cfRule>
    <cfRule type="expression" dxfId="10731" priority="16109">
      <formula>$A1305="NÍVEL 2"</formula>
    </cfRule>
    <cfRule type="expression" dxfId="10730" priority="16110">
      <formula>$A1305="META"</formula>
    </cfRule>
  </conditionalFormatting>
  <conditionalFormatting sqref="C1310">
    <cfRule type="expression" dxfId="10729" priority="17381">
      <formula>$A1310="META"</formula>
    </cfRule>
    <cfRule type="expression" dxfId="10728" priority="17380">
      <formula>$A1310="NÍVEL 2"</formula>
    </cfRule>
    <cfRule type="expression" dxfId="10727" priority="17379">
      <formula>$A1310="NÍVEL 3"</formula>
    </cfRule>
  </conditionalFormatting>
  <conditionalFormatting sqref="C1314">
    <cfRule type="expression" dxfId="10726" priority="17346">
      <formula>$A1314="META"</formula>
    </cfRule>
    <cfRule type="expression" dxfId="10725" priority="17345">
      <formula>$A1314="NÍVEL 2"</formula>
    </cfRule>
    <cfRule type="expression" dxfId="10724" priority="17344">
      <formula>$A1314="NÍVEL 3"</formula>
    </cfRule>
  </conditionalFormatting>
  <conditionalFormatting sqref="C1318">
    <cfRule type="expression" dxfId="10723" priority="17310">
      <formula>$A1318="NÍVEL 2"</formula>
    </cfRule>
    <cfRule type="expression" dxfId="10722" priority="17311">
      <formula>$A1318="META"</formula>
    </cfRule>
    <cfRule type="expression" dxfId="10721" priority="17309">
      <formula>$A1318="NÍVEL 3"</formula>
    </cfRule>
  </conditionalFormatting>
  <conditionalFormatting sqref="C1323">
    <cfRule type="expression" dxfId="10720" priority="17275">
      <formula>$A1323="NÍVEL 2"</formula>
    </cfRule>
    <cfRule type="expression" dxfId="10719" priority="17274">
      <formula>$A1323="NÍVEL 3"</formula>
    </cfRule>
    <cfRule type="expression" dxfId="10718" priority="17276">
      <formula>$A1323="META"</formula>
    </cfRule>
  </conditionalFormatting>
  <conditionalFormatting sqref="C1327">
    <cfRule type="expression" dxfId="10717" priority="17241">
      <formula>$A1327="META"</formula>
    </cfRule>
    <cfRule type="expression" dxfId="10716" priority="17239">
      <formula>$A1327="NÍVEL 3"</formula>
    </cfRule>
    <cfRule type="expression" dxfId="10715" priority="17240">
      <formula>$A1327="NÍVEL 2"</formula>
    </cfRule>
  </conditionalFormatting>
  <conditionalFormatting sqref="C1331">
    <cfRule type="expression" dxfId="10714" priority="17204">
      <formula>$A1331="NÍVEL 3"</formula>
    </cfRule>
    <cfRule type="expression" dxfId="10713" priority="17206">
      <formula>$A1331="META"</formula>
    </cfRule>
    <cfRule type="expression" dxfId="10712" priority="17205">
      <formula>$A1331="NÍVEL 2"</formula>
    </cfRule>
  </conditionalFormatting>
  <conditionalFormatting sqref="C1335">
    <cfRule type="expression" dxfId="10711" priority="17169">
      <formula>$A1335="NÍVEL 3"</formula>
    </cfRule>
    <cfRule type="expression" dxfId="10710" priority="17170">
      <formula>$A1335="NÍVEL 2"</formula>
    </cfRule>
    <cfRule type="expression" dxfId="10709" priority="17171">
      <formula>$A1335="META"</formula>
    </cfRule>
  </conditionalFormatting>
  <conditionalFormatting sqref="C1339">
    <cfRule type="expression" dxfId="10708" priority="17137">
      <formula>$A1339="NÍVEL 2"</formula>
    </cfRule>
    <cfRule type="expression" dxfId="10707" priority="17136">
      <formula>$A1339="NÍVEL 3"</formula>
    </cfRule>
    <cfRule type="expression" dxfId="10706" priority="17138">
      <formula>$A1339="META"</formula>
    </cfRule>
  </conditionalFormatting>
  <conditionalFormatting sqref="C1343">
    <cfRule type="expression" dxfId="10705" priority="17105">
      <formula>$A1343="META"</formula>
    </cfRule>
    <cfRule type="expression" dxfId="10704" priority="17104">
      <formula>$A1343="NÍVEL 2"</formula>
    </cfRule>
    <cfRule type="expression" dxfId="10703" priority="17103">
      <formula>$A1343="NÍVEL 3"</formula>
    </cfRule>
  </conditionalFormatting>
  <conditionalFormatting sqref="C1433">
    <cfRule type="expression" dxfId="10702" priority="15569">
      <formula>$A1433="META"</formula>
    </cfRule>
    <cfRule type="expression" dxfId="10701" priority="15568">
      <formula>$A1433="NÍVEL 2"</formula>
    </cfRule>
    <cfRule type="expression" dxfId="10700" priority="15567">
      <formula>$A1433="NÍVEL 3"</formula>
    </cfRule>
  </conditionalFormatting>
  <conditionalFormatting sqref="C1438">
    <cfRule type="expression" dxfId="10699" priority="15528">
      <formula>$A1438="NÍVEL 3"</formula>
    </cfRule>
    <cfRule type="expression" dxfId="10698" priority="15530">
      <formula>$A1438="META"</formula>
    </cfRule>
    <cfRule type="expression" dxfId="10697" priority="15529">
      <formula>$A1438="NÍVEL 2"</formula>
    </cfRule>
  </conditionalFormatting>
  <conditionalFormatting sqref="C1443">
    <cfRule type="expression" dxfId="10696" priority="15491">
      <formula>$A1443="META"</formula>
    </cfRule>
    <cfRule type="expression" dxfId="10695" priority="15490">
      <formula>$A1443="NÍVEL 2"</formula>
    </cfRule>
    <cfRule type="expression" dxfId="10694" priority="15489">
      <formula>$A1443="NÍVEL 3"</formula>
    </cfRule>
  </conditionalFormatting>
  <conditionalFormatting sqref="C1448">
    <cfRule type="expression" dxfId="10693" priority="15443">
      <formula>$A1448="NÍVEL 3"</formula>
    </cfRule>
    <cfRule type="expression" dxfId="10692" priority="15444">
      <formula>$A1448="NÍVEL 2"</formula>
    </cfRule>
    <cfRule type="expression" dxfId="10691" priority="15445">
      <formula>$A1448="META"</formula>
    </cfRule>
  </conditionalFormatting>
  <conditionalFormatting sqref="C1453">
    <cfRule type="expression" dxfId="10690" priority="14565">
      <formula>$A1453="NÍVEL 2"</formula>
    </cfRule>
    <cfRule type="expression" dxfId="10689" priority="14566">
      <formula>$A1453="META"</formula>
    </cfRule>
    <cfRule type="expression" dxfId="10688" priority="14564">
      <formula>$A1453="NÍVEL 3"</formula>
    </cfRule>
  </conditionalFormatting>
  <conditionalFormatting sqref="C1461">
    <cfRule type="expression" dxfId="10687" priority="15664">
      <formula>$A1461="NÍVEL 3"</formula>
    </cfRule>
    <cfRule type="expression" dxfId="10686" priority="15665">
      <formula>$A1461="NÍVEL 2"</formula>
    </cfRule>
    <cfRule type="expression" dxfId="10685" priority="15666">
      <formula>$A1461="META"</formula>
    </cfRule>
  </conditionalFormatting>
  <conditionalFormatting sqref="C1466">
    <cfRule type="expression" dxfId="10684" priority="15625">
      <formula>$A1466="NÍVEL 3"</formula>
    </cfRule>
    <cfRule type="expression" dxfId="10683" priority="15626">
      <formula>$A1466="NÍVEL 2"</formula>
    </cfRule>
    <cfRule type="expression" dxfId="10682" priority="15627">
      <formula>$A1466="META"</formula>
    </cfRule>
  </conditionalFormatting>
  <conditionalFormatting sqref="C1510">
    <cfRule type="expression" dxfId="10681" priority="7860">
      <formula>$A1510="SERVIÇO"</formula>
    </cfRule>
    <cfRule type="expression" dxfId="10680" priority="7862">
      <formula>$A1510="NÍVEL 2"</formula>
    </cfRule>
    <cfRule type="expression" dxfId="10679" priority="7863">
      <formula>$A1510="META"</formula>
    </cfRule>
    <cfRule type="expression" dxfId="10678" priority="7861">
      <formula>$A1510="NÍVEL 3"</formula>
    </cfRule>
  </conditionalFormatting>
  <conditionalFormatting sqref="C1514">
    <cfRule type="expression" dxfId="10677" priority="7832">
      <formula>$A1514="META"</formula>
    </cfRule>
    <cfRule type="expression" dxfId="10676" priority="7831">
      <formula>$A1514="NÍVEL 2"</formula>
    </cfRule>
    <cfRule type="expression" dxfId="10675" priority="7830">
      <formula>$A1514="NÍVEL 3"</formula>
    </cfRule>
    <cfRule type="expression" dxfId="10674" priority="7829">
      <formula>$A1514="SERVIÇO"</formula>
    </cfRule>
  </conditionalFormatting>
  <conditionalFormatting sqref="C1518">
    <cfRule type="expression" dxfId="10673" priority="7783">
      <formula>$A1518="NÍVEL 3"</formula>
    </cfRule>
    <cfRule type="expression" dxfId="10672" priority="7784">
      <formula>$A1518="NÍVEL 2"</formula>
    </cfRule>
    <cfRule type="expression" dxfId="10671" priority="7782">
      <formula>$A1518="SERVIÇO"</formula>
    </cfRule>
    <cfRule type="expression" dxfId="10670" priority="7785">
      <formula>$A1518="META"</formula>
    </cfRule>
  </conditionalFormatting>
  <conditionalFormatting sqref="C1631">
    <cfRule type="expression" dxfId="10669" priority="576">
      <formula>$A1631="NÍVEL 3"</formula>
    </cfRule>
    <cfRule type="expression" dxfId="10668" priority="578">
      <formula>$A1631="META"</formula>
    </cfRule>
    <cfRule type="expression" dxfId="10667" priority="577">
      <formula>$A1631="NÍVEL 2"</formula>
    </cfRule>
  </conditionalFormatting>
  <conditionalFormatting sqref="C1635">
    <cfRule type="expression" dxfId="10666" priority="574">
      <formula>$A1635="NÍVEL 2"</formula>
    </cfRule>
    <cfRule type="expression" dxfId="10665" priority="573">
      <formula>$A1635="NÍVEL 3"</formula>
    </cfRule>
    <cfRule type="expression" dxfId="10664" priority="6423">
      <formula>$A1635="NÍVEL 2"</formula>
    </cfRule>
    <cfRule type="expression" dxfId="10663" priority="6422">
      <formula>$A1635="NÍVEL 3"</formula>
    </cfRule>
    <cfRule type="expression" dxfId="10662" priority="575">
      <formula>$A1635="META"</formula>
    </cfRule>
    <cfRule type="expression" dxfId="10661" priority="6424">
      <formula>$A1635="META"</formula>
    </cfRule>
  </conditionalFormatting>
  <conditionalFormatting sqref="C1664 K1664:K1666">
    <cfRule type="expression" dxfId="10660" priority="14109">
      <formula>$A1664="NÍVEL 2"</formula>
    </cfRule>
    <cfRule type="expression" dxfId="10659" priority="14110">
      <formula>$A1664="META"</formula>
    </cfRule>
  </conditionalFormatting>
  <conditionalFormatting sqref="C1668 K1668:K1670">
    <cfRule type="expression" dxfId="10658" priority="14078">
      <formula>$A1668="META"</formula>
    </cfRule>
    <cfRule type="expression" dxfId="10657" priority="14077">
      <formula>$A1668="NÍVEL 2"</formula>
    </cfRule>
  </conditionalFormatting>
  <conditionalFormatting sqref="C1672 K1672:K1674">
    <cfRule type="expression" dxfId="10656" priority="14038">
      <formula>$A1672="META"</formula>
    </cfRule>
    <cfRule type="expression" dxfId="10655" priority="14037">
      <formula>$A1672="NÍVEL 2"</formula>
    </cfRule>
  </conditionalFormatting>
  <conditionalFormatting sqref="C1676 K1676:K1678">
    <cfRule type="expression" dxfId="10654" priority="14009">
      <formula>$A1676="META"</formula>
    </cfRule>
    <cfRule type="expression" dxfId="10653" priority="14008">
      <formula>$A1676="NÍVEL 2"</formula>
    </cfRule>
  </conditionalFormatting>
  <conditionalFormatting sqref="C1680 K1680:K1682">
    <cfRule type="expression" dxfId="10652" priority="13980">
      <formula>$A1680="META"</formula>
    </cfRule>
    <cfRule type="expression" dxfId="10651" priority="13979">
      <formula>$A1680="NÍVEL 2"</formula>
    </cfRule>
  </conditionalFormatting>
  <conditionalFormatting sqref="C1255:D1255">
    <cfRule type="expression" dxfId="10650" priority="16495">
      <formula>$A1255="META"</formula>
    </cfRule>
    <cfRule type="expression" dxfId="10649" priority="16494">
      <formula>$A1255="NÍVEL 2"</formula>
    </cfRule>
    <cfRule type="expression" dxfId="10648" priority="16493">
      <formula>$A1255="NÍVEL 3"</formula>
    </cfRule>
  </conditionalFormatting>
  <conditionalFormatting sqref="C1573:D1573">
    <cfRule type="expression" dxfId="10647" priority="672">
      <formula>$A1573="NÍVEL 2"</formula>
    </cfRule>
    <cfRule type="expression" dxfId="10646" priority="671">
      <formula>$A1573="NÍVEL 3"</formula>
    </cfRule>
    <cfRule type="expression" dxfId="10645" priority="673">
      <formula>$A1573="META"</formula>
    </cfRule>
  </conditionalFormatting>
  <conditionalFormatting sqref="C1581:D1581">
    <cfRule type="expression" dxfId="10644" priority="670">
      <formula>$A1581="META"</formula>
    </cfRule>
    <cfRule type="expression" dxfId="10643" priority="666">
      <formula>$A1581="NÍVEL 2"</formula>
    </cfRule>
    <cfRule type="expression" dxfId="10642" priority="669">
      <formula>$A1581="NÍVEL 2"</formula>
    </cfRule>
    <cfRule type="expression" dxfId="10641" priority="668">
      <formula>$A1581="NÍVEL 3"</formula>
    </cfRule>
    <cfRule type="expression" dxfId="10640" priority="667">
      <formula>$A1581="META"</formula>
    </cfRule>
    <cfRule type="expression" dxfId="10639" priority="665">
      <formula>$A1581="NÍVEL 3"</formula>
    </cfRule>
  </conditionalFormatting>
  <conditionalFormatting sqref="C1585:D1585">
    <cfRule type="expression" dxfId="10638" priority="661">
      <formula>$A1585="META"</formula>
    </cfRule>
    <cfRule type="expression" dxfId="10637" priority="659">
      <formula>$A1585="NÍVEL 3"</formula>
    </cfRule>
    <cfRule type="expression" dxfId="10636" priority="662">
      <formula>$A1585="NÍVEL 3"</formula>
    </cfRule>
    <cfRule type="expression" dxfId="10635" priority="658">
      <formula>$A1585="META"</formula>
    </cfRule>
    <cfRule type="expression" dxfId="10634" priority="663">
      <formula>$A1585="NÍVEL 2"</formula>
    </cfRule>
    <cfRule type="expression" dxfId="10633" priority="664">
      <formula>$A1585="META"</formula>
    </cfRule>
    <cfRule type="expression" dxfId="10632" priority="660">
      <formula>$A1585="NÍVEL 2"</formula>
    </cfRule>
    <cfRule type="expression" dxfId="10631" priority="656">
      <formula>$A1585="NÍVEL 3"</formula>
    </cfRule>
    <cfRule type="expression" dxfId="10630" priority="657">
      <formula>$A1585="NÍVEL 2"</formula>
    </cfRule>
  </conditionalFormatting>
  <conditionalFormatting sqref="C1589:D1589">
    <cfRule type="expression" dxfId="10629" priority="644">
      <formula>$A1589="NÍVEL 3"</formula>
    </cfRule>
    <cfRule type="expression" dxfId="10628" priority="647">
      <formula>$A1589="NÍVEL 3"</formula>
    </cfRule>
    <cfRule type="expression" dxfId="10627" priority="645">
      <formula>$A1589="NÍVEL 2"</formula>
    </cfRule>
    <cfRule type="expression" dxfId="10626" priority="651">
      <formula>$A1589="NÍVEL 2"</formula>
    </cfRule>
    <cfRule type="expression" dxfId="10625" priority="655">
      <formula>$A1589="META"</formula>
    </cfRule>
    <cfRule type="expression" dxfId="10624" priority="654">
      <formula>$A1589="NÍVEL 2"</formula>
    </cfRule>
    <cfRule type="expression" dxfId="10623" priority="653">
      <formula>$A1589="NÍVEL 3"</formula>
    </cfRule>
    <cfRule type="expression" dxfId="10622" priority="646">
      <formula>$A1589="META"</formula>
    </cfRule>
    <cfRule type="expression" dxfId="10621" priority="652">
      <formula>$A1589="META"</formula>
    </cfRule>
    <cfRule type="expression" dxfId="10620" priority="650">
      <formula>$A1589="NÍVEL 3"</formula>
    </cfRule>
    <cfRule type="expression" dxfId="10619" priority="649">
      <formula>$A1589="META"</formula>
    </cfRule>
    <cfRule type="expression" dxfId="10618" priority="648">
      <formula>$A1589="NÍVEL 2"</formula>
    </cfRule>
  </conditionalFormatting>
  <conditionalFormatting sqref="C1593:D1593">
    <cfRule type="expression" dxfId="10617" priority="639">
      <formula>$A1593="NÍVEL 2"</formula>
    </cfRule>
    <cfRule type="expression" dxfId="10616" priority="642">
      <formula>$A1593="NÍVEL 2"</formula>
    </cfRule>
    <cfRule type="expression" dxfId="10615" priority="643">
      <formula>$A1593="META"</formula>
    </cfRule>
    <cfRule type="expression" dxfId="10614" priority="630">
      <formula>$A1593="NÍVEL 2"</formula>
    </cfRule>
    <cfRule type="expression" dxfId="10613" priority="629">
      <formula>$A1593="NÍVEL 3"</formula>
    </cfRule>
    <cfRule type="expression" dxfId="10612" priority="635">
      <formula>$A1593="NÍVEL 3"</formula>
    </cfRule>
    <cfRule type="expression" dxfId="10611" priority="636">
      <formula>$A1593="NÍVEL 2"</formula>
    </cfRule>
    <cfRule type="expression" dxfId="10610" priority="633">
      <formula>$A1593="NÍVEL 2"</formula>
    </cfRule>
    <cfRule type="expression" dxfId="10609" priority="638">
      <formula>$A1593="NÍVEL 3"</formula>
    </cfRule>
    <cfRule type="expression" dxfId="10608" priority="632">
      <formula>$A1593="NÍVEL 3"</formula>
    </cfRule>
    <cfRule type="expression" dxfId="10607" priority="634">
      <formula>$A1593="META"</formula>
    </cfRule>
    <cfRule type="expression" dxfId="10606" priority="631">
      <formula>$A1593="META"</formula>
    </cfRule>
    <cfRule type="expression" dxfId="10605" priority="637">
      <formula>$A1593="META"</formula>
    </cfRule>
    <cfRule type="expression" dxfId="10604" priority="640">
      <formula>$A1593="META"</formula>
    </cfRule>
    <cfRule type="expression" dxfId="10603" priority="641">
      <formula>$A1593="NÍVEL 3"</formula>
    </cfRule>
  </conditionalFormatting>
  <conditionalFormatting sqref="C1601:D1601">
    <cfRule type="expression" dxfId="10602" priority="626">
      <formula>$A1601="NÍVEL 3"</formula>
    </cfRule>
    <cfRule type="expression" dxfId="10601" priority="628">
      <formula>$A1601="META"</formula>
    </cfRule>
    <cfRule type="expression" dxfId="10600" priority="627">
      <formula>$A1601="NÍVEL 2"</formula>
    </cfRule>
  </conditionalFormatting>
  <conditionalFormatting sqref="C1623:D1623">
    <cfRule type="expression" dxfId="10599" priority="623">
      <formula>$A1623="NÍVEL 3"</formula>
    </cfRule>
    <cfRule type="expression" dxfId="10598" priority="624">
      <formula>$A1623="NÍVEL 2"</formula>
    </cfRule>
    <cfRule type="expression" dxfId="10597" priority="625">
      <formula>$A1623="META"</formula>
    </cfRule>
    <cfRule type="expression" dxfId="10596" priority="620">
      <formula>$A1623="NÍVEL 2"</formula>
    </cfRule>
    <cfRule type="expression" dxfId="10595" priority="619">
      <formula>$A1623="NÍVEL 3"</formula>
    </cfRule>
    <cfRule type="expression" dxfId="10594" priority="621">
      <formula>$A1623="META"</formula>
    </cfRule>
    <cfRule type="expression" dxfId="10593" priority="622">
      <formula>$A1623="SERVIÇO"</formula>
    </cfRule>
  </conditionalFormatting>
  <conditionalFormatting sqref="C1627:D1627">
    <cfRule type="expression" dxfId="10592" priority="613">
      <formula>$A1627="NÍVEL 2"</formula>
    </cfRule>
    <cfRule type="expression" dxfId="10591" priority="617">
      <formula>$A1627="NÍVEL 2"</formula>
    </cfRule>
    <cfRule type="expression" dxfId="10590" priority="615">
      <formula>$A1627="SERVIÇO"</formula>
    </cfRule>
    <cfRule type="expression" dxfId="10589" priority="614">
      <formula>$A1627="META"</formula>
    </cfRule>
    <cfRule type="expression" dxfId="10588" priority="616">
      <formula>$A1627="NÍVEL 3"</formula>
    </cfRule>
    <cfRule type="expression" dxfId="10587" priority="618">
      <formula>$A1627="META"</formula>
    </cfRule>
    <cfRule type="expression" dxfId="10586" priority="612">
      <formula>$A1627="NÍVEL 3"</formula>
    </cfRule>
  </conditionalFormatting>
  <conditionalFormatting sqref="C30:E30">
    <cfRule type="expression" dxfId="10585" priority="371">
      <formula>$A30="NÍVEL 3"</formula>
    </cfRule>
    <cfRule type="expression" dxfId="10584" priority="372">
      <formula>$A30="NÍVEL 2"</formula>
    </cfRule>
    <cfRule type="expression" dxfId="10583" priority="373">
      <formula>$A30="META"</formula>
    </cfRule>
  </conditionalFormatting>
  <conditionalFormatting sqref="C34:E34">
    <cfRule type="expression" dxfId="10582" priority="315">
      <formula>$A34="META"</formula>
    </cfRule>
    <cfRule type="expression" dxfId="10581" priority="314">
      <formula>$A34="NÍVEL 2"</formula>
    </cfRule>
    <cfRule type="expression" dxfId="10580" priority="313">
      <formula>$A34="NÍVEL 3"</formula>
    </cfRule>
  </conditionalFormatting>
  <conditionalFormatting sqref="C83:E83">
    <cfRule type="expression" dxfId="10579" priority="20915">
      <formula>$A83="NÍVEL 3"</formula>
    </cfRule>
    <cfRule type="expression" dxfId="10578" priority="20916">
      <formula>$A83="NÍVEL 2"</formula>
    </cfRule>
    <cfRule type="expression" dxfId="10577" priority="20917">
      <formula>$A83="META"</formula>
    </cfRule>
  </conditionalFormatting>
  <conditionalFormatting sqref="C426:E426">
    <cfRule type="expression" dxfId="10576" priority="2764">
      <formula>$A426="META"</formula>
    </cfRule>
    <cfRule type="expression" dxfId="10575" priority="2762">
      <formula>$A426="NÍVEL 3"</formula>
    </cfRule>
    <cfRule type="expression" dxfId="10574" priority="2763">
      <formula>$A426="NÍVEL 2"</formula>
    </cfRule>
  </conditionalFormatting>
  <conditionalFormatting sqref="C1501:E1501 K1501:K1503">
    <cfRule type="expression" dxfId="10573" priority="14597">
      <formula>$A1501="NÍVEL 2"</formula>
    </cfRule>
    <cfRule type="expression" dxfId="10572" priority="14598">
      <formula>$A1501="META"</formula>
    </cfRule>
  </conditionalFormatting>
  <conditionalFormatting sqref="C1555:E1555 K1555:K1557">
    <cfRule type="expression" dxfId="10571" priority="15094">
      <formula>$A1555="NÍVEL 2"</formula>
    </cfRule>
    <cfRule type="expression" dxfId="10570" priority="15095">
      <formula>$A1555="META"</formula>
    </cfRule>
  </conditionalFormatting>
  <conditionalFormatting sqref="C1559:E1559 K1559:K1561">
    <cfRule type="expression" dxfId="10569" priority="15056">
      <formula>$A1559="META"</formula>
    </cfRule>
    <cfRule type="expression" dxfId="10568" priority="15055">
      <formula>$A1559="NÍVEL 2"</formula>
    </cfRule>
  </conditionalFormatting>
  <conditionalFormatting sqref="C1565:E1565 K1565:K1567">
    <cfRule type="expression" dxfId="10567" priority="15024">
      <formula>$A1565="NÍVEL 2"</formula>
    </cfRule>
    <cfRule type="expression" dxfId="10566" priority="15025">
      <formula>$A1565="META"</formula>
    </cfRule>
  </conditionalFormatting>
  <conditionalFormatting sqref="C1569:E1569 K1569:K1571">
    <cfRule type="expression" dxfId="10565" priority="15004">
      <formula>$A1569="META"</formula>
    </cfRule>
    <cfRule type="expression" dxfId="10564" priority="15003">
      <formula>$A1569="NÍVEL 2"</formula>
    </cfRule>
  </conditionalFormatting>
  <conditionalFormatting sqref="C1573:E1573">
    <cfRule type="expression" dxfId="10563" priority="14881">
      <formula>$A1573="META"</formula>
    </cfRule>
    <cfRule type="expression" dxfId="10562" priority="14879">
      <formula>$A1573="NÍVEL 3"</formula>
    </cfRule>
    <cfRule type="expression" dxfId="10561" priority="14880">
      <formula>$A1573="NÍVEL 2"</formula>
    </cfRule>
  </conditionalFormatting>
  <conditionalFormatting sqref="C1577:E1577 K1577:K1579">
    <cfRule type="expression" dxfId="10560" priority="14962">
      <formula>$A1577="META"</formula>
    </cfRule>
    <cfRule type="expression" dxfId="10559" priority="14961">
      <formula>$A1577="NÍVEL 2"</formula>
    </cfRule>
  </conditionalFormatting>
  <conditionalFormatting sqref="C1581:E1581 K1581:K1583">
    <cfRule type="expression" dxfId="10558" priority="14941">
      <formula>$A1581="META"</formula>
    </cfRule>
    <cfRule type="expression" dxfId="10557" priority="14940">
      <formula>$A1581="NÍVEL 2"</formula>
    </cfRule>
  </conditionalFormatting>
  <conditionalFormatting sqref="C1585:E1585 K1585:K1587">
    <cfRule type="expression" dxfId="10556" priority="14920">
      <formula>$A1585="META"</formula>
    </cfRule>
    <cfRule type="expression" dxfId="10555" priority="14919">
      <formula>$A1585="NÍVEL 2"</formula>
    </cfRule>
  </conditionalFormatting>
  <conditionalFormatting sqref="C1589:E1589">
    <cfRule type="expression" dxfId="10554" priority="14815">
      <formula>$A1589="META"</formula>
    </cfRule>
    <cfRule type="expression" dxfId="10553" priority="14813">
      <formula>$A1589="NÍVEL 3"</formula>
    </cfRule>
    <cfRule type="expression" dxfId="10552" priority="14814">
      <formula>$A1589="NÍVEL 2"</formula>
    </cfRule>
  </conditionalFormatting>
  <conditionalFormatting sqref="C1593:E1593 K1593:K1595">
    <cfRule type="expression" dxfId="10551" priority="14875">
      <formula>$A1593="META"</formula>
    </cfRule>
    <cfRule type="expression" dxfId="10550" priority="14874">
      <formula>$A1593="NÍVEL 2"</formula>
    </cfRule>
  </conditionalFormatting>
  <conditionalFormatting sqref="C1597:E1597 K1597:K1599">
    <cfRule type="expression" dxfId="10549" priority="14854">
      <formula>$A1597="META"</formula>
    </cfRule>
    <cfRule type="expression" dxfId="10548" priority="14853">
      <formula>$A1597="NÍVEL 2"</formula>
    </cfRule>
  </conditionalFormatting>
  <conditionalFormatting sqref="C1601:E1601 K1601:K1603">
    <cfRule type="expression" dxfId="10547" priority="14833">
      <formula>$A1601="META"</formula>
    </cfRule>
    <cfRule type="expression" dxfId="10546" priority="14832">
      <formula>$A1601="NÍVEL 2"</formula>
    </cfRule>
  </conditionalFormatting>
  <conditionalFormatting sqref="C1605:E1605 K1605:K1607">
    <cfRule type="expression" dxfId="10545" priority="14809">
      <formula>$A1605="META"</formula>
    </cfRule>
    <cfRule type="expression" dxfId="10544" priority="14808">
      <formula>$A1605="NÍVEL 2"</formula>
    </cfRule>
  </conditionalFormatting>
  <conditionalFormatting sqref="C1610:E1610 K1610:K1612">
    <cfRule type="expression" dxfId="10543" priority="14727">
      <formula>$A1610="META"</formula>
    </cfRule>
    <cfRule type="expression" dxfId="10542" priority="14726">
      <formula>$A1610="NÍVEL 2"</formula>
    </cfRule>
  </conditionalFormatting>
  <conditionalFormatting sqref="C1614:E1614 K1614:K1616">
    <cfRule type="expression" dxfId="10541" priority="14704">
      <formula>$A1614="NÍVEL 2"</formula>
    </cfRule>
    <cfRule type="expression" dxfId="10540" priority="14705">
      <formula>$A1614="META"</formula>
    </cfRule>
  </conditionalFormatting>
  <conditionalFormatting sqref="C1619:E1619 K1619:K1621">
    <cfRule type="expression" dxfId="10539" priority="14683">
      <formula>$A1619="META"</formula>
    </cfRule>
    <cfRule type="expression" dxfId="10538" priority="14682">
      <formula>$A1619="NÍVEL 2"</formula>
    </cfRule>
  </conditionalFormatting>
  <conditionalFormatting sqref="C1631:E1631 K1631:K1633">
    <cfRule type="expression" dxfId="10537" priority="14620">
      <formula>$A1631="META"</formula>
    </cfRule>
    <cfRule type="expression" dxfId="10536" priority="14619">
      <formula>$A1631="NÍVEL 2"</formula>
    </cfRule>
  </conditionalFormatting>
  <conditionalFormatting sqref="C1635:E1635 K1635:K1637">
    <cfRule type="expression" dxfId="10535" priority="6501">
      <formula>$A1635="META"</formula>
    </cfRule>
    <cfRule type="expression" dxfId="10534" priority="6500">
      <formula>$A1635="NÍVEL 2"</formula>
    </cfRule>
  </conditionalFormatting>
  <conditionalFormatting sqref="C1640:E1640 K1640:K1642">
    <cfRule type="expression" dxfId="10533" priority="14244">
      <formula>$A1640="META"</formula>
    </cfRule>
    <cfRule type="expression" dxfId="10532" priority="14243">
      <formula>$A1640="NÍVEL 2"</formula>
    </cfRule>
  </conditionalFormatting>
  <conditionalFormatting sqref="C1644:E1644 K1644:K1646">
    <cfRule type="expression" dxfId="10531" priority="14212">
      <formula>$A1644="META"</formula>
    </cfRule>
    <cfRule type="expression" dxfId="10530" priority="14211">
      <formula>$A1644="NÍVEL 2"</formula>
    </cfRule>
  </conditionalFormatting>
  <conditionalFormatting sqref="C1648:E1648 K1648:K1650">
    <cfRule type="expression" dxfId="10529" priority="14193">
      <formula>$A1648="NÍVEL 2"</formula>
    </cfRule>
    <cfRule type="expression" dxfId="10528" priority="14194">
      <formula>$A1648="META"</formula>
    </cfRule>
  </conditionalFormatting>
  <conditionalFormatting sqref="C1652:E1652 K1652:K1654">
    <cfRule type="expression" dxfId="10527" priority="14176">
      <formula>$A1652="META"</formula>
    </cfRule>
    <cfRule type="expression" dxfId="10526" priority="14175">
      <formula>$A1652="NÍVEL 2"</formula>
    </cfRule>
  </conditionalFormatting>
  <conditionalFormatting sqref="C1656:E1656 K1656:K1658">
    <cfRule type="expression" dxfId="10525" priority="14158">
      <formula>$A1656="META"</formula>
    </cfRule>
    <cfRule type="expression" dxfId="10524" priority="14157">
      <formula>$A1656="NÍVEL 2"</formula>
    </cfRule>
  </conditionalFormatting>
  <conditionalFormatting sqref="C1660:E1660 K1660:K1662">
    <cfRule type="expression" dxfId="10523" priority="14133">
      <formula>$A1660="NÍVEL 2"</formula>
    </cfRule>
    <cfRule type="expression" dxfId="10522" priority="14134">
      <formula>$A1660="META"</formula>
    </cfRule>
  </conditionalFormatting>
  <conditionalFormatting sqref="C1684:E1684 K1684:K1686">
    <cfRule type="expression" dxfId="10521" priority="13951">
      <formula>$A1684="META"</formula>
    </cfRule>
    <cfRule type="expression" dxfId="10520" priority="13950">
      <formula>$A1684="NÍVEL 2"</formula>
    </cfRule>
  </conditionalFormatting>
  <conditionalFormatting sqref="C1688:E1688 K1688:K1690">
    <cfRule type="expression" dxfId="10519" priority="13878">
      <formula>$A1688="META"</formula>
    </cfRule>
    <cfRule type="expression" dxfId="10518" priority="13877">
      <formula>$A1688="NÍVEL 2"</formula>
    </cfRule>
  </conditionalFormatting>
  <conditionalFormatting sqref="C1694:E1694 K1694:K1696">
    <cfRule type="expression" dxfId="10517" priority="8653">
      <formula>$A1694="META"</formula>
    </cfRule>
    <cfRule type="expression" dxfId="10516" priority="8652">
      <formula>$A1694="NÍVEL 2"</formula>
    </cfRule>
  </conditionalFormatting>
  <conditionalFormatting sqref="C1698:E1698 K1698:K1700">
    <cfRule type="expression" dxfId="10515" priority="8612">
      <formula>$A1698="META"</formula>
    </cfRule>
    <cfRule type="expression" dxfId="10514" priority="8611">
      <formula>$A1698="NÍVEL 2"</formula>
    </cfRule>
  </conditionalFormatting>
  <conditionalFormatting sqref="C35:F36 H35:K36">
    <cfRule type="expression" dxfId="10513" priority="318">
      <formula>$A35="META"</formula>
    </cfRule>
    <cfRule type="expression" dxfId="10512" priority="316">
      <formula>$A35="NÍVEL 3"</formula>
    </cfRule>
    <cfRule type="expression" dxfId="10511" priority="317">
      <formula>$A35="NÍVEL 2"</formula>
    </cfRule>
  </conditionalFormatting>
  <conditionalFormatting sqref="C92:F92">
    <cfRule type="expression" dxfId="10510" priority="20883">
      <formula>$A92="NÍVEL 2"</formula>
    </cfRule>
    <cfRule type="expression" dxfId="10509" priority="20882">
      <formula>$A92="NÍVEL 3"</formula>
    </cfRule>
    <cfRule type="expression" dxfId="10508" priority="20884">
      <formula>$A92="META"</formula>
    </cfRule>
  </conditionalFormatting>
  <conditionalFormatting sqref="C1100:F1100">
    <cfRule type="expression" dxfId="10507" priority="18827">
      <formula>$A1100="NÍVEL 2"</formula>
    </cfRule>
    <cfRule type="expression" dxfId="10506" priority="18826">
      <formula>$A1100="NÍVEL 3"</formula>
    </cfRule>
    <cfRule type="expression" dxfId="10505" priority="18828">
      <formula>$A1100="META"</formula>
    </cfRule>
  </conditionalFormatting>
  <conditionalFormatting sqref="C1104:F1104">
    <cfRule type="expression" dxfId="10504" priority="18819">
      <formula>$A1104="NÍVEL 3"</formula>
    </cfRule>
    <cfRule type="expression" dxfId="10503" priority="18820">
      <formula>$A1104="NÍVEL 2"</formula>
    </cfRule>
    <cfRule type="expression" dxfId="10502" priority="18821">
      <formula>$A1104="META"</formula>
    </cfRule>
  </conditionalFormatting>
  <conditionalFormatting sqref="C79:I79">
    <cfRule type="expression" dxfId="10501" priority="20919">
      <formula>$A79="NÍVEL 3"</formula>
    </cfRule>
    <cfRule type="expression" dxfId="10500" priority="20921">
      <formula>$A79="META"</formula>
    </cfRule>
    <cfRule type="expression" dxfId="10499" priority="20920">
      <formula>$A79="NÍVEL 2"</formula>
    </cfRule>
  </conditionalFormatting>
  <conditionalFormatting sqref="C129:I130 K129:K130">
    <cfRule type="expression" dxfId="10498" priority="274">
      <formula>$A129="NÍVEL 3"</formula>
    </cfRule>
    <cfRule type="expression" dxfId="10497" priority="276">
      <formula>$A129="META"</formula>
    </cfRule>
    <cfRule type="expression" dxfId="10496" priority="275">
      <formula>$A129="NÍVEL 2"</formula>
    </cfRule>
  </conditionalFormatting>
  <conditionalFormatting sqref="C75:J75">
    <cfRule type="expression" dxfId="10495" priority="20931">
      <formula>$A75="NÍVEL 3"</formula>
    </cfRule>
    <cfRule type="expression" dxfId="10494" priority="20932">
      <formula>$A75="NÍVEL 2"</formula>
    </cfRule>
    <cfRule type="expression" dxfId="10493" priority="20933">
      <formula>$A75="META"</formula>
    </cfRule>
  </conditionalFormatting>
  <conditionalFormatting sqref="C88:J88">
    <cfRule type="expression" dxfId="10492" priority="20892">
      <formula>$A88="META"</formula>
    </cfRule>
    <cfRule type="expression" dxfId="10491" priority="20891">
      <formula>$A88="NÍVEL 2"</formula>
    </cfRule>
    <cfRule type="expression" dxfId="10490" priority="20890">
      <formula>$A88="NÍVEL 3"</formula>
    </cfRule>
  </conditionalFormatting>
  <conditionalFormatting sqref="C98:J98">
    <cfRule type="expression" dxfId="10489" priority="20846">
      <formula>$A98="NÍVEL 3"</formula>
    </cfRule>
    <cfRule type="expression" dxfId="10488" priority="20848">
      <formula>$A98="META"</formula>
    </cfRule>
    <cfRule type="expression" dxfId="10487" priority="20847">
      <formula>$A98="NÍVEL 2"</formula>
    </cfRule>
  </conditionalFormatting>
  <conditionalFormatting sqref="C111:J111">
    <cfRule type="expression" dxfId="10486" priority="20816">
      <formula>$A111="META"</formula>
    </cfRule>
    <cfRule type="expression" dxfId="10485" priority="20814">
      <formula>$A111="NÍVEL 3"</formula>
    </cfRule>
    <cfRule type="expression" dxfId="10484" priority="20815">
      <formula>$A111="NÍVEL 2"</formula>
    </cfRule>
  </conditionalFormatting>
  <conditionalFormatting sqref="C116:J116">
    <cfRule type="expression" dxfId="10483" priority="6412">
      <formula>$A116="META"</formula>
    </cfRule>
    <cfRule type="expression" dxfId="10482" priority="6411">
      <formula>$A116="NÍVEL 2"</formula>
    </cfRule>
    <cfRule type="expression" dxfId="10481" priority="6410">
      <formula>$A116="NÍVEL 3"</formula>
    </cfRule>
  </conditionalFormatting>
  <conditionalFormatting sqref="C120:J120">
    <cfRule type="expression" dxfId="10480" priority="6318">
      <formula>$A120="NÍVEL 2"</formula>
    </cfRule>
    <cfRule type="expression" dxfId="10479" priority="6317">
      <formula>$A120="NÍVEL 3"</formula>
    </cfRule>
    <cfRule type="expression" dxfId="10478" priority="6319">
      <formula>$A120="META"</formula>
    </cfRule>
  </conditionalFormatting>
  <conditionalFormatting sqref="C124:J124">
    <cfRule type="expression" dxfId="10477" priority="6227">
      <formula>$A124="NÍVEL 3"</formula>
    </cfRule>
    <cfRule type="expression" dxfId="10476" priority="6229">
      <formula>$A124="META"</formula>
    </cfRule>
    <cfRule type="expression" dxfId="10475" priority="6228">
      <formula>$A124="NÍVEL 2"</formula>
    </cfRule>
  </conditionalFormatting>
  <conditionalFormatting sqref="C128:J128">
    <cfRule type="expression" dxfId="10474" priority="271">
      <formula>$A128="NÍVEL 3"</formula>
    </cfRule>
    <cfRule type="expression" dxfId="10473" priority="272">
      <formula>$A128="NÍVEL 2"</formula>
    </cfRule>
    <cfRule type="expression" dxfId="10472" priority="273">
      <formula>$A128="META"</formula>
    </cfRule>
  </conditionalFormatting>
  <conditionalFormatting sqref="C709:J709">
    <cfRule type="expression" dxfId="10471" priority="9596">
      <formula>$A709="NÍVEL 2"</formula>
    </cfRule>
    <cfRule type="expression" dxfId="10470" priority="9595">
      <formula>$A709="NÍVEL 3"</formula>
    </cfRule>
  </conditionalFormatting>
  <conditionalFormatting sqref="C25:K25">
    <cfRule type="expression" dxfId="10469" priority="408">
      <formula>$A25="NÍVEL 3"</formula>
    </cfRule>
    <cfRule type="expression" dxfId="10468" priority="409">
      <formula>$A25="NÍVEL 2"</formula>
    </cfRule>
    <cfRule type="expression" dxfId="10467" priority="410">
      <formula>$A25="META"</formula>
    </cfRule>
  </conditionalFormatting>
  <conditionalFormatting sqref="C25:K28">
    <cfRule type="expression" dxfId="10466" priority="407">
      <formula>$A25="SERVIÇO"</formula>
    </cfRule>
  </conditionalFormatting>
  <conditionalFormatting sqref="C26:K28">
    <cfRule type="expression" dxfId="10465" priority="413">
      <formula>$A26="META"</formula>
    </cfRule>
    <cfRule type="expression" dxfId="10464" priority="411">
      <formula>$A26="NÍVEL 3"</formula>
    </cfRule>
    <cfRule type="expression" dxfId="10463" priority="412">
      <formula>$A26="NÍVEL 2"</formula>
    </cfRule>
  </conditionalFormatting>
  <conditionalFormatting sqref="C30:K32">
    <cfRule type="expression" dxfId="10462" priority="370">
      <formula>$A30="SERVIÇO"</formula>
    </cfRule>
  </conditionalFormatting>
  <conditionalFormatting sqref="C31:K32">
    <cfRule type="expression" dxfId="10461" priority="374">
      <formula>$A31="NÍVEL 3"</formula>
    </cfRule>
    <cfRule type="expression" dxfId="10460" priority="376">
      <formula>$A31="META"</formula>
    </cfRule>
    <cfRule type="expression" dxfId="10459" priority="375">
      <formula>$A31="NÍVEL 2"</formula>
    </cfRule>
  </conditionalFormatting>
  <conditionalFormatting sqref="C34:K34 C35:F36 H35:K36">
    <cfRule type="expression" dxfId="10458" priority="312">
      <formula>$A34="SERVIÇO"</formula>
    </cfRule>
  </conditionalFormatting>
  <conditionalFormatting sqref="C134:K134 C138:K138 C142:K142 C146:K146 C150:K150 C154:K154 C158:K158 C162:K162">
    <cfRule type="expression" dxfId="10457" priority="20766">
      <formula>$A134="NÍVEL 3"</formula>
    </cfRule>
    <cfRule type="expression" dxfId="10456" priority="20767">
      <formula>$A134="NÍVEL 2"</formula>
    </cfRule>
    <cfRule type="expression" dxfId="10455" priority="20768">
      <formula>$A134="META"</formula>
    </cfRule>
  </conditionalFormatting>
  <conditionalFormatting sqref="C166:K166">
    <cfRule type="expression" dxfId="10454" priority="13736">
      <formula>$A166="NÍVEL 3"</formula>
    </cfRule>
    <cfRule type="expression" dxfId="10453" priority="13737">
      <formula>$A166="NÍVEL 2"</formula>
    </cfRule>
    <cfRule type="expression" dxfId="10452" priority="13738">
      <formula>$A166="META"</formula>
    </cfRule>
  </conditionalFormatting>
  <conditionalFormatting sqref="C170:K170">
    <cfRule type="expression" dxfId="10451" priority="13719">
      <formula>$A170="NÍVEL 2"</formula>
    </cfRule>
    <cfRule type="expression" dxfId="10450" priority="13720">
      <formula>$A170="META"</formula>
    </cfRule>
    <cfRule type="expression" dxfId="10449" priority="13718">
      <formula>$A170="NÍVEL 3"</formula>
    </cfRule>
  </conditionalFormatting>
  <conditionalFormatting sqref="C176:K176 C186:K186 C191:K191 C227:K227 C231:K231 C235:K235 C243:K243 C247:K247">
    <cfRule type="expression" dxfId="10448" priority="20703">
      <formula>$A176="NÍVEL 2"</formula>
    </cfRule>
  </conditionalFormatting>
  <conditionalFormatting sqref="C176:K176 C191:K191 C227:K227 C231:K231 C235:K235 C243:K243 C186:K186 C247:K247">
    <cfRule type="expression" dxfId="10447" priority="20704">
      <formula>$A176="META"</formula>
    </cfRule>
    <cfRule type="expression" dxfId="10446" priority="20702">
      <formula>$A176="NÍVEL 3"</formula>
    </cfRule>
  </conditionalFormatting>
  <conditionalFormatting sqref="C181:K181">
    <cfRule type="expression" dxfId="10445" priority="3308">
      <formula>$A181="NÍVEL 3"</formula>
    </cfRule>
    <cfRule type="expression" dxfId="10444" priority="3309">
      <formula>$A181="NÍVEL 2"</formula>
    </cfRule>
    <cfRule type="expression" dxfId="10443" priority="3310">
      <formula>$A181="META"</formula>
    </cfRule>
  </conditionalFormatting>
  <conditionalFormatting sqref="C195:K195">
    <cfRule type="expression" dxfId="10442" priority="13530">
      <formula>$A195="NÍVEL 2"</formula>
    </cfRule>
    <cfRule type="expression" dxfId="10441" priority="13531">
      <formula>$A195="META"</formula>
    </cfRule>
    <cfRule type="expression" dxfId="10440" priority="13529">
      <formula>$A195="NÍVEL 3"</formula>
    </cfRule>
  </conditionalFormatting>
  <conditionalFormatting sqref="C199:K199">
    <cfRule type="expression" dxfId="10439" priority="13481">
      <formula>$A199="NÍVEL 3"</formula>
    </cfRule>
    <cfRule type="expression" dxfId="10438" priority="13482">
      <formula>$A199="NÍVEL 2"</formula>
    </cfRule>
    <cfRule type="expression" dxfId="10437" priority="13483">
      <formula>$A199="META"</formula>
    </cfRule>
  </conditionalFormatting>
  <conditionalFormatting sqref="C203:K203">
    <cfRule type="expression" dxfId="10436" priority="13433">
      <formula>$A203="NÍVEL 3"</formula>
    </cfRule>
    <cfRule type="expression" dxfId="10435" priority="13435">
      <formula>$A203="META"</formula>
    </cfRule>
    <cfRule type="expression" dxfId="10434" priority="13434">
      <formula>$A203="NÍVEL 2"</formula>
    </cfRule>
  </conditionalFormatting>
  <conditionalFormatting sqref="C207:K207">
    <cfRule type="expression" dxfId="10433" priority="13387">
      <formula>$A207="META"</formula>
    </cfRule>
    <cfRule type="expression" dxfId="10432" priority="13386">
      <formula>$A207="NÍVEL 2"</formula>
    </cfRule>
    <cfRule type="expression" dxfId="10431" priority="13385">
      <formula>$A207="NÍVEL 3"</formula>
    </cfRule>
  </conditionalFormatting>
  <conditionalFormatting sqref="C211:K211">
    <cfRule type="expression" dxfId="10430" priority="13337">
      <formula>$A211="NÍVEL 3"</formula>
    </cfRule>
    <cfRule type="expression" dxfId="10429" priority="13338">
      <formula>$A211="NÍVEL 2"</formula>
    </cfRule>
    <cfRule type="expression" dxfId="10428" priority="13339">
      <formula>$A211="META"</formula>
    </cfRule>
  </conditionalFormatting>
  <conditionalFormatting sqref="C215:K215">
    <cfRule type="expression" dxfId="10427" priority="13289">
      <formula>$A215="NÍVEL 3"</formula>
    </cfRule>
    <cfRule type="expression" dxfId="10426" priority="13290">
      <formula>$A215="NÍVEL 2"</formula>
    </cfRule>
    <cfRule type="expression" dxfId="10425" priority="13291">
      <formula>$A215="META"</formula>
    </cfRule>
  </conditionalFormatting>
  <conditionalFormatting sqref="C219:K219">
    <cfRule type="expression" dxfId="10424" priority="13243">
      <formula>$A219="META"</formula>
    </cfRule>
    <cfRule type="expression" dxfId="10423" priority="13242">
      <formula>$A219="NÍVEL 2"</formula>
    </cfRule>
    <cfRule type="expression" dxfId="10422" priority="13241">
      <formula>$A219="NÍVEL 3"</formula>
    </cfRule>
  </conditionalFormatting>
  <conditionalFormatting sqref="C223:K223">
    <cfRule type="expression" dxfId="10421" priority="13192">
      <formula>$A223="META"</formula>
    </cfRule>
    <cfRule type="expression" dxfId="10420" priority="13191">
      <formula>$A223="NÍVEL 2"</formula>
    </cfRule>
    <cfRule type="expression" dxfId="10419" priority="13190">
      <formula>$A223="NÍVEL 3"</formula>
    </cfRule>
  </conditionalFormatting>
  <conditionalFormatting sqref="C239:K239">
    <cfRule type="expression" dxfId="10418" priority="12685">
      <formula>$A239="META"</formula>
    </cfRule>
    <cfRule type="expression" dxfId="10417" priority="12684">
      <formula>$A239="NÍVEL 2"</formula>
    </cfRule>
    <cfRule type="expression" dxfId="10416" priority="12683">
      <formula>$A239="NÍVEL 3"</formula>
    </cfRule>
  </conditionalFormatting>
  <conditionalFormatting sqref="C252:K252 C264:K264 C310:K310 C314:K314 C318:K318 C326:K326 C330:K330">
    <cfRule type="expression" dxfId="10415" priority="5931">
      <formula>$A252="NÍVEL 2"</formula>
    </cfRule>
  </conditionalFormatting>
  <conditionalFormatting sqref="C252:K252 C310:K310 C314:K314 C318:K318 C326:K326 C264:K264 C330:K330">
    <cfRule type="expression" dxfId="10414" priority="5930">
      <formula>$A252="NÍVEL 3"</formula>
    </cfRule>
    <cfRule type="expression" dxfId="10413" priority="5932">
      <formula>$A252="META"</formula>
    </cfRule>
  </conditionalFormatting>
  <conditionalFormatting sqref="C258:K258">
    <cfRule type="expression" dxfId="10412" priority="3208">
      <formula>$A258="META"</formula>
    </cfRule>
    <cfRule type="expression" dxfId="10411" priority="3206">
      <formula>$A258="NÍVEL 3"</formula>
    </cfRule>
    <cfRule type="expression" dxfId="10410" priority="3207">
      <formula>$A258="NÍVEL 2"</formula>
    </cfRule>
  </conditionalFormatting>
  <conditionalFormatting sqref="C270:K270">
    <cfRule type="expression" dxfId="10409" priority="5825">
      <formula>$A270="NÍVEL 3"</formula>
    </cfRule>
    <cfRule type="expression" dxfId="10408" priority="5826">
      <formula>$A270="NÍVEL 2"</formula>
    </cfRule>
    <cfRule type="expression" dxfId="10407" priority="5827">
      <formula>$A270="META"</formula>
    </cfRule>
  </conditionalFormatting>
  <conditionalFormatting sqref="C274:K274">
    <cfRule type="expression" dxfId="10406" priority="5731">
      <formula>$A274="META"</formula>
    </cfRule>
    <cfRule type="expression" dxfId="10405" priority="5730">
      <formula>$A274="NÍVEL 2"</formula>
    </cfRule>
    <cfRule type="expression" dxfId="10404" priority="5729">
      <formula>$A274="NÍVEL 3"</formula>
    </cfRule>
  </conditionalFormatting>
  <conditionalFormatting sqref="C278:K278">
    <cfRule type="expression" dxfId="10403" priority="5682">
      <formula>$A278="NÍVEL 2"</formula>
    </cfRule>
    <cfRule type="expression" dxfId="10402" priority="5683">
      <formula>$A278="META"</formula>
    </cfRule>
    <cfRule type="expression" dxfId="10401" priority="5681">
      <formula>$A278="NÍVEL 3"</formula>
    </cfRule>
  </conditionalFormatting>
  <conditionalFormatting sqref="C282:K282">
    <cfRule type="expression" dxfId="10400" priority="5537">
      <formula>$A282="NÍVEL 3"</formula>
    </cfRule>
    <cfRule type="expression" dxfId="10399" priority="5539">
      <formula>$A282="META"</formula>
    </cfRule>
    <cfRule type="expression" dxfId="10398" priority="5538">
      <formula>$A282="NÍVEL 2"</formula>
    </cfRule>
  </conditionalFormatting>
  <conditionalFormatting sqref="C286:K286">
    <cfRule type="expression" dxfId="10397" priority="5489">
      <formula>$A286="NÍVEL 3"</formula>
    </cfRule>
    <cfRule type="expression" dxfId="10396" priority="5490">
      <formula>$A286="NÍVEL 2"</formula>
    </cfRule>
    <cfRule type="expression" dxfId="10395" priority="5491">
      <formula>$A286="META"</formula>
    </cfRule>
  </conditionalFormatting>
  <conditionalFormatting sqref="C290:K290">
    <cfRule type="expression" dxfId="10394" priority="5442">
      <formula>$A290="NÍVEL 2"</formula>
    </cfRule>
    <cfRule type="expression" dxfId="10393" priority="5443">
      <formula>$A290="META"</formula>
    </cfRule>
    <cfRule type="expression" dxfId="10392" priority="5441">
      <formula>$A290="NÍVEL 3"</formula>
    </cfRule>
  </conditionalFormatting>
  <conditionalFormatting sqref="C294:K294">
    <cfRule type="expression" dxfId="10391" priority="5342">
      <formula>$A294="NÍVEL 3"</formula>
    </cfRule>
    <cfRule type="expression" dxfId="10390" priority="5344">
      <formula>$A294="META"</formula>
    </cfRule>
    <cfRule type="expression" dxfId="10389" priority="5343">
      <formula>$A294="NÍVEL 2"</formula>
    </cfRule>
  </conditionalFormatting>
  <conditionalFormatting sqref="C298:K298">
    <cfRule type="expression" dxfId="10388" priority="5294">
      <formula>$A298="NÍVEL 3"</formula>
    </cfRule>
    <cfRule type="expression" dxfId="10387" priority="5295">
      <formula>$A298="NÍVEL 2"</formula>
    </cfRule>
    <cfRule type="expression" dxfId="10386" priority="5296">
      <formula>$A298="META"</formula>
    </cfRule>
  </conditionalFormatting>
  <conditionalFormatting sqref="C302:K302">
    <cfRule type="expression" dxfId="10385" priority="5248">
      <formula>$A302="META"</formula>
    </cfRule>
    <cfRule type="expression" dxfId="10384" priority="5246">
      <formula>$A302="NÍVEL 3"</formula>
    </cfRule>
    <cfRule type="expression" dxfId="10383" priority="5247">
      <formula>$A302="NÍVEL 2"</formula>
    </cfRule>
  </conditionalFormatting>
  <conditionalFormatting sqref="C306:K306">
    <cfRule type="expression" dxfId="10382" priority="5078">
      <formula>$A306="NÍVEL 3"</formula>
    </cfRule>
    <cfRule type="expression" dxfId="10381" priority="5079">
      <formula>$A306="NÍVEL 2"</formula>
    </cfRule>
    <cfRule type="expression" dxfId="10380" priority="5080">
      <formula>$A306="META"</formula>
    </cfRule>
  </conditionalFormatting>
  <conditionalFormatting sqref="C322:K322">
    <cfRule type="expression" dxfId="10379" priority="4883">
      <formula>$A322="NÍVEL 3"</formula>
    </cfRule>
    <cfRule type="expression" dxfId="10378" priority="4885">
      <formula>$A322="META"</formula>
    </cfRule>
    <cfRule type="expression" dxfId="10377" priority="4884">
      <formula>$A322="NÍVEL 2"</formula>
    </cfRule>
  </conditionalFormatting>
  <conditionalFormatting sqref="C335:K335 C351:K351 C397:K397 C401:K401 C405:K405 C413:K413 C417:K417">
    <cfRule type="expression" dxfId="10376" priority="4644">
      <formula>$A335="NÍVEL 2"</formula>
    </cfRule>
  </conditionalFormatting>
  <conditionalFormatting sqref="C335:K335 C397:K397 C401:K401 C405:K405 C413:K413 C351:K351 C417:K417">
    <cfRule type="expression" dxfId="10375" priority="4643">
      <formula>$A335="NÍVEL 3"</formula>
    </cfRule>
    <cfRule type="expression" dxfId="10374" priority="4645">
      <formula>$A335="META"</formula>
    </cfRule>
  </conditionalFormatting>
  <conditionalFormatting sqref="C344:K344">
    <cfRule type="expression" dxfId="10373" priority="3099">
      <formula>$A344="NÍVEL 2"</formula>
    </cfRule>
    <cfRule type="expression" dxfId="10372" priority="3100">
      <formula>$A344="META"</formula>
    </cfRule>
    <cfRule type="expression" dxfId="10371" priority="3098">
      <formula>$A344="NÍVEL 3"</formula>
    </cfRule>
  </conditionalFormatting>
  <conditionalFormatting sqref="C361:K361">
    <cfRule type="expression" dxfId="10370" priority="4492">
      <formula>$A361="META"</formula>
    </cfRule>
    <cfRule type="expression" dxfId="10369" priority="4490">
      <formula>$A361="NÍVEL 3"</formula>
    </cfRule>
    <cfRule type="expression" dxfId="10368" priority="4491">
      <formula>$A361="NÍVEL 2"</formula>
    </cfRule>
  </conditionalFormatting>
  <conditionalFormatting sqref="C365:K365">
    <cfRule type="expression" dxfId="10367" priority="4444">
      <formula>$A365="META"</formula>
    </cfRule>
    <cfRule type="expression" dxfId="10366" priority="4442">
      <formula>$A365="NÍVEL 3"</formula>
    </cfRule>
    <cfRule type="expression" dxfId="10365" priority="4443">
      <formula>$A365="NÍVEL 2"</formula>
    </cfRule>
  </conditionalFormatting>
  <conditionalFormatting sqref="C369:K369">
    <cfRule type="expression" dxfId="10364" priority="4396">
      <formula>$A369="META"</formula>
    </cfRule>
    <cfRule type="expression" dxfId="10363" priority="4395">
      <formula>$A369="NÍVEL 2"</formula>
    </cfRule>
    <cfRule type="expression" dxfId="10362" priority="4394">
      <formula>$A369="NÍVEL 3"</formula>
    </cfRule>
  </conditionalFormatting>
  <conditionalFormatting sqref="C373:K373">
    <cfRule type="expression" dxfId="10361" priority="4202">
      <formula>$A373="NÍVEL 3"</formula>
    </cfRule>
    <cfRule type="expression" dxfId="10360" priority="4203">
      <formula>$A373="NÍVEL 2"</formula>
    </cfRule>
    <cfRule type="expression" dxfId="10359" priority="4204">
      <formula>$A373="META"</formula>
    </cfRule>
  </conditionalFormatting>
  <conditionalFormatting sqref="C377:K377">
    <cfRule type="expression" dxfId="10358" priority="4154">
      <formula>$A377="NÍVEL 3"</formula>
    </cfRule>
    <cfRule type="expression" dxfId="10357" priority="4155">
      <formula>$A377="NÍVEL 2"</formula>
    </cfRule>
    <cfRule type="expression" dxfId="10356" priority="4156">
      <formula>$A377="META"</formula>
    </cfRule>
  </conditionalFormatting>
  <conditionalFormatting sqref="C381:K381">
    <cfRule type="expression" dxfId="10355" priority="4057">
      <formula>$A381="META"</formula>
    </cfRule>
    <cfRule type="expression" dxfId="10354" priority="4055">
      <formula>$A381="NÍVEL 3"</formula>
    </cfRule>
    <cfRule type="expression" dxfId="10353" priority="4056">
      <formula>$A381="NÍVEL 2"</formula>
    </cfRule>
  </conditionalFormatting>
  <conditionalFormatting sqref="C385:K385">
    <cfRule type="expression" dxfId="10352" priority="4009">
      <formula>$A385="META"</formula>
    </cfRule>
    <cfRule type="expression" dxfId="10351" priority="4007">
      <formula>$A385="NÍVEL 3"</formula>
    </cfRule>
    <cfRule type="expression" dxfId="10350" priority="4008">
      <formula>$A385="NÍVEL 2"</formula>
    </cfRule>
  </conditionalFormatting>
  <conditionalFormatting sqref="C389:K389">
    <cfRule type="expression" dxfId="10349" priority="3959">
      <formula>$A389="NÍVEL 3"</formula>
    </cfRule>
    <cfRule type="expression" dxfId="10348" priority="3960">
      <formula>$A389="NÍVEL 2"</formula>
    </cfRule>
    <cfRule type="expression" dxfId="10347" priority="3961">
      <formula>$A389="META"</formula>
    </cfRule>
  </conditionalFormatting>
  <conditionalFormatting sqref="C393:K393">
    <cfRule type="expression" dxfId="10346" priority="3792">
      <formula>$A393="NÍVEL 2"</formula>
    </cfRule>
    <cfRule type="expression" dxfId="10345" priority="3791">
      <formula>$A393="NÍVEL 3"</formula>
    </cfRule>
    <cfRule type="expression" dxfId="10344" priority="3793">
      <formula>$A393="META"</formula>
    </cfRule>
  </conditionalFormatting>
  <conditionalFormatting sqref="C409:K409">
    <cfRule type="expression" dxfId="10343" priority="3596">
      <formula>$A409="NÍVEL 3"</formula>
    </cfRule>
    <cfRule type="expression" dxfId="10342" priority="3597">
      <formula>$A409="NÍVEL 2"</formula>
    </cfRule>
    <cfRule type="expression" dxfId="10341" priority="3598">
      <formula>$A409="META"</formula>
    </cfRule>
  </conditionalFormatting>
  <conditionalFormatting sqref="C422:K422">
    <cfRule type="expression" dxfId="10340" priority="2993">
      <formula>$A422="NÍVEL 3"</formula>
    </cfRule>
    <cfRule type="expression" dxfId="10339" priority="2995">
      <formula>$A422="META"</formula>
    </cfRule>
    <cfRule type="expression" dxfId="10338" priority="2994">
      <formula>$A422="NÍVEL 2"</formula>
    </cfRule>
  </conditionalFormatting>
  <conditionalFormatting sqref="C426:K426">
    <cfRule type="expression" dxfId="10337" priority="2921">
      <formula>$A426="NÍVEL 3"</formula>
    </cfRule>
    <cfRule type="expression" dxfId="10336" priority="2923">
      <formula>$A426="META"</formula>
    </cfRule>
    <cfRule type="expression" dxfId="10335" priority="2922">
      <formula>$A426="NÍVEL 2"</formula>
    </cfRule>
  </conditionalFormatting>
  <conditionalFormatting sqref="C430:K430">
    <cfRule type="expression" dxfId="10334" priority="2868">
      <formula>$A430="NÍVEL 2"</formula>
    </cfRule>
    <cfRule type="expression" dxfId="10333" priority="2867">
      <formula>$A430="NÍVEL 3"</formula>
    </cfRule>
    <cfRule type="expression" dxfId="10332" priority="2869">
      <formula>$A430="META"</formula>
    </cfRule>
  </conditionalFormatting>
  <conditionalFormatting sqref="C434:K434">
    <cfRule type="expression" dxfId="10331" priority="2813">
      <formula>$A434="NÍVEL 3"</formula>
    </cfRule>
    <cfRule type="expression" dxfId="10330" priority="2815">
      <formula>$A434="META"</formula>
    </cfRule>
    <cfRule type="expression" dxfId="10329" priority="2814">
      <formula>$A434="NÍVEL 2"</formula>
    </cfRule>
  </conditionalFormatting>
  <conditionalFormatting sqref="C438:K438">
    <cfRule type="expression" dxfId="10328" priority="2621">
      <formula>$A438="NÍVEL 3"</formula>
    </cfRule>
    <cfRule type="expression" dxfId="10327" priority="2622">
      <formula>$A438="NÍVEL 2"</formula>
    </cfRule>
    <cfRule type="expression" dxfId="10326" priority="2623">
      <formula>$A438="META"</formula>
    </cfRule>
  </conditionalFormatting>
  <conditionalFormatting sqref="C442:K442">
    <cfRule type="expression" dxfId="10325" priority="2613">
      <formula>$A442="NÍVEL 2"</formula>
    </cfRule>
    <cfRule type="expression" dxfId="10324" priority="2614">
      <formula>$A442="META"</formula>
    </cfRule>
    <cfRule type="expression" dxfId="10323" priority="2612">
      <formula>$A442="NÍVEL 3"</formula>
    </cfRule>
  </conditionalFormatting>
  <conditionalFormatting sqref="C446:K446">
    <cfRule type="expression" dxfId="10322" priority="2543">
      <formula>$A446="NÍVEL 3"</formula>
    </cfRule>
    <cfRule type="expression" dxfId="10321" priority="2544">
      <formula>$A446="NÍVEL 2"</formula>
    </cfRule>
    <cfRule type="expression" dxfId="10320" priority="2545">
      <formula>$A446="META"</formula>
    </cfRule>
  </conditionalFormatting>
  <conditionalFormatting sqref="C450:K450 C454:K454 C458:K458 C462:K462 C466:K466">
    <cfRule type="expression" dxfId="10319" priority="2444">
      <formula>$A450="NÍVEL 3"</formula>
    </cfRule>
    <cfRule type="expression" dxfId="10318" priority="2445">
      <formula>$A450="NÍVEL 2"</formula>
    </cfRule>
    <cfRule type="expression" dxfId="10317" priority="2446">
      <formula>$A450="META"</formula>
    </cfRule>
  </conditionalFormatting>
  <conditionalFormatting sqref="C472:K472">
    <cfRule type="expression" dxfId="10316" priority="12513">
      <formula>$A472="NÍVEL 2"</formula>
    </cfRule>
    <cfRule type="expression" dxfId="10315" priority="12514">
      <formula>$A472="META"</formula>
    </cfRule>
    <cfRule type="expression" dxfId="10314" priority="12512">
      <formula>$A472="NÍVEL 3"</formula>
    </cfRule>
  </conditionalFormatting>
  <conditionalFormatting sqref="C477:K477">
    <cfRule type="expression" dxfId="10313" priority="12351">
      <formula>$A477="NÍVEL 2"</formula>
    </cfRule>
    <cfRule type="expression" dxfId="10312" priority="12350">
      <formula>$A477="NÍVEL 3"</formula>
    </cfRule>
    <cfRule type="expression" dxfId="10311" priority="12352">
      <formula>$A477="META"</formula>
    </cfRule>
  </conditionalFormatting>
  <conditionalFormatting sqref="C482:K482">
    <cfRule type="expression" dxfId="10310" priority="12304">
      <formula>$A482="META"</formula>
    </cfRule>
    <cfRule type="expression" dxfId="10309" priority="12303">
      <formula>$A482="NÍVEL 2"</formula>
    </cfRule>
    <cfRule type="expression" dxfId="10308" priority="12302">
      <formula>$A482="NÍVEL 3"</formula>
    </cfRule>
  </conditionalFormatting>
  <conditionalFormatting sqref="C487:K487">
    <cfRule type="expression" dxfId="10307" priority="12141">
      <formula>$A487="NÍVEL 2"</formula>
    </cfRule>
    <cfRule type="expression" dxfId="10306" priority="12140">
      <formula>$A487="NÍVEL 3"</formula>
    </cfRule>
    <cfRule type="expression" dxfId="10305" priority="12127">
      <formula>$A487="META"</formula>
    </cfRule>
    <cfRule type="expression" dxfId="10304" priority="12142">
      <formula>$A487="META"</formula>
    </cfRule>
    <cfRule type="expression" dxfId="10303" priority="12126">
      <formula>$A487="NÍVEL 2"</formula>
    </cfRule>
    <cfRule type="expression" dxfId="10302" priority="12125">
      <formula>$A487="NÍVEL 3"</formula>
    </cfRule>
  </conditionalFormatting>
  <conditionalFormatting sqref="C488:K489">
    <cfRule type="expression" dxfId="10301" priority="12130">
      <formula>$A488="NÍVEL 2"</formula>
    </cfRule>
    <cfRule type="expression" dxfId="10300" priority="12128">
      <formula>$A488="NÍVEL 3"</formula>
    </cfRule>
    <cfRule type="expression" dxfId="10299" priority="12129">
      <formula>$A488="META"</formula>
    </cfRule>
  </conditionalFormatting>
  <conditionalFormatting sqref="C491:K491">
    <cfRule type="expression" dxfId="10298" priority="12243">
      <formula>$A491="NÍVEL 2"</formula>
    </cfRule>
    <cfRule type="expression" dxfId="10297" priority="12242">
      <formula>$A491="NÍVEL 3"</formula>
    </cfRule>
    <cfRule type="expression" dxfId="10296" priority="12244">
      <formula>$A491="META"</formula>
    </cfRule>
  </conditionalFormatting>
  <conditionalFormatting sqref="C495:K495">
    <cfRule type="expression" dxfId="10295" priority="12072">
      <formula>$A495="NÍVEL 2"</formula>
    </cfRule>
    <cfRule type="expression" dxfId="10294" priority="12073">
      <formula>$A495="META"</formula>
    </cfRule>
    <cfRule type="expression" dxfId="10293" priority="12071">
      <formula>$A495="NÍVEL 3"</formula>
    </cfRule>
  </conditionalFormatting>
  <conditionalFormatting sqref="C499:K499">
    <cfRule type="expression" dxfId="10292" priority="12013">
      <formula>$A499="META"</formula>
    </cfRule>
    <cfRule type="expression" dxfId="10291" priority="12012">
      <formula>$A499="NÍVEL 2"</formula>
    </cfRule>
    <cfRule type="expression" dxfId="10290" priority="12011">
      <formula>$A499="NÍVEL 3"</formula>
    </cfRule>
  </conditionalFormatting>
  <conditionalFormatting sqref="C503:K503 C507:K507 C511:K511">
    <cfRule type="expression" dxfId="10289" priority="1985">
      <formula>$A503="NÍVEL 3"</formula>
    </cfRule>
    <cfRule type="expression" dxfId="10288" priority="1987">
      <formula>$A503="META"</formula>
    </cfRule>
    <cfRule type="expression" dxfId="10287" priority="1986">
      <formula>$A503="NÍVEL 2"</formula>
    </cfRule>
  </conditionalFormatting>
  <conditionalFormatting sqref="C516:K516">
    <cfRule type="expression" dxfId="10286" priority="11994">
      <formula>$A516="NÍVEL 2"</formula>
    </cfRule>
    <cfRule type="expression" dxfId="10285" priority="11993">
      <formula>$A516="NÍVEL 3"</formula>
    </cfRule>
    <cfRule type="expression" dxfId="10284" priority="11995">
      <formula>$A516="META"</formula>
    </cfRule>
  </conditionalFormatting>
  <conditionalFormatting sqref="C520:K520">
    <cfRule type="expression" dxfId="10283" priority="11900">
      <formula>$A520="NÍVEL 3"</formula>
    </cfRule>
    <cfRule type="expression" dxfId="10282" priority="11902">
      <formula>$A520="META"</formula>
    </cfRule>
    <cfRule type="expression" dxfId="10281" priority="11901">
      <formula>$A520="NÍVEL 2"</formula>
    </cfRule>
  </conditionalFormatting>
  <conditionalFormatting sqref="C524:K524">
    <cfRule type="expression" dxfId="10280" priority="11851">
      <formula>$A524="META"</formula>
    </cfRule>
    <cfRule type="expression" dxfId="10279" priority="11849">
      <formula>$A524="NÍVEL 3"</formula>
    </cfRule>
    <cfRule type="expression" dxfId="10278" priority="11850">
      <formula>$A524="NÍVEL 2"</formula>
    </cfRule>
  </conditionalFormatting>
  <conditionalFormatting sqref="C529:K529">
    <cfRule type="expression" dxfId="10277" priority="11842">
      <formula>$A529="META"</formula>
    </cfRule>
    <cfRule type="expression" dxfId="10276" priority="11841">
      <formula>$A529="NÍVEL 2"</formula>
    </cfRule>
    <cfRule type="expression" dxfId="10275" priority="11840">
      <formula>$A529="NÍVEL 3"</formula>
    </cfRule>
  </conditionalFormatting>
  <conditionalFormatting sqref="C534:K534">
    <cfRule type="expression" dxfId="10274" priority="11814">
      <formula>$A534="META"</formula>
    </cfRule>
    <cfRule type="expression" dxfId="10273" priority="11812">
      <formula>$A534="NÍVEL 3"</formula>
    </cfRule>
    <cfRule type="expression" dxfId="10272" priority="11813">
      <formula>$A534="NÍVEL 2"</formula>
    </cfRule>
  </conditionalFormatting>
  <conditionalFormatting sqref="C539:K539">
    <cfRule type="expression" dxfId="10271" priority="11694">
      <formula>$A539="NÍVEL 3"</formula>
    </cfRule>
    <cfRule type="expression" dxfId="10270" priority="11695">
      <formula>$A539="NÍVEL 2"</formula>
    </cfRule>
    <cfRule type="expression" dxfId="10269" priority="11696">
      <formula>$A539="META"</formula>
    </cfRule>
  </conditionalFormatting>
  <conditionalFormatting sqref="C544:K544">
    <cfRule type="expression" dxfId="10268" priority="11576">
      <formula>$A544="NÍVEL 3"</formula>
    </cfRule>
    <cfRule type="expression" dxfId="10267" priority="11577">
      <formula>$A544="NÍVEL 2"</formula>
    </cfRule>
    <cfRule type="expression" dxfId="10266" priority="11578">
      <formula>$A544="META"</formula>
    </cfRule>
  </conditionalFormatting>
  <conditionalFormatting sqref="C549:K549">
    <cfRule type="expression" dxfId="10265" priority="11459">
      <formula>$A549="NÍVEL 2"</formula>
    </cfRule>
    <cfRule type="expression" dxfId="10264" priority="11460">
      <formula>$A549="META"</formula>
    </cfRule>
    <cfRule type="expression" dxfId="10263" priority="11458">
      <formula>$A549="NÍVEL 3"</formula>
    </cfRule>
  </conditionalFormatting>
  <conditionalFormatting sqref="C554:K554">
    <cfRule type="expression" dxfId="10262" priority="11341">
      <formula>$A554="NÍVEL 2"</formula>
    </cfRule>
    <cfRule type="expression" dxfId="10261" priority="11340">
      <formula>$A554="NÍVEL 3"</formula>
    </cfRule>
    <cfRule type="expression" dxfId="10260" priority="11342">
      <formula>$A554="META"</formula>
    </cfRule>
  </conditionalFormatting>
  <conditionalFormatting sqref="C559:K559">
    <cfRule type="expression" dxfId="10259" priority="11222">
      <formula>$A559="NÍVEL 3"</formula>
    </cfRule>
    <cfRule type="expression" dxfId="10258" priority="11223">
      <formula>$A559="NÍVEL 2"</formula>
    </cfRule>
    <cfRule type="expression" dxfId="10257" priority="11224">
      <formula>$A559="META"</formula>
    </cfRule>
  </conditionalFormatting>
  <conditionalFormatting sqref="C564:K564">
    <cfRule type="expression" dxfId="10256" priority="11106">
      <formula>$A564="META"</formula>
    </cfRule>
    <cfRule type="expression" dxfId="10255" priority="11104">
      <formula>$A564="NÍVEL 3"</formula>
    </cfRule>
    <cfRule type="expression" dxfId="10254" priority="11105">
      <formula>$A564="NÍVEL 2"</formula>
    </cfRule>
  </conditionalFormatting>
  <conditionalFormatting sqref="C568:K568">
    <cfRule type="expression" dxfId="10253" priority="10984">
      <formula>$A568="NÍVEL 3"</formula>
    </cfRule>
    <cfRule type="expression" dxfId="10252" priority="10985">
      <formula>$A568="NÍVEL 2"</formula>
    </cfRule>
    <cfRule type="expression" dxfId="10251" priority="10986">
      <formula>$A568="META"</formula>
    </cfRule>
  </conditionalFormatting>
  <conditionalFormatting sqref="C572:K572 C576:K576 C580:K580">
    <cfRule type="expression" dxfId="10250" priority="1785">
      <formula>$A572="NÍVEL 2"</formula>
    </cfRule>
    <cfRule type="expression" dxfId="10249" priority="1784">
      <formula>$A572="NÍVEL 3"</formula>
    </cfRule>
    <cfRule type="expression" dxfId="10248" priority="1786">
      <formula>$A572="META"</formula>
    </cfRule>
  </conditionalFormatting>
  <conditionalFormatting sqref="C585:K585">
    <cfRule type="expression" dxfId="10247" priority="10874">
      <formula>$A585="NÍVEL 2"</formula>
    </cfRule>
    <cfRule type="expression" dxfId="10246" priority="10873">
      <formula>$A585="NÍVEL 3"</formula>
    </cfRule>
    <cfRule type="expression" dxfId="10245" priority="10875">
      <formula>$A585="META"</formula>
    </cfRule>
  </conditionalFormatting>
  <conditionalFormatting sqref="C589:K589">
    <cfRule type="expression" dxfId="10244" priority="10743">
      <formula>$A589="META"</formula>
    </cfRule>
    <cfRule type="expression" dxfId="10243" priority="10742">
      <formula>$A589="NÍVEL 2"</formula>
    </cfRule>
    <cfRule type="expression" dxfId="10242" priority="10741">
      <formula>$A589="NÍVEL 3"</formula>
    </cfRule>
  </conditionalFormatting>
  <conditionalFormatting sqref="C593:K593">
    <cfRule type="expression" dxfId="10241" priority="10822">
      <formula>$A593="NÍVEL 3"</formula>
    </cfRule>
    <cfRule type="expression" dxfId="10240" priority="10824">
      <formula>$A593="META"</formula>
    </cfRule>
    <cfRule type="expression" dxfId="10239" priority="10823">
      <formula>$A593="NÍVEL 2"</formula>
    </cfRule>
  </conditionalFormatting>
  <conditionalFormatting sqref="C597:K597">
    <cfRule type="expression" dxfId="10238" priority="10814">
      <formula>$A597="NÍVEL 2"</formula>
    </cfRule>
    <cfRule type="expression" dxfId="10237" priority="10813">
      <formula>$A597="NÍVEL 3"</formula>
    </cfRule>
    <cfRule type="expression" dxfId="10236" priority="10815">
      <formula>$A597="META"</formula>
    </cfRule>
  </conditionalFormatting>
  <conditionalFormatting sqref="C601:K601">
    <cfRule type="expression" dxfId="10235" priority="10731">
      <formula>$A601="META"</formula>
    </cfRule>
    <cfRule type="expression" dxfId="10234" priority="10730">
      <formula>$A601="NÍVEL 2"</formula>
    </cfRule>
    <cfRule type="expression" dxfId="10233" priority="10729">
      <formula>$A601="NÍVEL 3"</formula>
    </cfRule>
  </conditionalFormatting>
  <conditionalFormatting sqref="C605:K605">
    <cfRule type="expression" dxfId="10232" priority="10646">
      <formula>$A605="NÍVEL 2"</formula>
    </cfRule>
    <cfRule type="expression" dxfId="10231" priority="10647">
      <formula>$A605="META"</formula>
    </cfRule>
    <cfRule type="expression" dxfId="10230" priority="10645">
      <formula>$A605="NÍVEL 3"</formula>
    </cfRule>
  </conditionalFormatting>
  <conditionalFormatting sqref="C609:K609">
    <cfRule type="expression" dxfId="10229" priority="10562">
      <formula>$A609="NÍVEL 2"</formula>
    </cfRule>
    <cfRule type="expression" dxfId="10228" priority="10563">
      <formula>$A609="META"</formula>
    </cfRule>
    <cfRule type="expression" dxfId="10227" priority="10561">
      <formula>$A609="NÍVEL 3"</formula>
    </cfRule>
  </conditionalFormatting>
  <conditionalFormatting sqref="C613:K613">
    <cfRule type="expression" dxfId="10226" priority="10478">
      <formula>$A613="NÍVEL 2"</formula>
    </cfRule>
    <cfRule type="expression" dxfId="10225" priority="10477">
      <formula>$A613="NÍVEL 3"</formula>
    </cfRule>
    <cfRule type="expression" dxfId="10224" priority="10479">
      <formula>$A613="META"</formula>
    </cfRule>
  </conditionalFormatting>
  <conditionalFormatting sqref="C617:K617">
    <cfRule type="expression" dxfId="10223" priority="10395">
      <formula>$A617="META"</formula>
    </cfRule>
    <cfRule type="expression" dxfId="10222" priority="10394">
      <formula>$A617="NÍVEL 2"</formula>
    </cfRule>
    <cfRule type="expression" dxfId="10221" priority="10393">
      <formula>$A617="NÍVEL 3"</formula>
    </cfRule>
  </conditionalFormatting>
  <conditionalFormatting sqref="C621:K621">
    <cfRule type="expression" dxfId="10220" priority="10311">
      <formula>$A621="META"</formula>
    </cfRule>
    <cfRule type="expression" dxfId="10219" priority="10310">
      <formula>$A621="NÍVEL 2"</formula>
    </cfRule>
    <cfRule type="expression" dxfId="10218" priority="10309">
      <formula>$A621="NÍVEL 3"</formula>
    </cfRule>
  </conditionalFormatting>
  <conditionalFormatting sqref="C625:K625">
    <cfRule type="expression" dxfId="10217" priority="10143">
      <formula>$A625="META"</formula>
    </cfRule>
    <cfRule type="expression" dxfId="10216" priority="10142">
      <formula>$A625="NÍVEL 2"</formula>
    </cfRule>
    <cfRule type="expression" dxfId="10215" priority="10141">
      <formula>$A625="NÍVEL 3"</formula>
    </cfRule>
  </conditionalFormatting>
  <conditionalFormatting sqref="C629:K629 C633:K633 C637:K637">
    <cfRule type="expression" dxfId="10214" priority="1548">
      <formula>$A629="NÍVEL 2"</formula>
    </cfRule>
    <cfRule type="expression" dxfId="10213" priority="1549">
      <formula>$A629="META"</formula>
    </cfRule>
    <cfRule type="expression" dxfId="10212" priority="1547">
      <formula>$A629="NÍVEL 3"</formula>
    </cfRule>
  </conditionalFormatting>
  <conditionalFormatting sqref="C642:K642">
    <cfRule type="expression" dxfId="10211" priority="9346">
      <formula>$A642="NÍVEL 3"</formula>
    </cfRule>
    <cfRule type="expression" dxfId="10210" priority="9347">
      <formula>$A642="NÍVEL 2"</formula>
    </cfRule>
    <cfRule type="expression" dxfId="10209" priority="9348">
      <formula>$A642="META"</formula>
    </cfRule>
  </conditionalFormatting>
  <conditionalFormatting sqref="C646:K646">
    <cfRule type="expression" dxfId="10208" priority="9423">
      <formula>$A646="META"</formula>
    </cfRule>
    <cfRule type="expression" dxfId="10207" priority="9421">
      <formula>$A646="NÍVEL 3"</formula>
    </cfRule>
    <cfRule type="expression" dxfId="10206" priority="9422">
      <formula>$A646="NÍVEL 2"</formula>
    </cfRule>
  </conditionalFormatting>
  <conditionalFormatting sqref="C650:K650">
    <cfRule type="expression" dxfId="10205" priority="9413">
      <formula>$A650="NÍVEL 2"</formula>
    </cfRule>
    <cfRule type="expression" dxfId="10204" priority="9412">
      <formula>$A650="NÍVEL 3"</formula>
    </cfRule>
    <cfRule type="expression" dxfId="10203" priority="9414">
      <formula>$A650="META"</formula>
    </cfRule>
  </conditionalFormatting>
  <conditionalFormatting sqref="C654:K654">
    <cfRule type="expression" dxfId="10202" priority="9329">
      <formula>$A654="NÍVEL 2"</formula>
    </cfRule>
    <cfRule type="expression" dxfId="10201" priority="9330">
      <formula>$A654="META"</formula>
    </cfRule>
    <cfRule type="expression" dxfId="10200" priority="9328">
      <formula>$A654="NÍVEL 3"</formula>
    </cfRule>
  </conditionalFormatting>
  <conditionalFormatting sqref="C658:K658">
    <cfRule type="expression" dxfId="10199" priority="9241">
      <formula>$A658="NÍVEL 3"</formula>
    </cfRule>
    <cfRule type="expression" dxfId="10198" priority="9242">
      <formula>$A658="NÍVEL 2"</formula>
    </cfRule>
    <cfRule type="expression" dxfId="10197" priority="9243">
      <formula>$A658="META"</formula>
    </cfRule>
  </conditionalFormatting>
  <conditionalFormatting sqref="C662:K662">
    <cfRule type="expression" dxfId="10196" priority="9154">
      <formula>$A662="NÍVEL 3"</formula>
    </cfRule>
    <cfRule type="expression" dxfId="10195" priority="9155">
      <formula>$A662="NÍVEL 2"</formula>
    </cfRule>
    <cfRule type="expression" dxfId="10194" priority="9156">
      <formula>$A662="META"</formula>
    </cfRule>
  </conditionalFormatting>
  <conditionalFormatting sqref="C666:K666">
    <cfRule type="expression" dxfId="10193" priority="9069">
      <formula>$A666="META"</formula>
    </cfRule>
    <cfRule type="expression" dxfId="10192" priority="9067">
      <formula>$A666="NÍVEL 3"</formula>
    </cfRule>
    <cfRule type="expression" dxfId="10191" priority="9068">
      <formula>$A666="NÍVEL 2"</formula>
    </cfRule>
  </conditionalFormatting>
  <conditionalFormatting sqref="C670:K670 C674:K674 C678:K678">
    <cfRule type="expression" dxfId="10190" priority="1168">
      <formula>$A670="META"</formula>
    </cfRule>
    <cfRule type="expression" dxfId="10189" priority="1166">
      <formula>$A670="NÍVEL 3"</formula>
    </cfRule>
    <cfRule type="expression" dxfId="10188" priority="1167">
      <formula>$A670="NÍVEL 2"</formula>
    </cfRule>
  </conditionalFormatting>
  <conditionalFormatting sqref="C683:K683">
    <cfRule type="expression" dxfId="10187" priority="20496">
      <formula>$A683="META"</formula>
    </cfRule>
    <cfRule type="expression" dxfId="10186" priority="20495">
      <formula>$A683="NÍVEL 2"</formula>
    </cfRule>
    <cfRule type="expression" dxfId="10185" priority="20494">
      <formula>$A683="NÍVEL 3"</formula>
    </cfRule>
  </conditionalFormatting>
  <conditionalFormatting sqref="C687:K687">
    <cfRule type="expression" dxfId="10184" priority="20486">
      <formula>$A687="META"</formula>
    </cfRule>
    <cfRule type="expression" dxfId="10183" priority="20485">
      <formula>$A687="NÍVEL 2"</formula>
    </cfRule>
    <cfRule type="expression" dxfId="10182" priority="20484">
      <formula>$A687="NÍVEL 3"</formula>
    </cfRule>
  </conditionalFormatting>
  <conditionalFormatting sqref="C691:K691">
    <cfRule type="expression" dxfId="10181" priority="20057">
      <formula>$A691="META"</formula>
    </cfRule>
    <cfRule type="expression" dxfId="10180" priority="20056">
      <formula>$A691="NÍVEL 2"</formula>
    </cfRule>
    <cfRule type="expression" dxfId="10179" priority="20055">
      <formula>$A691="NÍVEL 3"</formula>
    </cfRule>
  </conditionalFormatting>
  <conditionalFormatting sqref="C696:K696">
    <cfRule type="expression" dxfId="10178" priority="10006">
      <formula>$A696="NÍVEL 3"</formula>
    </cfRule>
    <cfRule type="expression" dxfId="10177" priority="10007">
      <formula>$A696="NÍVEL 2"</formula>
    </cfRule>
    <cfRule type="expression" dxfId="10176" priority="10008">
      <formula>$A696="META"</formula>
    </cfRule>
  </conditionalFormatting>
  <conditionalFormatting sqref="C700:K700">
    <cfRule type="expression" dxfId="10175" priority="9893">
      <formula>$A700="NÍVEL 2"</formula>
    </cfRule>
    <cfRule type="expression" dxfId="10174" priority="9894">
      <formula>$A700="META"</formula>
    </cfRule>
    <cfRule type="expression" dxfId="10173" priority="9892">
      <formula>$A700="NÍVEL 3"</formula>
    </cfRule>
  </conditionalFormatting>
  <conditionalFormatting sqref="C704:K704">
    <cfRule type="expression" dxfId="10172" priority="9779">
      <formula>$A704="NÍVEL 2"</formula>
    </cfRule>
    <cfRule type="expression" dxfId="10171" priority="9780">
      <formula>$A704="META"</formula>
    </cfRule>
    <cfRule type="expression" dxfId="10170" priority="9778">
      <formula>$A704="NÍVEL 3"</formula>
    </cfRule>
  </conditionalFormatting>
  <conditionalFormatting sqref="C715:K715">
    <cfRule type="expression" dxfId="10169" priority="8918">
      <formula>$A715="META"</formula>
    </cfRule>
    <cfRule type="expression" dxfId="10168" priority="8917">
      <formula>$A715="NÍVEL 2"</formula>
    </cfRule>
    <cfRule type="expression" dxfId="10167" priority="8916">
      <formula>$A715="NÍVEL 3"</formula>
    </cfRule>
  </conditionalFormatting>
  <conditionalFormatting sqref="C727:K727">
    <cfRule type="expression" dxfId="10166" priority="8884">
      <formula>$A727="META"</formula>
    </cfRule>
    <cfRule type="expression" dxfId="10165" priority="8882">
      <formula>$A727="NÍVEL 3"</formula>
    </cfRule>
    <cfRule type="expression" dxfId="10164" priority="8883">
      <formula>$A727="NÍVEL 2"</formula>
    </cfRule>
  </conditionalFormatting>
  <conditionalFormatting sqref="C757:K757">
    <cfRule type="expression" dxfId="10163" priority="8782">
      <formula>$A757="META"</formula>
    </cfRule>
    <cfRule type="expression" dxfId="10162" priority="8781">
      <formula>$A757="NÍVEL 2"</formula>
    </cfRule>
    <cfRule type="expression" dxfId="10161" priority="8780">
      <formula>$A757="NÍVEL 3"</formula>
    </cfRule>
  </conditionalFormatting>
  <conditionalFormatting sqref="C771:K771">
    <cfRule type="expression" dxfId="10160" priority="8731">
      <formula>$A771="NÍVEL 3"</formula>
    </cfRule>
    <cfRule type="expression" dxfId="10159" priority="8732">
      <formula>$A771="NÍVEL 2"</formula>
    </cfRule>
    <cfRule type="expression" dxfId="10158" priority="8733">
      <formula>$A771="META"</formula>
    </cfRule>
  </conditionalFormatting>
  <conditionalFormatting sqref="C777:K777">
    <cfRule type="expression" dxfId="10157" priority="8697">
      <formula>$A777="NÍVEL 3"</formula>
    </cfRule>
    <cfRule type="expression" dxfId="10156" priority="8698">
      <formula>$A777="NÍVEL 2"</formula>
    </cfRule>
    <cfRule type="expression" dxfId="10155" priority="8699">
      <formula>$A777="META"</formula>
    </cfRule>
  </conditionalFormatting>
  <conditionalFormatting sqref="C783:K783">
    <cfRule type="expression" dxfId="10154" priority="19987">
      <formula>$A783="META"</formula>
    </cfRule>
    <cfRule type="expression" dxfId="10153" priority="19985">
      <formula>$A783="NÍVEL 3"</formula>
    </cfRule>
    <cfRule type="expression" dxfId="10152" priority="19986">
      <formula>$A783="NÍVEL 2"</formula>
    </cfRule>
  </conditionalFormatting>
  <conditionalFormatting sqref="C795:K795">
    <cfRule type="expression" dxfId="10151" priority="17840">
      <formula>$A795="NÍVEL 3"</formula>
    </cfRule>
    <cfRule type="expression" dxfId="10150" priority="17842">
      <formula>$A795="META"</formula>
    </cfRule>
    <cfRule type="expression" dxfId="10149" priority="17841">
      <formula>$A795="NÍVEL 2"</formula>
    </cfRule>
  </conditionalFormatting>
  <conditionalFormatting sqref="C803:K803">
    <cfRule type="expression" dxfId="10148" priority="17826">
      <formula>$A803="META"</formula>
    </cfRule>
    <cfRule type="expression" dxfId="10147" priority="17825">
      <formula>$A803="NÍVEL 2"</formula>
    </cfRule>
    <cfRule type="expression" dxfId="10146" priority="17824">
      <formula>$A803="NÍVEL 3"</formula>
    </cfRule>
  </conditionalFormatting>
  <conditionalFormatting sqref="C809:K809">
    <cfRule type="expression" dxfId="10145" priority="17687">
      <formula>$A809="NÍVEL 3"</formula>
    </cfRule>
    <cfRule type="expression" dxfId="10144" priority="17688">
      <formula>$A809="NÍVEL 2"</formula>
    </cfRule>
    <cfRule type="expression" dxfId="10143" priority="17689">
      <formula>$A809="META"</formula>
    </cfRule>
  </conditionalFormatting>
  <conditionalFormatting sqref="C815:K815">
    <cfRule type="expression" dxfId="10142" priority="17813">
      <formula>$A815="META"</formula>
    </cfRule>
    <cfRule type="expression" dxfId="10141" priority="17812">
      <formula>$A815="NÍVEL 2"</formula>
    </cfRule>
    <cfRule type="expression" dxfId="10140" priority="17811">
      <formula>$A815="NÍVEL 3"</formula>
    </cfRule>
  </conditionalFormatting>
  <conditionalFormatting sqref="C819:K819">
    <cfRule type="expression" dxfId="10139" priority="17800">
      <formula>$A819="META"</formula>
    </cfRule>
    <cfRule type="expression" dxfId="10138" priority="17798">
      <formula>$A819="NÍVEL 3"</formula>
    </cfRule>
    <cfRule type="expression" dxfId="10137" priority="17799">
      <formula>$A819="NÍVEL 2"</formula>
    </cfRule>
  </conditionalFormatting>
  <conditionalFormatting sqref="C823:K823">
    <cfRule type="expression" dxfId="10136" priority="17785">
      <formula>$A823="NÍVEL 3"</formula>
    </cfRule>
    <cfRule type="expression" dxfId="10135" priority="17787">
      <formula>$A823="META"</formula>
    </cfRule>
    <cfRule type="expression" dxfId="10134" priority="17786">
      <formula>$A823="NÍVEL 2"</formula>
    </cfRule>
  </conditionalFormatting>
  <conditionalFormatting sqref="C828:K828">
    <cfRule type="expression" dxfId="10133" priority="17772">
      <formula>$A828="NÍVEL 3"</formula>
    </cfRule>
    <cfRule type="expression" dxfId="10132" priority="17773">
      <formula>$A828="NÍVEL 2"</formula>
    </cfRule>
    <cfRule type="expression" dxfId="10131" priority="17774">
      <formula>$A828="META"</formula>
    </cfRule>
  </conditionalFormatting>
  <conditionalFormatting sqref="C833:K833">
    <cfRule type="expression" dxfId="10130" priority="17746">
      <formula>$A833="NÍVEL 3"</formula>
    </cfRule>
    <cfRule type="expression" dxfId="10129" priority="17747">
      <formula>$A833="NÍVEL 2"</formula>
    </cfRule>
    <cfRule type="expression" dxfId="10128" priority="17748">
      <formula>$A833="META"</formula>
    </cfRule>
  </conditionalFormatting>
  <conditionalFormatting sqref="C838:K838">
    <cfRule type="expression" dxfId="10127" priority="17735">
      <formula>$A838="META"</formula>
    </cfRule>
    <cfRule type="expression" dxfId="10126" priority="17734">
      <formula>$A838="NÍVEL 2"</formula>
    </cfRule>
    <cfRule type="expression" dxfId="10125" priority="17733">
      <formula>$A838="NÍVEL 3"</formula>
    </cfRule>
  </conditionalFormatting>
  <conditionalFormatting sqref="C842:K842">
    <cfRule type="expression" dxfId="10124" priority="17722">
      <formula>$A842="META"</formula>
    </cfRule>
    <cfRule type="expression" dxfId="10123" priority="17720">
      <formula>$A842="NÍVEL 3"</formula>
    </cfRule>
    <cfRule type="expression" dxfId="10122" priority="17721">
      <formula>$A842="NÍVEL 2"</formula>
    </cfRule>
  </conditionalFormatting>
  <conditionalFormatting sqref="C846:K846">
    <cfRule type="expression" dxfId="10121" priority="17701">
      <formula>$A846="NÍVEL 2"</formula>
    </cfRule>
    <cfRule type="expression" dxfId="10120" priority="17700">
      <formula>$A846="NÍVEL 3"</formula>
    </cfRule>
    <cfRule type="expression" dxfId="10119" priority="17702">
      <formula>$A846="META"</formula>
    </cfRule>
  </conditionalFormatting>
  <conditionalFormatting sqref="C850:K850">
    <cfRule type="expression" dxfId="10118" priority="14276">
      <formula>$A850="NÍVEL 3"</formula>
    </cfRule>
    <cfRule type="expression" dxfId="10117" priority="14277">
      <formula>$A850="NÍVEL 2"</formula>
    </cfRule>
    <cfRule type="expression" dxfId="10116" priority="14278">
      <formula>$A850="META"</formula>
    </cfRule>
  </conditionalFormatting>
  <conditionalFormatting sqref="C855:K855">
    <cfRule type="expression" dxfId="10115" priority="14262">
      <formula>$A855="META"</formula>
    </cfRule>
    <cfRule type="expression" dxfId="10114" priority="14261">
      <formula>$A855="NÍVEL 2"</formula>
    </cfRule>
    <cfRule type="expression" dxfId="10113" priority="14260">
      <formula>$A855="NÍVEL 3"</formula>
    </cfRule>
  </conditionalFormatting>
  <conditionalFormatting sqref="C861:K861">
    <cfRule type="expression" dxfId="10112" priority="17672">
      <formula>$A861="NÍVEL 2"</formula>
    </cfRule>
    <cfRule type="expression" dxfId="10111" priority="17673">
      <formula>$A861="META"</formula>
    </cfRule>
    <cfRule type="expression" dxfId="10110" priority="17671">
      <formula>$A861="NÍVEL 3"</formula>
    </cfRule>
  </conditionalFormatting>
  <conditionalFormatting sqref="C867:K867">
    <cfRule type="expression" dxfId="10109" priority="17651">
      <formula>$A867="NÍVEL 3"</formula>
    </cfRule>
    <cfRule type="expression" dxfId="10108" priority="17653">
      <formula>$A867="META"</formula>
    </cfRule>
    <cfRule type="expression" dxfId="10107" priority="17652">
      <formula>$A867="NÍVEL 2"</formula>
    </cfRule>
  </conditionalFormatting>
  <conditionalFormatting sqref="C871:K871">
    <cfRule type="expression" dxfId="10106" priority="17628">
      <formula>$A871="NÍVEL 2"</formula>
    </cfRule>
    <cfRule type="expression" dxfId="10105" priority="17629">
      <formula>$A871="META"</formula>
    </cfRule>
    <cfRule type="expression" dxfId="10104" priority="17627">
      <formula>$A871="NÍVEL 3"</formula>
    </cfRule>
  </conditionalFormatting>
  <conditionalFormatting sqref="C877:K877">
    <cfRule type="expression" dxfId="10103" priority="7571">
      <formula>$A877="NÍVEL 3"</formula>
    </cfRule>
    <cfRule type="expression" dxfId="10102" priority="7572">
      <formula>$A877="NÍVEL 2"</formula>
    </cfRule>
    <cfRule type="expression" dxfId="10101" priority="7573">
      <formula>$A877="META"</formula>
    </cfRule>
  </conditionalFormatting>
  <conditionalFormatting sqref="C901:K901">
    <cfRule type="expression" dxfId="10100" priority="7107">
      <formula>$A901="NÍVEL 3"</formula>
    </cfRule>
    <cfRule type="expression" dxfId="10099" priority="7108">
      <formula>$A901="NÍVEL 2"</formula>
    </cfRule>
    <cfRule type="expression" dxfId="10098" priority="7109">
      <formula>$A901="META"</formula>
    </cfRule>
  </conditionalFormatting>
  <conditionalFormatting sqref="C926:K926">
    <cfRule type="expression" dxfId="10097" priority="6644">
      <formula>$A926="NÍVEL 3"</formula>
    </cfRule>
    <cfRule type="expression" dxfId="10096" priority="6645">
      <formula>$A926="NÍVEL 2"</formula>
    </cfRule>
    <cfRule type="expression" dxfId="10095" priority="6646">
      <formula>$A926="META"</formula>
    </cfRule>
  </conditionalFormatting>
  <conditionalFormatting sqref="C930:K930">
    <cfRule type="expression" dxfId="10094" priority="6625">
      <formula>$A930="META"</formula>
    </cfRule>
    <cfRule type="expression" dxfId="10093" priority="6624">
      <formula>$A930="NÍVEL 2"</formula>
    </cfRule>
    <cfRule type="expression" dxfId="10092" priority="6623">
      <formula>$A930="NÍVEL 3"</formula>
    </cfRule>
  </conditionalFormatting>
  <conditionalFormatting sqref="C943:K943">
    <cfRule type="expression" dxfId="10091" priority="18012">
      <formula>$A943="META"</formula>
    </cfRule>
    <cfRule type="expression" dxfId="10090" priority="18010">
      <formula>$A943="NÍVEL 3"</formula>
    </cfRule>
    <cfRule type="expression" dxfId="10089" priority="18011">
      <formula>$A943="NÍVEL 2"</formula>
    </cfRule>
  </conditionalFormatting>
  <conditionalFormatting sqref="C953:K953">
    <cfRule type="expression" dxfId="10088" priority="17917">
      <formula>$A953="META"</formula>
    </cfRule>
    <cfRule type="expression" dxfId="10087" priority="17915">
      <formula>$A953="NÍVEL 3"</formula>
    </cfRule>
    <cfRule type="expression" dxfId="10086" priority="17916">
      <formula>$A953="NÍVEL 2"</formula>
    </cfRule>
  </conditionalFormatting>
  <conditionalFormatting sqref="C959:K959">
    <cfRule type="expression" dxfId="10085" priority="17992">
      <formula>$A959="NÍVEL 3"</formula>
    </cfRule>
    <cfRule type="expression" dxfId="10084" priority="17994">
      <formula>$A959="META"</formula>
    </cfRule>
    <cfRule type="expression" dxfId="10083" priority="17993">
      <formula>$A959="NÍVEL 2"</formula>
    </cfRule>
  </conditionalFormatting>
  <conditionalFormatting sqref="C972:K972">
    <cfRule type="expression" dxfId="10082" priority="19240">
      <formula>$A972="NÍVEL 3"</formula>
    </cfRule>
    <cfRule type="expression" dxfId="10081" priority="19241">
      <formula>$A972="NÍVEL 2"</formula>
    </cfRule>
    <cfRule type="expression" dxfId="10080" priority="19242">
      <formula>$A972="META"</formula>
    </cfRule>
  </conditionalFormatting>
  <conditionalFormatting sqref="C997:K997">
    <cfRule type="expression" dxfId="10079" priority="19903">
      <formula>$A997="NÍVEL 2"</formula>
    </cfRule>
    <cfRule type="expression" dxfId="10078" priority="19902">
      <formula>$A997="NÍVEL 3"</formula>
    </cfRule>
    <cfRule type="expression" dxfId="10077" priority="19904">
      <formula>$A997="META"</formula>
    </cfRule>
  </conditionalFormatting>
  <conditionalFormatting sqref="C1001:K1001">
    <cfRule type="expression" dxfId="10076" priority="19893">
      <formula>$A1001="NÍVEL 3"</formula>
    </cfRule>
    <cfRule type="expression" dxfId="10075" priority="19895">
      <formula>$A1001="META"</formula>
    </cfRule>
    <cfRule type="expression" dxfId="10074" priority="19894">
      <formula>$A1001="NÍVEL 2"</formula>
    </cfRule>
  </conditionalFormatting>
  <conditionalFormatting sqref="C1005:K1005">
    <cfRule type="expression" dxfId="10073" priority="19885">
      <formula>$A1005="NÍVEL 2"</formula>
    </cfRule>
    <cfRule type="expression" dxfId="10072" priority="19886">
      <formula>$A1005="META"</formula>
    </cfRule>
    <cfRule type="expression" dxfId="10071" priority="19884">
      <formula>$A1005="NÍVEL 3"</formula>
    </cfRule>
  </conditionalFormatting>
  <conditionalFormatting sqref="C1009:K1009">
    <cfRule type="expression" dxfId="10070" priority="19875">
      <formula>$A1009="NÍVEL 3"</formula>
    </cfRule>
    <cfRule type="expression" dxfId="10069" priority="19876">
      <formula>$A1009="NÍVEL 2"</formula>
    </cfRule>
    <cfRule type="expression" dxfId="10068" priority="19877">
      <formula>$A1009="META"</formula>
    </cfRule>
  </conditionalFormatting>
  <conditionalFormatting sqref="C1013:K1013">
    <cfRule type="expression" dxfId="10067" priority="19864">
      <formula>$A1013="NÍVEL 2"</formula>
    </cfRule>
    <cfRule type="expression" dxfId="10066" priority="19863">
      <formula>$A1013="NÍVEL 3"</formula>
    </cfRule>
    <cfRule type="expression" dxfId="10065" priority="19865">
      <formula>$A1013="META"</formula>
    </cfRule>
  </conditionalFormatting>
  <conditionalFormatting sqref="C1017:K1017">
    <cfRule type="expression" dxfId="10064" priority="19856">
      <formula>$A1017="META"</formula>
    </cfRule>
    <cfRule type="expression" dxfId="10063" priority="19855">
      <formula>$A1017="NÍVEL 2"</formula>
    </cfRule>
    <cfRule type="expression" dxfId="10062" priority="19854">
      <formula>$A1017="NÍVEL 3"</formula>
    </cfRule>
  </conditionalFormatting>
  <conditionalFormatting sqref="C1021:K1021">
    <cfRule type="expression" dxfId="10061" priority="19788">
      <formula>$A1021="NÍVEL 3"</formula>
    </cfRule>
    <cfRule type="expression" dxfId="10060" priority="19789">
      <formula>$A1021="NÍVEL 2"</formula>
    </cfRule>
    <cfRule type="expression" dxfId="10059" priority="19790">
      <formula>$A1021="META"</formula>
    </cfRule>
  </conditionalFormatting>
  <conditionalFormatting sqref="C1025:K1025">
    <cfRule type="expression" dxfId="10058" priority="19769">
      <formula>$A1025="META"</formula>
    </cfRule>
    <cfRule type="expression" dxfId="10057" priority="19767">
      <formula>$A1025="NÍVEL 3"</formula>
    </cfRule>
    <cfRule type="expression" dxfId="10056" priority="19768">
      <formula>$A1025="NÍVEL 2"</formula>
    </cfRule>
  </conditionalFormatting>
  <conditionalFormatting sqref="C1029:K1029">
    <cfRule type="expression" dxfId="10055" priority="19748">
      <formula>$A1029="META"</formula>
    </cfRule>
    <cfRule type="expression" dxfId="10054" priority="19747">
      <formula>$A1029="NÍVEL 2"</formula>
    </cfRule>
    <cfRule type="expression" dxfId="10053" priority="19746">
      <formula>$A1029="NÍVEL 3"</formula>
    </cfRule>
  </conditionalFormatting>
  <conditionalFormatting sqref="C1033:K1033">
    <cfRule type="expression" dxfId="10052" priority="19725">
      <formula>$A1033="NÍVEL 3"</formula>
    </cfRule>
    <cfRule type="expression" dxfId="10051" priority="19727">
      <formula>$A1033="META"</formula>
    </cfRule>
    <cfRule type="expression" dxfId="10050" priority="19726">
      <formula>$A1033="NÍVEL 2"</formula>
    </cfRule>
  </conditionalFormatting>
  <conditionalFormatting sqref="C1037:K1037">
    <cfRule type="expression" dxfId="10049" priority="18311">
      <formula>$A1037="META"</formula>
    </cfRule>
    <cfRule type="expression" dxfId="10048" priority="18309">
      <formula>$A1037="NÍVEL 3"</formula>
    </cfRule>
    <cfRule type="expression" dxfId="10047" priority="18310">
      <formula>$A1037="NÍVEL 2"</formula>
    </cfRule>
  </conditionalFormatting>
  <conditionalFormatting sqref="C1041:K1041">
    <cfRule type="expression" dxfId="10046" priority="18145">
      <formula>$A1041="NÍVEL 2"</formula>
    </cfRule>
    <cfRule type="expression" dxfId="10045" priority="18146">
      <formula>$A1041="META"</formula>
    </cfRule>
    <cfRule type="expression" dxfId="10044" priority="18144">
      <formula>$A1041="NÍVEL 3"</formula>
    </cfRule>
  </conditionalFormatting>
  <conditionalFormatting sqref="C1046:K1046">
    <cfRule type="expression" dxfId="10043" priority="19657">
      <formula>$A1046="META"</formula>
    </cfRule>
    <cfRule type="expression" dxfId="10042" priority="19655">
      <formula>$A1046="NÍVEL 3"</formula>
    </cfRule>
    <cfRule type="expression" dxfId="10041" priority="19656">
      <formula>$A1046="NÍVEL 2"</formula>
    </cfRule>
  </conditionalFormatting>
  <conditionalFormatting sqref="C1050:K1050">
    <cfRule type="expression" dxfId="10040" priority="19646">
      <formula>$A1050="NÍVEL 3"</formula>
    </cfRule>
    <cfRule type="expression" dxfId="10039" priority="19647">
      <formula>$A1050="NÍVEL 2"</formula>
    </cfRule>
    <cfRule type="expression" dxfId="10038" priority="19648">
      <formula>$A1050="META"</formula>
    </cfRule>
  </conditionalFormatting>
  <conditionalFormatting sqref="C1055:K1055">
    <cfRule type="expression" dxfId="10037" priority="19539">
      <formula>$A1055="NÍVEL 2"</formula>
    </cfRule>
    <cfRule type="expression" dxfId="10036" priority="19540">
      <formula>$A1055="META"</formula>
    </cfRule>
    <cfRule type="expression" dxfId="10035" priority="19538">
      <formula>$A1055="NÍVEL 3"</formula>
    </cfRule>
  </conditionalFormatting>
  <conditionalFormatting sqref="C1059:K1059">
    <cfRule type="expression" dxfId="10034" priority="19529">
      <formula>$A1059="NÍVEL 3"</formula>
    </cfRule>
    <cfRule type="expression" dxfId="10033" priority="19530">
      <formula>$A1059="NÍVEL 2"</formula>
    </cfRule>
    <cfRule type="expression" dxfId="10032" priority="19531">
      <formula>$A1059="META"</formula>
    </cfRule>
  </conditionalFormatting>
  <conditionalFormatting sqref="C1063:K1063">
    <cfRule type="expression" dxfId="10031" priority="19394">
      <formula>$A1063="NÍVEL 2"</formula>
    </cfRule>
    <cfRule type="expression" dxfId="10030" priority="19393">
      <formula>$A1063="NÍVEL 3"</formula>
    </cfRule>
    <cfRule type="expression" dxfId="10029" priority="19395">
      <formula>$A1063="META"</formula>
    </cfRule>
  </conditionalFormatting>
  <conditionalFormatting sqref="C1068:K1068">
    <cfRule type="expression" dxfId="10028" priority="5959">
      <formula>$A1068="META"</formula>
    </cfRule>
    <cfRule type="expression" dxfId="10027" priority="5958">
      <formula>$A1068="NÍVEL 2"</formula>
    </cfRule>
    <cfRule type="expression" dxfId="10026" priority="5957">
      <formula>$A1068="NÍVEL 3"</formula>
    </cfRule>
  </conditionalFormatting>
  <conditionalFormatting sqref="C1072:K1072">
    <cfRule type="expression" dxfId="10025" priority="5950">
      <formula>$A1072="META"</formula>
    </cfRule>
    <cfRule type="expression" dxfId="10024" priority="5948">
      <formula>$A1072="NÍVEL 3"</formula>
    </cfRule>
    <cfRule type="expression" dxfId="10023" priority="5949">
      <formula>$A1072="NÍVEL 2"</formula>
    </cfRule>
  </conditionalFormatting>
  <conditionalFormatting sqref="C1076:K1076">
    <cfRule type="expression" dxfId="10022" priority="5941">
      <formula>$A1076="META"</formula>
    </cfRule>
    <cfRule type="expression" dxfId="10021" priority="5939">
      <formula>$A1076="NÍVEL 3"</formula>
    </cfRule>
    <cfRule type="expression" dxfId="10020" priority="5940">
      <formula>$A1076="NÍVEL 2"</formula>
    </cfRule>
  </conditionalFormatting>
  <conditionalFormatting sqref="C1080:K1080">
    <cfRule type="expression" dxfId="10019" priority="605">
      <formula>$A1080="META"</formula>
    </cfRule>
    <cfRule type="expression" dxfId="10018" priority="604">
      <formula>$A1080="NÍVEL 2"</formula>
    </cfRule>
    <cfRule type="expression" dxfId="10017" priority="603">
      <formula>$A1080="NÍVEL 3"</formula>
    </cfRule>
  </conditionalFormatting>
  <conditionalFormatting sqref="C1085:K1085">
    <cfRule type="expression" dxfId="10016" priority="19367">
      <formula>$A1085="NÍVEL 2"</formula>
    </cfRule>
    <cfRule type="expression" dxfId="10015" priority="19368">
      <formula>$A1085="META"</formula>
    </cfRule>
    <cfRule type="expression" dxfId="10014" priority="19366">
      <formula>$A1085="NÍVEL 3"</formula>
    </cfRule>
  </conditionalFormatting>
  <conditionalFormatting sqref="C1089:K1089">
    <cfRule type="expression" dxfId="10013" priority="19359">
      <formula>$A1089="META"</formula>
    </cfRule>
    <cfRule type="expression" dxfId="10012" priority="19358">
      <formula>$A1089="NÍVEL 2"</formula>
    </cfRule>
    <cfRule type="expression" dxfId="10011" priority="19357">
      <formula>$A1089="NÍVEL 3"</formula>
    </cfRule>
  </conditionalFormatting>
  <conditionalFormatting sqref="C1094:K1094">
    <cfRule type="expression" dxfId="10010" priority="18864">
      <formula>$A1094="NÍVEL 3"</formula>
    </cfRule>
  </conditionalFormatting>
  <conditionalFormatting sqref="C1098:K1099">
    <cfRule type="expression" dxfId="10009" priority="18851">
      <formula>$A1098="NÍVEL 2"</formula>
    </cfRule>
    <cfRule type="expression" dxfId="10008" priority="18850">
      <formula>$A1098="NÍVEL 3"</formula>
    </cfRule>
    <cfRule type="expression" dxfId="10007" priority="18852">
      <formula>$A1098="META"</formula>
    </cfRule>
  </conditionalFormatting>
  <conditionalFormatting sqref="C1102:K1103">
    <cfRule type="expression" dxfId="10006" priority="18837">
      <formula>$A1102="NÍVEL 3"</formula>
    </cfRule>
    <cfRule type="expression" dxfId="10005" priority="18839">
      <formula>$A1102="META"</formula>
    </cfRule>
    <cfRule type="expression" dxfId="10004" priority="18838">
      <formula>$A1102="NÍVEL 2"</formula>
    </cfRule>
  </conditionalFormatting>
  <conditionalFormatting sqref="C1110:K1110">
    <cfRule type="expression" dxfId="10003" priority="18740">
      <formula>$A1110="NÍVEL 3"</formula>
    </cfRule>
  </conditionalFormatting>
  <conditionalFormatting sqref="C1115:K1115">
    <cfRule type="expression" dxfId="10002" priority="18656">
      <formula>$A1115="NÍVEL 3"</formula>
    </cfRule>
  </conditionalFormatting>
  <conditionalFormatting sqref="C1168:K1168">
    <cfRule type="expression" dxfId="10001" priority="17579">
      <formula>$A1168="NÍVEL 3"</formula>
    </cfRule>
  </conditionalFormatting>
  <conditionalFormatting sqref="C1172:K1172">
    <cfRule type="expression" dxfId="10000" priority="17542">
      <formula>$A1172="NÍVEL 3"</formula>
    </cfRule>
  </conditionalFormatting>
  <conditionalFormatting sqref="C1176:K1176">
    <cfRule type="expression" dxfId="9999" priority="17505">
      <formula>$A1176="NÍVEL 3"</formula>
    </cfRule>
  </conditionalFormatting>
  <conditionalFormatting sqref="C1180:K1180">
    <cfRule type="expression" dxfId="9998" priority="17468">
      <formula>$A1180="NÍVEL 3"</formula>
    </cfRule>
  </conditionalFormatting>
  <conditionalFormatting sqref="C1184:K1184">
    <cfRule type="expression" dxfId="9997" priority="17431">
      <formula>$A1184="NÍVEL 3"</formula>
    </cfRule>
  </conditionalFormatting>
  <conditionalFormatting sqref="C1188:K1188">
    <cfRule type="expression" dxfId="9996" priority="17394">
      <formula>$A1188="NÍVEL 3"</formula>
    </cfRule>
  </conditionalFormatting>
  <conditionalFormatting sqref="C1240:K1240">
    <cfRule type="expression" dxfId="9995" priority="16002">
      <formula>$A1240="NÍVEL 3"</formula>
    </cfRule>
  </conditionalFormatting>
  <conditionalFormatting sqref="C1244:K1244">
    <cfRule type="expression" dxfId="9994" priority="16651">
      <formula>$A1244="META"</formula>
    </cfRule>
    <cfRule type="expression" dxfId="9993" priority="16650">
      <formula>$A1244="NÍVEL 2"</formula>
    </cfRule>
    <cfRule type="expression" dxfId="9992" priority="16649">
      <formula>$A1244="NÍVEL 3"</formula>
    </cfRule>
  </conditionalFormatting>
  <conditionalFormatting sqref="C1249:K1249">
    <cfRule type="expression" dxfId="9991" priority="16578">
      <formula>$A1249="NÍVEL 3"</formula>
    </cfRule>
    <cfRule type="expression" dxfId="9990" priority="16579">
      <formula>$A1249="NÍVEL 2"</formula>
    </cfRule>
    <cfRule type="expression" dxfId="9989" priority="16580">
      <formula>$A1249="META"</formula>
    </cfRule>
  </conditionalFormatting>
  <conditionalFormatting sqref="C1262:K1262">
    <cfRule type="expression" dxfId="9988" priority="16478">
      <formula>$A1262="NÍVEL 3"</formula>
    </cfRule>
  </conditionalFormatting>
  <conditionalFormatting sqref="C1266:K1266">
    <cfRule type="expression" dxfId="9987" priority="16385">
      <formula>$A1266="NÍVEL 3"</formula>
    </cfRule>
  </conditionalFormatting>
  <conditionalFormatting sqref="C1270:K1270">
    <cfRule type="expression" dxfId="9986" priority="16438">
      <formula>$A1270="NÍVEL 3"</formula>
    </cfRule>
  </conditionalFormatting>
  <conditionalFormatting sqref="C1274:K1274">
    <cfRule type="expression" dxfId="9985" priority="16416">
      <formula>$A1274="NÍVEL 3"</formula>
    </cfRule>
  </conditionalFormatting>
  <conditionalFormatting sqref="C1278:K1278">
    <cfRule type="expression" dxfId="9984" priority="16363">
      <formula>$A1278="NÍVEL 3"</formula>
    </cfRule>
  </conditionalFormatting>
  <conditionalFormatting sqref="C1282:K1282">
    <cfRule type="expression" dxfId="9983" priority="16338">
      <formula>$A1282="NÍVEL 3"</formula>
    </cfRule>
  </conditionalFormatting>
  <conditionalFormatting sqref="C1288:K1288">
    <cfRule type="expression" dxfId="9982" priority="16314">
      <formula>$A1288="NÍVEL 3"</formula>
    </cfRule>
  </conditionalFormatting>
  <conditionalFormatting sqref="C1292:K1292">
    <cfRule type="expression" dxfId="9981" priority="16273">
      <formula>$A1292="NÍVEL 2"</formula>
    </cfRule>
    <cfRule type="expression" dxfId="9980" priority="16272">
      <formula>$A1292="NÍVEL 3"</formula>
    </cfRule>
    <cfRule type="expression" dxfId="9979" priority="16274">
      <formula>$A1292="META"</formula>
    </cfRule>
  </conditionalFormatting>
  <conditionalFormatting sqref="C1296:K1296">
    <cfRule type="expression" dxfId="9978" priority="16219">
      <formula>$A1296="NÍVEL 3"</formula>
    </cfRule>
    <cfRule type="expression" dxfId="9977" priority="16220">
      <formula>$A1296="NÍVEL 2"</formula>
    </cfRule>
    <cfRule type="expression" dxfId="9976" priority="16221">
      <formula>$A1296="META"</formula>
    </cfRule>
  </conditionalFormatting>
  <conditionalFormatting sqref="C1350:K1350">
    <cfRule type="expression" dxfId="9975" priority="19976">
      <formula>$A1350="META"</formula>
    </cfRule>
    <cfRule type="expression" dxfId="9974" priority="19975">
      <formula>$A1350="NÍVEL 2"</formula>
    </cfRule>
    <cfRule type="expression" dxfId="9973" priority="19974">
      <formula>$A1350="NÍVEL 3"</formula>
    </cfRule>
  </conditionalFormatting>
  <conditionalFormatting sqref="C1357:K1357">
    <cfRule type="expression" dxfId="9972" priority="19965">
      <formula>$A1357="META"</formula>
    </cfRule>
    <cfRule type="expression" dxfId="9971" priority="19964">
      <formula>$A1357="NÍVEL 2"</formula>
    </cfRule>
    <cfRule type="expression" dxfId="9970" priority="19963">
      <formula>$A1357="NÍVEL 3"</formula>
    </cfRule>
  </conditionalFormatting>
  <conditionalFormatting sqref="C1362:K1362">
    <cfRule type="expression" dxfId="9969" priority="19957">
      <formula>$A1362="NÍVEL 3"</formula>
    </cfRule>
    <cfRule type="expression" dxfId="9968" priority="19958">
      <formula>$A1362="NÍVEL 2"</formula>
    </cfRule>
    <cfRule type="expression" dxfId="9967" priority="19959">
      <formula>$A1362="META"</formula>
    </cfRule>
  </conditionalFormatting>
  <conditionalFormatting sqref="C1367:K1367">
    <cfRule type="expression" dxfId="9966" priority="19947">
      <formula>$A1367="META"</formula>
    </cfRule>
    <cfRule type="expression" dxfId="9965" priority="19946">
      <formula>$A1367="NÍVEL 2"</formula>
    </cfRule>
    <cfRule type="expression" dxfId="9964" priority="19945">
      <formula>$A1367="NÍVEL 3"</formula>
    </cfRule>
  </conditionalFormatting>
  <conditionalFormatting sqref="C1372:K1372">
    <cfRule type="expression" dxfId="9963" priority="19939">
      <formula>$A1372="NÍVEL 3"</formula>
    </cfRule>
    <cfRule type="expression" dxfId="9962" priority="19940">
      <formula>$A1372="NÍVEL 2"</formula>
    </cfRule>
    <cfRule type="expression" dxfId="9961" priority="19941">
      <formula>$A1372="META"</formula>
    </cfRule>
  </conditionalFormatting>
  <conditionalFormatting sqref="C1377:K1377">
    <cfRule type="expression" dxfId="9960" priority="15404">
      <formula>$A1377="NÍVEL 2"</formula>
    </cfRule>
    <cfRule type="expression" dxfId="9959" priority="15405">
      <formula>$A1377="META"</formula>
    </cfRule>
    <cfRule type="expression" dxfId="9958" priority="15403">
      <formula>$A1377="NÍVEL 3"</formula>
    </cfRule>
  </conditionalFormatting>
  <conditionalFormatting sqref="C1382:K1382">
    <cfRule type="expression" dxfId="9957" priority="14522">
      <formula>$A1382="NÍVEL 2"</formula>
    </cfRule>
    <cfRule type="expression" dxfId="9956" priority="14521">
      <formula>$A1382="NÍVEL 3"</formula>
    </cfRule>
    <cfRule type="expression" dxfId="9955" priority="14523">
      <formula>$A1382="META"</formula>
    </cfRule>
  </conditionalFormatting>
  <conditionalFormatting sqref="C1472:K1472">
    <cfRule type="expression" dxfId="9954" priority="15360">
      <formula>$A1472="NÍVEL 3"</formula>
    </cfRule>
  </conditionalFormatting>
  <conditionalFormatting sqref="C1476:K1476">
    <cfRule type="expression" dxfId="9953" priority="15341">
      <formula>$A1476="NÍVEL 3"</formula>
    </cfRule>
  </conditionalFormatting>
  <conditionalFormatting sqref="C1483:K1483">
    <cfRule type="expression" dxfId="9952" priority="15291">
      <formula>$A1483="NÍVEL 3"</formula>
    </cfRule>
  </conditionalFormatting>
  <conditionalFormatting sqref="C1488:K1488">
    <cfRule type="expression" dxfId="9951" priority="15266">
      <formula>$A1488="NÍVEL 3"</formula>
    </cfRule>
    <cfRule type="expression" dxfId="9950" priority="15267">
      <formula>$A1488="NÍVEL 2"</formula>
    </cfRule>
  </conditionalFormatting>
  <conditionalFormatting sqref="C1493:K1493">
    <cfRule type="expression" dxfId="9949" priority="15235">
      <formula>$A1493="NÍVEL 3"</formula>
    </cfRule>
  </conditionalFormatting>
  <conditionalFormatting sqref="C1497:K1497">
    <cfRule type="expression" dxfId="9948" priority="15217">
      <formula>$A1497="NÍVEL 3"</formula>
    </cfRule>
  </conditionalFormatting>
  <conditionalFormatting sqref="C1505:K1505">
    <cfRule type="expression" dxfId="9947" priority="5971">
      <formula>$A1505="NÍVEL 3"</formula>
    </cfRule>
  </conditionalFormatting>
  <conditionalFormatting sqref="C1522:K1522">
    <cfRule type="expression" dxfId="9946" priority="7901">
      <formula>$A1522="NÍVEL 2"</formula>
    </cfRule>
    <cfRule type="expression" dxfId="9945" priority="7900">
      <formula>$A1522="NÍVEL 3"</formula>
    </cfRule>
  </conditionalFormatting>
  <conditionalFormatting sqref="C1528:K1528">
    <cfRule type="expression" dxfId="9944" priority="15195">
      <formula>$A1528="NÍVEL 3"</formula>
    </cfRule>
  </conditionalFormatting>
  <conditionalFormatting sqref="C1532:K1532">
    <cfRule type="expression" dxfId="9943" priority="15168">
      <formula>$A1532="NÍVEL 3"</formula>
    </cfRule>
  </conditionalFormatting>
  <conditionalFormatting sqref="C1537:K1537">
    <cfRule type="expression" dxfId="9942" priority="15145">
      <formula>$A1537="NÍVEL 3"</formula>
    </cfRule>
  </conditionalFormatting>
  <conditionalFormatting sqref="C1541:K1541">
    <cfRule type="expression" dxfId="9941" priority="15122">
      <formula>$A1541="NÍVEL 3"</formula>
    </cfRule>
  </conditionalFormatting>
  <conditionalFormatting sqref="C1547:K1547">
    <cfRule type="expression" dxfId="9940" priority="15060">
      <formula>$A1547="NÍVEL 3"</formula>
    </cfRule>
  </conditionalFormatting>
  <conditionalFormatting sqref="C1551:K1551">
    <cfRule type="expression" dxfId="9939" priority="15099">
      <formula>$A1551="NÍVEL 3"</formula>
    </cfRule>
  </conditionalFormatting>
  <conditionalFormatting sqref="D1005">
    <cfRule type="expression" dxfId="9938" priority="19869">
      <formula>$A1005="NÍVEL 3"</formula>
    </cfRule>
    <cfRule type="expression" dxfId="9937" priority="19870">
      <formula>$A1005="NÍVEL 2"</formula>
    </cfRule>
    <cfRule type="expression" dxfId="9936" priority="19871">
      <formula>$A1005="META"</formula>
    </cfRule>
  </conditionalFormatting>
  <conditionalFormatting sqref="D15:E15">
    <cfRule type="expression" dxfId="9935" priority="8567">
      <formula>$A15="META"</formula>
    </cfRule>
    <cfRule type="expression" dxfId="9934" priority="8566">
      <formula>$A15="NÍVEL 2"</formula>
    </cfRule>
    <cfRule type="expression" dxfId="9933" priority="8565">
      <formula>$A15="NÍVEL 3"</formula>
    </cfRule>
    <cfRule type="expression" dxfId="9932" priority="8564">
      <formula>$A15="SERVIÇO"</formula>
    </cfRule>
  </conditionalFormatting>
  <conditionalFormatting sqref="D19:E19">
    <cfRule type="expression" dxfId="9931" priority="8518">
      <formula>$A19="META"</formula>
    </cfRule>
    <cfRule type="expression" dxfId="9930" priority="8515">
      <formula>$A19="SERVIÇO"</formula>
    </cfRule>
    <cfRule type="expression" dxfId="9929" priority="8516">
      <formula>$A19="NÍVEL 3"</formula>
    </cfRule>
    <cfRule type="expression" dxfId="9928" priority="8517">
      <formula>$A19="NÍVEL 2"</formula>
    </cfRule>
  </conditionalFormatting>
  <conditionalFormatting sqref="D426:E426">
    <cfRule type="expression" dxfId="9927" priority="2766">
      <formula>$A426="NÍVEL 2"</formula>
    </cfRule>
    <cfRule type="expression" dxfId="9926" priority="2767">
      <formula>$A426="META"</formula>
    </cfRule>
    <cfRule type="expression" dxfId="9925" priority="2765">
      <formula>$A426="NÍVEL 3"</formula>
    </cfRule>
  </conditionalFormatting>
  <conditionalFormatting sqref="D446:E446">
    <cfRule type="expression" dxfId="9924" priority="2452">
      <formula>$A446="META"</formula>
    </cfRule>
    <cfRule type="expression" dxfId="9923" priority="2451">
      <formula>$A446="NÍVEL 2"</formula>
    </cfRule>
    <cfRule type="expression" dxfId="9922" priority="2450">
      <formula>$A446="NÍVEL 3"</formula>
    </cfRule>
  </conditionalFormatting>
  <conditionalFormatting sqref="D601:E601">
    <cfRule type="expression" dxfId="9921" priority="10063">
      <formula>$A601="NÍVEL 3"</formula>
    </cfRule>
    <cfRule type="expression" dxfId="9920" priority="10065">
      <formula>$A601="META"</formula>
    </cfRule>
    <cfRule type="expression" dxfId="9919" priority="10064">
      <formula>$A601="NÍVEL 2"</formula>
    </cfRule>
  </conditionalFormatting>
  <conditionalFormatting sqref="D605:E605">
    <cfRule type="expression" dxfId="9918" priority="10062">
      <formula>$A605="META"</formula>
    </cfRule>
    <cfRule type="expression" dxfId="9917" priority="10061">
      <formula>$A605="NÍVEL 2"</formula>
    </cfRule>
    <cfRule type="expression" dxfId="9916" priority="10060">
      <formula>$A605="NÍVEL 3"</formula>
    </cfRule>
  </conditionalFormatting>
  <conditionalFormatting sqref="D609:E609">
    <cfRule type="expression" dxfId="9915" priority="10059">
      <formula>$A609="META"</formula>
    </cfRule>
    <cfRule type="expression" dxfId="9914" priority="10057">
      <formula>$A609="NÍVEL 3"</formula>
    </cfRule>
    <cfRule type="expression" dxfId="9913" priority="10058">
      <formula>$A609="NÍVEL 2"</formula>
    </cfRule>
  </conditionalFormatting>
  <conditionalFormatting sqref="D613:E613">
    <cfRule type="expression" dxfId="9912" priority="10056">
      <formula>$A613="META"</formula>
    </cfRule>
    <cfRule type="expression" dxfId="9911" priority="10055">
      <formula>$A613="NÍVEL 2"</formula>
    </cfRule>
    <cfRule type="expression" dxfId="9910" priority="10054">
      <formula>$A613="NÍVEL 3"</formula>
    </cfRule>
  </conditionalFormatting>
  <conditionalFormatting sqref="D617:E617">
    <cfRule type="expression" dxfId="9909" priority="10053">
      <formula>$A617="META"</formula>
    </cfRule>
    <cfRule type="expression" dxfId="9908" priority="10052">
      <formula>$A617="NÍVEL 2"</formula>
    </cfRule>
    <cfRule type="expression" dxfId="9907" priority="10051">
      <formula>$A617="NÍVEL 3"</formula>
    </cfRule>
  </conditionalFormatting>
  <conditionalFormatting sqref="D621:E621">
    <cfRule type="expression" dxfId="9906" priority="10048">
      <formula>$A621="NÍVEL 3"</formula>
    </cfRule>
    <cfRule type="expression" dxfId="9905" priority="10050">
      <formula>$A621="META"</formula>
    </cfRule>
    <cfRule type="expression" dxfId="9904" priority="10049">
      <formula>$A621="NÍVEL 2"</formula>
    </cfRule>
  </conditionalFormatting>
  <conditionalFormatting sqref="D625:E625">
    <cfRule type="expression" dxfId="9903" priority="10044">
      <formula>$A625="META"</formula>
    </cfRule>
    <cfRule type="expression" dxfId="9902" priority="10043">
      <formula>$A625="NÍVEL 2"</formula>
    </cfRule>
    <cfRule type="expression" dxfId="9901" priority="10042">
      <formula>$A625="NÍVEL 3"</formula>
    </cfRule>
  </conditionalFormatting>
  <conditionalFormatting sqref="D654:E654">
    <cfRule type="expression" dxfId="9900" priority="9252">
      <formula>$A654="META"</formula>
    </cfRule>
    <cfRule type="expression" dxfId="9899" priority="9251">
      <formula>$A654="NÍVEL 2"</formula>
    </cfRule>
    <cfRule type="expression" dxfId="9898" priority="9250">
      <formula>$A654="NÍVEL 3"</formula>
    </cfRule>
  </conditionalFormatting>
  <conditionalFormatting sqref="D658:E658">
    <cfRule type="expression" dxfId="9897" priority="8664">
      <formula>$A658="NÍVEL 2"</formula>
    </cfRule>
    <cfRule type="expression" dxfId="9896" priority="9165">
      <formula>$A658="META"</formula>
    </cfRule>
    <cfRule type="expression" dxfId="9895" priority="8667">
      <formula>$A658="NÍVEL 2"</formula>
    </cfRule>
    <cfRule type="expression" dxfId="9894" priority="9164">
      <formula>$A658="NÍVEL 2"</formula>
    </cfRule>
    <cfRule type="expression" dxfId="9893" priority="9163">
      <formula>$A658="NÍVEL 3"</formula>
    </cfRule>
    <cfRule type="expression" dxfId="9892" priority="8666">
      <formula>$A658="NÍVEL 3"</formula>
    </cfRule>
    <cfRule type="expression" dxfId="9891" priority="8665">
      <formula>$A658="META"</formula>
    </cfRule>
    <cfRule type="expression" dxfId="9890" priority="8668">
      <formula>$A658="META"</formula>
    </cfRule>
    <cfRule type="expression" dxfId="9889" priority="8663">
      <formula>$A658="NÍVEL 3"</formula>
    </cfRule>
  </conditionalFormatting>
  <conditionalFormatting sqref="D662:E662">
    <cfRule type="expression" dxfId="9888" priority="9077">
      <formula>$A662="NÍVEL 2"</formula>
    </cfRule>
    <cfRule type="expression" dxfId="9887" priority="8662">
      <formula>$A662="META"</formula>
    </cfRule>
    <cfRule type="expression" dxfId="9886" priority="8659">
      <formula>$A662="META"</formula>
    </cfRule>
    <cfRule type="expression" dxfId="9885" priority="8658">
      <formula>$A662="NÍVEL 2"</formula>
    </cfRule>
    <cfRule type="expression" dxfId="9884" priority="8657">
      <formula>$A662="NÍVEL 3"</formula>
    </cfRule>
    <cfRule type="expression" dxfId="9883" priority="9076">
      <formula>$A662="NÍVEL 3"</formula>
    </cfRule>
    <cfRule type="expression" dxfId="9882" priority="8661">
      <formula>$A662="NÍVEL 2"</formula>
    </cfRule>
    <cfRule type="expression" dxfId="9881" priority="8660">
      <formula>$A662="NÍVEL 3"</formula>
    </cfRule>
    <cfRule type="expression" dxfId="9880" priority="9078">
      <formula>$A662="META"</formula>
    </cfRule>
  </conditionalFormatting>
  <conditionalFormatting sqref="D666:E666">
    <cfRule type="expression" dxfId="9879" priority="8989">
      <formula>$A666="NÍVEL 3"</formula>
    </cfRule>
    <cfRule type="expression" dxfId="9878" priority="8990">
      <formula>$A666="NÍVEL 2"</formula>
    </cfRule>
    <cfRule type="expression" dxfId="9877" priority="8991">
      <formula>$A666="META"</formula>
    </cfRule>
  </conditionalFormatting>
  <conditionalFormatting sqref="D696:E696">
    <cfRule type="expression" dxfId="9876" priority="9928">
      <formula>$A696="NÍVEL 3"</formula>
    </cfRule>
    <cfRule type="expression" dxfId="9875" priority="9929">
      <formula>$A696="NÍVEL 2"</formula>
    </cfRule>
    <cfRule type="expression" dxfId="9874" priority="9930">
      <formula>$A696="META"</formula>
    </cfRule>
  </conditionalFormatting>
  <conditionalFormatting sqref="D700:E700">
    <cfRule type="expression" dxfId="9873" priority="9816">
      <formula>$A700="META"</formula>
    </cfRule>
    <cfRule type="expression" dxfId="9872" priority="9815">
      <formula>$A700="NÍVEL 2"</formula>
    </cfRule>
    <cfRule type="expression" dxfId="9871" priority="9814">
      <formula>$A700="NÍVEL 3"</formula>
    </cfRule>
  </conditionalFormatting>
  <conditionalFormatting sqref="D704:E704">
    <cfRule type="expression" dxfId="9870" priority="9700">
      <formula>$A704="NÍVEL 3"</formula>
    </cfRule>
    <cfRule type="expression" dxfId="9869" priority="9701">
      <formula>$A704="NÍVEL 2"</formula>
    </cfRule>
    <cfRule type="expression" dxfId="9868" priority="9702">
      <formula>$A704="META"</formula>
    </cfRule>
  </conditionalFormatting>
  <conditionalFormatting sqref="D850:E850">
    <cfRule type="expression" dxfId="9867" priority="6637">
      <formula>$A850="META"</formula>
    </cfRule>
    <cfRule type="expression" dxfId="9866" priority="6636">
      <formula>$A850="NÍVEL 2"</formula>
    </cfRule>
    <cfRule type="expression" dxfId="9865" priority="6635">
      <formula>$A850="NÍVEL 3"</formula>
    </cfRule>
  </conditionalFormatting>
  <conditionalFormatting sqref="D867:E867">
    <cfRule type="expression" dxfId="9864" priority="15589">
      <formula>$A867="NÍVEL 3"</formula>
    </cfRule>
    <cfRule type="expression" dxfId="9863" priority="15590">
      <formula>$A867="NÍVEL 2"</formula>
    </cfRule>
    <cfRule type="expression" dxfId="9862" priority="15591">
      <formula>$A867="META"</formula>
    </cfRule>
  </conditionalFormatting>
  <conditionalFormatting sqref="D1094:E1096">
    <cfRule type="expression" dxfId="9861" priority="18870">
      <formula>$A1094="NÍVEL 2"</formula>
    </cfRule>
    <cfRule type="expression" dxfId="9860" priority="18871">
      <formula>$A1094="META"</formula>
    </cfRule>
  </conditionalFormatting>
  <conditionalFormatting sqref="D1110:E1112">
    <cfRule type="expression" dxfId="9859" priority="18746">
      <formula>$A1110="NÍVEL 2"</formula>
    </cfRule>
    <cfRule type="expression" dxfId="9858" priority="18747">
      <formula>$A1110="META"</formula>
    </cfRule>
  </conditionalFormatting>
  <conditionalFormatting sqref="D1115:E1117">
    <cfRule type="expression" dxfId="9857" priority="18662">
      <formula>$A1115="NÍVEL 2"</formula>
    </cfRule>
    <cfRule type="expression" dxfId="9856" priority="18663">
      <formula>$A1115="META"</formula>
    </cfRule>
  </conditionalFormatting>
  <conditionalFormatting sqref="D1168:E1170">
    <cfRule type="expression" dxfId="9855" priority="17586">
      <formula>$A1168="META"</formula>
    </cfRule>
    <cfRule type="expression" dxfId="9854" priority="17585">
      <formula>$A1168="NÍVEL 2"</formula>
    </cfRule>
  </conditionalFormatting>
  <conditionalFormatting sqref="D1172:E1174">
    <cfRule type="expression" dxfId="9853" priority="17549">
      <formula>$A1172="META"</formula>
    </cfRule>
    <cfRule type="expression" dxfId="9852" priority="17548">
      <formula>$A1172="NÍVEL 2"</formula>
    </cfRule>
  </conditionalFormatting>
  <conditionalFormatting sqref="D1176:E1178">
    <cfRule type="expression" dxfId="9851" priority="17512">
      <formula>$A1176="META"</formula>
    </cfRule>
    <cfRule type="expression" dxfId="9850" priority="17511">
      <formula>$A1176="NÍVEL 2"</formula>
    </cfRule>
  </conditionalFormatting>
  <conditionalFormatting sqref="D1180:E1182">
    <cfRule type="expression" dxfId="9849" priority="17475">
      <formula>$A1180="META"</formula>
    </cfRule>
    <cfRule type="expression" dxfId="9848" priority="17474">
      <formula>$A1180="NÍVEL 2"</formula>
    </cfRule>
  </conditionalFormatting>
  <conditionalFormatting sqref="D1184:E1186">
    <cfRule type="expression" dxfId="9847" priority="17438">
      <formula>$A1184="META"</formula>
    </cfRule>
    <cfRule type="expression" dxfId="9846" priority="17437">
      <formula>$A1184="NÍVEL 2"</formula>
    </cfRule>
  </conditionalFormatting>
  <conditionalFormatting sqref="D1188:E1190">
    <cfRule type="expression" dxfId="9845" priority="17400">
      <formula>$A1188="NÍVEL 2"</formula>
    </cfRule>
    <cfRule type="expression" dxfId="9844" priority="17401">
      <formula>$A1188="META"</formula>
    </cfRule>
  </conditionalFormatting>
  <conditionalFormatting sqref="D1240:E1242">
    <cfRule type="expression" dxfId="9843" priority="16008">
      <formula>$A1240="NÍVEL 2"</formula>
    </cfRule>
    <cfRule type="expression" dxfId="9842" priority="16009">
      <formula>$A1240="META"</formula>
    </cfRule>
  </conditionalFormatting>
  <conditionalFormatting sqref="D1443:E1443">
    <cfRule type="expression" dxfId="9841" priority="15453">
      <formula>$A1443="NÍVEL 2"</formula>
    </cfRule>
    <cfRule type="expression" dxfId="9840" priority="15452">
      <formula>$A1443="NÍVEL 3"</formula>
    </cfRule>
    <cfRule type="expression" dxfId="9839" priority="15454">
      <formula>$A1443="META"</formula>
    </cfRule>
  </conditionalFormatting>
  <conditionalFormatting sqref="D1448:E1448">
    <cfRule type="expression" dxfId="9838" priority="15406">
      <formula>$A1448="NÍVEL 3"</formula>
    </cfRule>
    <cfRule type="expression" dxfId="9837" priority="15407">
      <formula>$A1448="NÍVEL 2"</formula>
    </cfRule>
    <cfRule type="expression" dxfId="9836" priority="15408">
      <formula>$A1448="META"</formula>
    </cfRule>
  </conditionalFormatting>
  <conditionalFormatting sqref="D1453:E1453">
    <cfRule type="expression" dxfId="9835" priority="14529">
      <formula>$A1453="META"</formula>
    </cfRule>
    <cfRule type="expression" dxfId="9834" priority="14527">
      <formula>$A1453="NÍVEL 3"</formula>
    </cfRule>
    <cfRule type="expression" dxfId="9833" priority="14528">
      <formula>$A1453="NÍVEL 2"</formula>
    </cfRule>
  </conditionalFormatting>
  <conditionalFormatting sqref="D1664:E1664">
    <cfRule type="expression" dxfId="9832" priority="14082">
      <formula>$A1664="SERVIÇO"</formula>
    </cfRule>
    <cfRule type="expression" dxfId="9831" priority="14087">
      <formula>$A1664="NÍVEL 3"</formula>
    </cfRule>
    <cfRule type="expression" dxfId="9830" priority="14088">
      <formula>$A1664="NÍVEL 2"</formula>
    </cfRule>
    <cfRule type="expression" dxfId="9829" priority="14089">
      <formula>$A1664="META"</formula>
    </cfRule>
  </conditionalFormatting>
  <conditionalFormatting sqref="D1668:E1668">
    <cfRule type="expression" dxfId="9828" priority="14045">
      <formula>$A1668="NÍVEL 2"</formula>
    </cfRule>
    <cfRule type="expression" dxfId="9827" priority="14044">
      <formula>$A1668="NÍVEL 3"</formula>
    </cfRule>
    <cfRule type="expression" dxfId="9826" priority="14046">
      <formula>$A1668="META"</formula>
    </cfRule>
    <cfRule type="expression" dxfId="9825" priority="14039">
      <formula>$A1668="SERVIÇO"</formula>
    </cfRule>
  </conditionalFormatting>
  <conditionalFormatting sqref="D1672:E1672">
    <cfRule type="expression" dxfId="9824" priority="14015">
      <formula>$A1672="NÍVEL 3"</formula>
    </cfRule>
    <cfRule type="expression" dxfId="9823" priority="14016">
      <formula>$A1672="NÍVEL 2"</formula>
    </cfRule>
    <cfRule type="expression" dxfId="9822" priority="14010">
      <formula>$A1672="SERVIÇO"</formula>
    </cfRule>
    <cfRule type="expression" dxfId="9821" priority="14017">
      <formula>$A1672="META"</formula>
    </cfRule>
  </conditionalFormatting>
  <conditionalFormatting sqref="D1676:E1676">
    <cfRule type="expression" dxfId="9820" priority="13981">
      <formula>$A1676="SERVIÇO"</formula>
    </cfRule>
    <cfRule type="expression" dxfId="9819" priority="13988">
      <formula>$A1676="META"</formula>
    </cfRule>
    <cfRule type="expression" dxfId="9818" priority="13987">
      <formula>$A1676="NÍVEL 2"</formula>
    </cfRule>
    <cfRule type="expression" dxfId="9817" priority="13986">
      <formula>$A1676="NÍVEL 3"</formula>
    </cfRule>
  </conditionalFormatting>
  <conditionalFormatting sqref="D1680:E1680">
    <cfRule type="expression" dxfId="9816" priority="13958">
      <formula>$A1680="NÍVEL 2"</formula>
    </cfRule>
    <cfRule type="expression" dxfId="9815" priority="13952">
      <formula>$A1680="SERVIÇO"</formula>
    </cfRule>
    <cfRule type="expression" dxfId="9814" priority="13957">
      <formula>$A1680="NÍVEL 3"</formula>
    </cfRule>
    <cfRule type="expression" dxfId="9813" priority="13959">
      <formula>$A1680="META"</formula>
    </cfRule>
  </conditionalFormatting>
  <conditionalFormatting sqref="D937:F937">
    <cfRule type="expression" dxfId="9812" priority="6582">
      <formula>$A937="META"</formula>
    </cfRule>
    <cfRule type="expression" dxfId="9811" priority="6580">
      <formula>$A937="NÍVEL 3"</formula>
    </cfRule>
    <cfRule type="expression" dxfId="9810" priority="6581">
      <formula>$A937="NÍVEL 2"</formula>
    </cfRule>
  </conditionalFormatting>
  <conditionalFormatting sqref="D978:F978">
    <cfRule type="expression" dxfId="9809" priority="19200">
      <formula>$A978="NÍVEL 2"</formula>
    </cfRule>
    <cfRule type="expression" dxfId="9808" priority="19199">
      <formula>$A978="NÍVEL 3"</formula>
    </cfRule>
    <cfRule type="expression" dxfId="9807" priority="19201">
      <formula>$A978="META"</formula>
    </cfRule>
  </conditionalFormatting>
  <conditionalFormatting sqref="D982:F982">
    <cfRule type="expression" dxfId="9806" priority="19205">
      <formula>$A982="META"</formula>
    </cfRule>
    <cfRule type="expression" dxfId="9805" priority="19204">
      <formula>$A982="NÍVEL 2"</formula>
    </cfRule>
    <cfRule type="expression" dxfId="9804" priority="19203">
      <formula>$A982="NÍVEL 3"</formula>
    </cfRule>
  </conditionalFormatting>
  <conditionalFormatting sqref="D986:F986">
    <cfRule type="expression" dxfId="9803" priority="19175">
      <formula>$A986="NÍVEL 2"</formula>
    </cfRule>
    <cfRule type="expression" dxfId="9802" priority="19176">
      <formula>$A986="META"</formula>
    </cfRule>
    <cfRule type="expression" dxfId="9801" priority="19174">
      <formula>$A986="NÍVEL 3"</formula>
    </cfRule>
  </conditionalFormatting>
  <conditionalFormatting sqref="D990:F990">
    <cfRule type="expression" dxfId="9800" priority="19158">
      <formula>$A990="NÍVEL 2"</formula>
    </cfRule>
    <cfRule type="expression" dxfId="9799" priority="19157">
      <formula>$A990="NÍVEL 3"</formula>
    </cfRule>
    <cfRule type="expression" dxfId="9798" priority="19159">
      <formula>$A990="META"</formula>
    </cfRule>
  </conditionalFormatting>
  <conditionalFormatting sqref="D994:F994">
    <cfRule type="expression" dxfId="9797" priority="19140">
      <formula>$A994="NÍVEL 3"</formula>
    </cfRule>
    <cfRule type="expression" dxfId="9796" priority="19141">
      <formula>$A994="NÍVEL 2"</formula>
    </cfRule>
    <cfRule type="expression" dxfId="9795" priority="19142">
      <formula>$A994="META"</formula>
    </cfRule>
  </conditionalFormatting>
  <conditionalFormatting sqref="D1096:F1096">
    <cfRule type="expression" dxfId="9794" priority="18859">
      <formula>$A1096="NÍVEL 3"</formula>
    </cfRule>
  </conditionalFormatting>
  <conditionalFormatting sqref="D1108:F1108">
    <cfRule type="expression" dxfId="9793" priority="18799">
      <formula>$A1108="NÍVEL 3"</formula>
    </cfRule>
    <cfRule type="expression" dxfId="9792" priority="18800">
      <formula>$A1108="NÍVEL 2"</formula>
    </cfRule>
    <cfRule type="expression" dxfId="9791" priority="18801">
      <formula>$A1108="META"</formula>
    </cfRule>
  </conditionalFormatting>
  <conditionalFormatting sqref="D1112:F1112">
    <cfRule type="expression" dxfId="9790" priority="18735">
      <formula>$A1112="NÍVEL 3"</formula>
    </cfRule>
  </conditionalFormatting>
  <conditionalFormatting sqref="D1117:F1117">
    <cfRule type="expression" dxfId="9789" priority="18520">
      <formula>$A1117="NÍVEL 3"</formula>
    </cfRule>
  </conditionalFormatting>
  <conditionalFormatting sqref="D1122:F1122">
    <cfRule type="expression" dxfId="9788" priority="18515">
      <formula>$A1122="META"</formula>
    </cfRule>
    <cfRule type="expression" dxfId="9787" priority="18513">
      <formula>$A1122="NÍVEL 3"</formula>
    </cfRule>
    <cfRule type="expression" dxfId="9786" priority="18514">
      <formula>$A1122="NÍVEL 2"</formula>
    </cfRule>
  </conditionalFormatting>
  <conditionalFormatting sqref="D1126:F1126">
    <cfRule type="expression" dxfId="9785" priority="18493">
      <formula>$A1126="NÍVEL 3"</formula>
    </cfRule>
    <cfRule type="expression" dxfId="9784" priority="18494">
      <formula>$A1126="NÍVEL 2"</formula>
    </cfRule>
    <cfRule type="expression" dxfId="9783" priority="18495">
      <formula>$A1126="META"</formula>
    </cfRule>
  </conditionalFormatting>
  <conditionalFormatting sqref="D1131:F1131">
    <cfRule type="expression" dxfId="9782" priority="18444">
      <formula>$A1131="NÍVEL 2"</formula>
    </cfRule>
    <cfRule type="expression" dxfId="9781" priority="18445">
      <formula>$A1131="META"</formula>
    </cfRule>
    <cfRule type="expression" dxfId="9780" priority="18443">
      <formula>$A1131="NÍVEL 3"</formula>
    </cfRule>
  </conditionalFormatting>
  <conditionalFormatting sqref="D1135:F1135">
    <cfRule type="expression" dxfId="9779" priority="18340">
      <formula>$A1135="META"</formula>
    </cfRule>
    <cfRule type="expression" dxfId="9778" priority="18339">
      <formula>$A1135="NÍVEL 2"</formula>
    </cfRule>
    <cfRule type="expression" dxfId="9777" priority="18338">
      <formula>$A1135="NÍVEL 3"</formula>
    </cfRule>
  </conditionalFormatting>
  <conditionalFormatting sqref="D1139:F1139">
    <cfRule type="expression" dxfId="9776" priority="18320">
      <formula>$A1139="META"</formula>
    </cfRule>
    <cfRule type="expression" dxfId="9775" priority="18319">
      <formula>$A1139="NÍVEL 2"</formula>
    </cfRule>
    <cfRule type="expression" dxfId="9774" priority="18318">
      <formula>$A1139="NÍVEL 3"</formula>
    </cfRule>
  </conditionalFormatting>
  <conditionalFormatting sqref="D1143:F1143">
    <cfRule type="expression" dxfId="9773" priority="14473">
      <formula>$A1143="NÍVEL 2"</formula>
    </cfRule>
    <cfRule type="expression" dxfId="9772" priority="14472">
      <formula>$A1143="NÍVEL 3"</formula>
    </cfRule>
    <cfRule type="expression" dxfId="9771" priority="14474">
      <formula>$A1143="META"</formula>
    </cfRule>
  </conditionalFormatting>
  <conditionalFormatting sqref="D1147:F1147">
    <cfRule type="expression" dxfId="9770" priority="14441">
      <formula>$A1147="META"</formula>
    </cfRule>
    <cfRule type="expression" dxfId="9769" priority="14440">
      <formula>$A1147="NÍVEL 2"</formula>
    </cfRule>
    <cfRule type="expression" dxfId="9768" priority="14439">
      <formula>$A1147="NÍVEL 3"</formula>
    </cfRule>
  </conditionalFormatting>
  <conditionalFormatting sqref="D1152:F1152">
    <cfRule type="expression" dxfId="9767" priority="14389">
      <formula>$A1152="META"</formula>
    </cfRule>
    <cfRule type="expression" dxfId="9766" priority="14387">
      <formula>$A1152="NÍVEL 3"</formula>
    </cfRule>
    <cfRule type="expression" dxfId="9765" priority="14388">
      <formula>$A1152="NÍVEL 2"</formula>
    </cfRule>
  </conditionalFormatting>
  <conditionalFormatting sqref="D1156:F1156">
    <cfRule type="expression" dxfId="9764" priority="14354">
      <formula>$A1156="NÍVEL 3"</formula>
    </cfRule>
    <cfRule type="expression" dxfId="9763" priority="14355">
      <formula>$A1156="NÍVEL 2"</formula>
    </cfRule>
    <cfRule type="expression" dxfId="9762" priority="14356">
      <formula>$A1156="META"</formula>
    </cfRule>
  </conditionalFormatting>
  <conditionalFormatting sqref="D1160:F1160">
    <cfRule type="expression" dxfId="9761" priority="14323">
      <formula>$A1160="META"</formula>
    </cfRule>
    <cfRule type="expression" dxfId="9760" priority="14322">
      <formula>$A1160="NÍVEL 2"</formula>
    </cfRule>
    <cfRule type="expression" dxfId="9759" priority="14321">
      <formula>$A1160="NÍVEL 3"</formula>
    </cfRule>
  </conditionalFormatting>
  <conditionalFormatting sqref="D1164:F1164">
    <cfRule type="expression" dxfId="9758" priority="14289">
      <formula>$A1164="NÍVEL 2"</formula>
    </cfRule>
    <cfRule type="expression" dxfId="9757" priority="14290">
      <formula>$A1164="META"</formula>
    </cfRule>
    <cfRule type="expression" dxfId="9756" priority="14288">
      <formula>$A1164="NÍVEL 3"</formula>
    </cfRule>
  </conditionalFormatting>
  <conditionalFormatting sqref="D1170:F1170">
    <cfRule type="expression" dxfId="9755" priority="17576">
      <formula>$A1170="NÍVEL 3"</formula>
    </cfRule>
  </conditionalFormatting>
  <conditionalFormatting sqref="D1174:F1174">
    <cfRule type="expression" dxfId="9754" priority="17539">
      <formula>$A1174="NÍVEL 3"</formula>
    </cfRule>
  </conditionalFormatting>
  <conditionalFormatting sqref="D1178:F1178">
    <cfRule type="expression" dxfId="9753" priority="17502">
      <formula>$A1178="NÍVEL 3"</formula>
    </cfRule>
  </conditionalFormatting>
  <conditionalFormatting sqref="D1182:F1182">
    <cfRule type="expression" dxfId="9752" priority="17465">
      <formula>$A1182="NÍVEL 3"</formula>
    </cfRule>
  </conditionalFormatting>
  <conditionalFormatting sqref="D1186:F1186">
    <cfRule type="expression" dxfId="9751" priority="17428">
      <formula>$A1186="NÍVEL 3"</formula>
    </cfRule>
  </conditionalFormatting>
  <conditionalFormatting sqref="D1190:F1190">
    <cfRule type="expression" dxfId="9750" priority="17391">
      <formula>$A1190="NÍVEL 3"</formula>
    </cfRule>
  </conditionalFormatting>
  <conditionalFormatting sqref="D1194:F1194">
    <cfRule type="expression" dxfId="9749" priority="17045">
      <formula>$A1194="NÍVEL 2"</formula>
    </cfRule>
    <cfRule type="expression" dxfId="9748" priority="17046">
      <formula>$A1194="META"</formula>
    </cfRule>
    <cfRule type="expression" dxfId="9747" priority="17044">
      <formula>$A1194="NÍVEL 3"</formula>
    </cfRule>
  </conditionalFormatting>
  <conditionalFormatting sqref="D1198:F1198">
    <cfRule type="expression" dxfId="9746" priority="17009">
      <formula>$A1198="NÍVEL 3"</formula>
    </cfRule>
    <cfRule type="expression" dxfId="9745" priority="17010">
      <formula>$A1198="NÍVEL 2"</formula>
    </cfRule>
    <cfRule type="expression" dxfId="9744" priority="17011">
      <formula>$A1198="META"</formula>
    </cfRule>
  </conditionalFormatting>
  <conditionalFormatting sqref="D1202:F1202">
    <cfRule type="expression" dxfId="9743" priority="16976">
      <formula>$A1202="META"</formula>
    </cfRule>
    <cfRule type="expression" dxfId="9742" priority="16974">
      <formula>$A1202="NÍVEL 3"</formula>
    </cfRule>
    <cfRule type="expression" dxfId="9741" priority="16975">
      <formula>$A1202="NÍVEL 2"</formula>
    </cfRule>
  </conditionalFormatting>
  <conditionalFormatting sqref="D1206:F1206">
    <cfRule type="expression" dxfId="9740" priority="16940">
      <formula>$A1206="NÍVEL 2"</formula>
    </cfRule>
    <cfRule type="expression" dxfId="9739" priority="16941">
      <formula>$A1206="META"</formula>
    </cfRule>
    <cfRule type="expression" dxfId="9738" priority="16939">
      <formula>$A1206="NÍVEL 3"</formula>
    </cfRule>
  </conditionalFormatting>
  <conditionalFormatting sqref="D1210:F1210">
    <cfRule type="expression" dxfId="9737" priority="16904">
      <formula>$A1210="NÍVEL 3"</formula>
    </cfRule>
    <cfRule type="expression" dxfId="9736" priority="16906">
      <formula>$A1210="META"</formula>
    </cfRule>
    <cfRule type="expression" dxfId="9735" priority="16905">
      <formula>$A1210="NÍVEL 2"</formula>
    </cfRule>
  </conditionalFormatting>
  <conditionalFormatting sqref="D1214:F1214">
    <cfRule type="expression" dxfId="9734" priority="16870">
      <formula>$A1214="NÍVEL 2"</formula>
    </cfRule>
    <cfRule type="expression" dxfId="9733" priority="16869">
      <formula>$A1214="NÍVEL 3"</formula>
    </cfRule>
    <cfRule type="expression" dxfId="9732" priority="16871">
      <formula>$A1214="META"</formula>
    </cfRule>
  </conditionalFormatting>
  <conditionalFormatting sqref="D1218:F1218">
    <cfRule type="expression" dxfId="9731" priority="16834">
      <formula>$A1218="NÍVEL 3"</formula>
    </cfRule>
    <cfRule type="expression" dxfId="9730" priority="16835">
      <formula>$A1218="NÍVEL 2"</formula>
    </cfRule>
    <cfRule type="expression" dxfId="9729" priority="16836">
      <formula>$A1218="META"</formula>
    </cfRule>
  </conditionalFormatting>
  <conditionalFormatting sqref="D1222:F1222">
    <cfRule type="expression" dxfId="9728" priority="16801">
      <formula>$A1222="META"</formula>
    </cfRule>
    <cfRule type="expression" dxfId="9727" priority="16800">
      <formula>$A1222="NÍVEL 2"</formula>
    </cfRule>
    <cfRule type="expression" dxfId="9726" priority="16799">
      <formula>$A1222="NÍVEL 3"</formula>
    </cfRule>
  </conditionalFormatting>
  <conditionalFormatting sqref="D1226:F1226">
    <cfRule type="expression" dxfId="9725" priority="16757">
      <formula>$A1226="META"</formula>
    </cfRule>
    <cfRule type="expression" dxfId="9724" priority="16755">
      <formula>$A1226="NÍVEL 3"</formula>
    </cfRule>
    <cfRule type="expression" dxfId="9723" priority="16756">
      <formula>$A1226="NÍVEL 2"</formula>
    </cfRule>
  </conditionalFormatting>
  <conditionalFormatting sqref="D1230:F1230">
    <cfRule type="expression" dxfId="9722" priority="16716">
      <formula>$A1230="META"</formula>
    </cfRule>
    <cfRule type="expression" dxfId="9721" priority="16715">
      <formula>$A1230="NÍVEL 2"</formula>
    </cfRule>
    <cfRule type="expression" dxfId="9720" priority="16714">
      <formula>$A1230="NÍVEL 3"</formula>
    </cfRule>
  </conditionalFormatting>
  <conditionalFormatting sqref="D1234:F1234">
    <cfRule type="expression" dxfId="9719" priority="16674">
      <formula>$A1234="NÍVEL 2"</formula>
    </cfRule>
    <cfRule type="expression" dxfId="9718" priority="16675">
      <formula>$A1234="META"</formula>
    </cfRule>
    <cfRule type="expression" dxfId="9717" priority="16673">
      <formula>$A1234="NÍVEL 3"</formula>
    </cfRule>
  </conditionalFormatting>
  <conditionalFormatting sqref="D1238:F1238">
    <cfRule type="expression" dxfId="9716" priority="16043">
      <formula>$A1238="NÍVEL 3"</formula>
    </cfRule>
    <cfRule type="expression" dxfId="9715" priority="16044">
      <formula>$A1238="NÍVEL 2"</formula>
    </cfRule>
    <cfRule type="expression" dxfId="9714" priority="16045">
      <formula>$A1238="META"</formula>
    </cfRule>
  </conditionalFormatting>
  <conditionalFormatting sqref="D1242:F1242">
    <cfRule type="expression" dxfId="9713" priority="15999">
      <formula>$A1242="NÍVEL 3"</formula>
    </cfRule>
  </conditionalFormatting>
  <conditionalFormatting sqref="D1303:F1303">
    <cfRule type="expression" dxfId="9712" priority="16125">
      <formula>$A1303="NÍVEL 2"</formula>
    </cfRule>
    <cfRule type="expression" dxfId="9711" priority="16126">
      <formula>$A1303="META"</formula>
    </cfRule>
    <cfRule type="expression" dxfId="9710" priority="16124">
      <formula>$A1303="NÍVEL 3"</formula>
    </cfRule>
  </conditionalFormatting>
  <conditionalFormatting sqref="D1307:F1307">
    <cfRule type="expression" dxfId="9709" priority="16084">
      <formula>$A1307="META"</formula>
    </cfRule>
    <cfRule type="expression" dxfId="9708" priority="16083">
      <formula>$A1307="NÍVEL 2"</formula>
    </cfRule>
    <cfRule type="expression" dxfId="9707" priority="16082">
      <formula>$A1307="NÍVEL 3"</formula>
    </cfRule>
  </conditionalFormatting>
  <conditionalFormatting sqref="D1312:F1312">
    <cfRule type="expression" dxfId="9706" priority="17354">
      <formula>$A1312="NÍVEL 2"</formula>
    </cfRule>
    <cfRule type="expression" dxfId="9705" priority="17353">
      <formula>$A1312="NÍVEL 3"</formula>
    </cfRule>
    <cfRule type="expression" dxfId="9704" priority="17355">
      <formula>$A1312="META"</formula>
    </cfRule>
  </conditionalFormatting>
  <conditionalFormatting sqref="D1316:F1316">
    <cfRule type="expression" dxfId="9703" priority="17319">
      <formula>$A1316="NÍVEL 2"</formula>
    </cfRule>
    <cfRule type="expression" dxfId="9702" priority="17320">
      <formula>$A1316="META"</formula>
    </cfRule>
    <cfRule type="expression" dxfId="9701" priority="17318">
      <formula>$A1316="NÍVEL 3"</formula>
    </cfRule>
  </conditionalFormatting>
  <conditionalFormatting sqref="D1320:F1321">
    <cfRule type="expression" dxfId="9700" priority="17284">
      <formula>$A1320="NÍVEL 2"</formula>
    </cfRule>
    <cfRule type="expression" dxfId="9699" priority="17283">
      <formula>$A1320="NÍVEL 3"</formula>
    </cfRule>
    <cfRule type="expression" dxfId="9698" priority="17285">
      <formula>$A1320="META"</formula>
    </cfRule>
  </conditionalFormatting>
  <conditionalFormatting sqref="D1325:F1325">
    <cfRule type="expression" dxfId="9697" priority="17250">
      <formula>$A1325="META"</formula>
    </cfRule>
    <cfRule type="expression" dxfId="9696" priority="17248">
      <formula>$A1325="NÍVEL 3"</formula>
    </cfRule>
    <cfRule type="expression" dxfId="9695" priority="17249">
      <formula>$A1325="NÍVEL 2"</formula>
    </cfRule>
  </conditionalFormatting>
  <conditionalFormatting sqref="D1329:F1329">
    <cfRule type="expression" dxfId="9694" priority="17214">
      <formula>$A1329="NÍVEL 2"</formula>
    </cfRule>
    <cfRule type="expression" dxfId="9693" priority="17213">
      <formula>$A1329="NÍVEL 3"</formula>
    </cfRule>
    <cfRule type="expression" dxfId="9692" priority="17215">
      <formula>$A1329="META"</formula>
    </cfRule>
  </conditionalFormatting>
  <conditionalFormatting sqref="D1333:F1333">
    <cfRule type="expression" dxfId="9691" priority="17179">
      <formula>$A1333="NÍVEL 2"</formula>
    </cfRule>
    <cfRule type="expression" dxfId="9690" priority="17178">
      <formula>$A1333="NÍVEL 3"</formula>
    </cfRule>
    <cfRule type="expression" dxfId="9689" priority="17180">
      <formula>$A1333="META"</formula>
    </cfRule>
  </conditionalFormatting>
  <conditionalFormatting sqref="D1337:F1337">
    <cfRule type="expression" dxfId="9688" priority="17145">
      <formula>$A1337="NÍVEL 3"</formula>
    </cfRule>
    <cfRule type="expression" dxfId="9687" priority="17146">
      <formula>$A1337="NÍVEL 2"</formula>
    </cfRule>
    <cfRule type="expression" dxfId="9686" priority="17147">
      <formula>$A1337="META"</formula>
    </cfRule>
  </conditionalFormatting>
  <conditionalFormatting sqref="D1341:F1341">
    <cfRule type="expression" dxfId="9685" priority="17114">
      <formula>$A1341="META"</formula>
    </cfRule>
    <cfRule type="expression" dxfId="9684" priority="17112">
      <formula>$A1341="NÍVEL 3"</formula>
    </cfRule>
    <cfRule type="expression" dxfId="9683" priority="17113">
      <formula>$A1341="NÍVEL 2"</formula>
    </cfRule>
  </conditionalFormatting>
  <conditionalFormatting sqref="D1345:F1345">
    <cfRule type="expression" dxfId="9682" priority="17079">
      <formula>$A1345="NÍVEL 3"</formula>
    </cfRule>
    <cfRule type="expression" dxfId="9681" priority="17081">
      <formula>$A1345="META"</formula>
    </cfRule>
    <cfRule type="expression" dxfId="9680" priority="17080">
      <formula>$A1345="NÍVEL 2"</formula>
    </cfRule>
  </conditionalFormatting>
  <conditionalFormatting sqref="D1435:F1435">
    <cfRule type="expression" dxfId="9679" priority="15545">
      <formula>$A1435="META"</formula>
    </cfRule>
    <cfRule type="expression" dxfId="9678" priority="15544">
      <formula>$A1435="NÍVEL 2"</formula>
    </cfRule>
    <cfRule type="expression" dxfId="9677" priority="15543">
      <formula>$A1435="NÍVEL 3"</formula>
    </cfRule>
  </conditionalFormatting>
  <conditionalFormatting sqref="D1440:F1440">
    <cfRule type="expression" dxfId="9676" priority="15506">
      <formula>$A1440="META"</formula>
    </cfRule>
    <cfRule type="expression" dxfId="9675" priority="15505">
      <formula>$A1440="NÍVEL 2"</formula>
    </cfRule>
    <cfRule type="expression" dxfId="9674" priority="15504">
      <formula>$A1440="NÍVEL 3"</formula>
    </cfRule>
  </conditionalFormatting>
  <conditionalFormatting sqref="D1445:F1445">
    <cfRule type="expression" dxfId="9673" priority="15467">
      <formula>$A1445="META"</formula>
    </cfRule>
    <cfRule type="expression" dxfId="9672" priority="15465">
      <formula>$A1445="NÍVEL 3"</formula>
    </cfRule>
    <cfRule type="expression" dxfId="9671" priority="15466">
      <formula>$A1445="NÍVEL 2"</formula>
    </cfRule>
  </conditionalFormatting>
  <conditionalFormatting sqref="D1450:F1450">
    <cfRule type="expression" dxfId="9670" priority="15420">
      <formula>$A1450="NÍVEL 2"</formula>
    </cfRule>
    <cfRule type="expression" dxfId="9669" priority="15421">
      <formula>$A1450="META"</formula>
    </cfRule>
    <cfRule type="expression" dxfId="9668" priority="15419">
      <formula>$A1450="NÍVEL 3"</formula>
    </cfRule>
  </conditionalFormatting>
  <conditionalFormatting sqref="D1455:F1455">
    <cfRule type="expression" dxfId="9667" priority="14542">
      <formula>$A1455="META"</formula>
    </cfRule>
    <cfRule type="expression" dxfId="9666" priority="14541">
      <formula>$A1455="NÍVEL 2"</formula>
    </cfRule>
    <cfRule type="expression" dxfId="9665" priority="14540">
      <formula>$A1455="NÍVEL 3"</formula>
    </cfRule>
  </conditionalFormatting>
  <conditionalFormatting sqref="D1463:F1463">
    <cfRule type="expression" dxfId="9664" priority="15640">
      <formula>$A1463="NÍVEL 3"</formula>
    </cfRule>
    <cfRule type="expression" dxfId="9663" priority="15641">
      <formula>$A1463="NÍVEL 2"</formula>
    </cfRule>
    <cfRule type="expression" dxfId="9662" priority="15642">
      <formula>$A1463="META"</formula>
    </cfRule>
  </conditionalFormatting>
  <conditionalFormatting sqref="D1514:I1514">
    <cfRule type="expression" dxfId="9661" priority="7842">
      <formula>$A1514="NÍVEL 3"</formula>
    </cfRule>
    <cfRule type="expression" dxfId="9660" priority="7843">
      <formula>$A1514="NÍVEL 2"</formula>
    </cfRule>
  </conditionalFormatting>
  <conditionalFormatting sqref="D1095:J1095">
    <cfRule type="expression" dxfId="9659" priority="18867">
      <formula>$A1095="NÍVEL 3"</formula>
    </cfRule>
  </conditionalFormatting>
  <conditionalFormatting sqref="D1111:J1111">
    <cfRule type="expression" dxfId="9658" priority="18743">
      <formula>$A1111="NÍVEL 3"</formula>
    </cfRule>
  </conditionalFormatting>
  <conditionalFormatting sqref="D1116:J1116">
    <cfRule type="expression" dxfId="9657" priority="18659">
      <formula>$A1116="NÍVEL 3"</formula>
    </cfRule>
  </conditionalFormatting>
  <conditionalFormatting sqref="D1169:J1169">
    <cfRule type="expression" dxfId="9656" priority="17582">
      <formula>$A1169="NÍVEL 3"</formula>
    </cfRule>
  </conditionalFormatting>
  <conditionalFormatting sqref="D1173:J1173">
    <cfRule type="expression" dxfId="9655" priority="17545">
      <formula>$A1173="NÍVEL 3"</formula>
    </cfRule>
  </conditionalFormatting>
  <conditionalFormatting sqref="D1177:J1177">
    <cfRule type="expression" dxfId="9654" priority="17508">
      <formula>$A1177="NÍVEL 3"</formula>
    </cfRule>
  </conditionalFormatting>
  <conditionalFormatting sqref="D1181:J1181">
    <cfRule type="expression" dxfId="9653" priority="17471">
      <formula>$A1181="NÍVEL 3"</formula>
    </cfRule>
  </conditionalFormatting>
  <conditionalFormatting sqref="D1185:J1185">
    <cfRule type="expression" dxfId="9652" priority="17434">
      <formula>$A1185="NÍVEL 3"</formula>
    </cfRule>
  </conditionalFormatting>
  <conditionalFormatting sqref="D1189:J1189">
    <cfRule type="expression" dxfId="9651" priority="17397">
      <formula>$A1189="NÍVEL 3"</formula>
    </cfRule>
  </conditionalFormatting>
  <conditionalFormatting sqref="D1241:J1241">
    <cfRule type="expression" dxfId="9650" priority="16005">
      <formula>$A1241="NÍVEL 3"</formula>
    </cfRule>
  </conditionalFormatting>
  <conditionalFormatting sqref="D935:K936">
    <cfRule type="expression" dxfId="9649" priority="6589">
      <formula>$A935="NÍVEL 3"</formula>
    </cfRule>
    <cfRule type="expression" dxfId="9648" priority="6590">
      <formula>$A935="NÍVEL 2"</formula>
    </cfRule>
    <cfRule type="expression" dxfId="9647" priority="6591">
      <formula>$A935="META"</formula>
    </cfRule>
  </conditionalFormatting>
  <conditionalFormatting sqref="D976:K977">
    <cfRule type="expression" dxfId="9646" priority="19228">
      <formula>$A976="NÍVEL 2"</formula>
    </cfRule>
    <cfRule type="expression" dxfId="9645" priority="19227">
      <formula>$A976="NÍVEL 3"</formula>
    </cfRule>
    <cfRule type="expression" dxfId="9644" priority="19229">
      <formula>$A976="META"</formula>
    </cfRule>
  </conditionalFormatting>
  <conditionalFormatting sqref="D980:K981">
    <cfRule type="expression" dxfId="9643" priority="19216">
      <formula>$A980="META"</formula>
    </cfRule>
    <cfRule type="expression" dxfId="9642" priority="19214">
      <formula>$A980="NÍVEL 3"</formula>
    </cfRule>
    <cfRule type="expression" dxfId="9641" priority="19215">
      <formula>$A980="NÍVEL 2"</formula>
    </cfRule>
  </conditionalFormatting>
  <conditionalFormatting sqref="D984:K985">
    <cfRule type="expression" dxfId="9640" priority="19187">
      <formula>$A984="META"</formula>
    </cfRule>
    <cfRule type="expression" dxfId="9639" priority="19185">
      <formula>$A984="NÍVEL 3"</formula>
    </cfRule>
    <cfRule type="expression" dxfId="9638" priority="19186">
      <formula>$A984="NÍVEL 2"</formula>
    </cfRule>
  </conditionalFormatting>
  <conditionalFormatting sqref="D988:K989">
    <cfRule type="expression" dxfId="9637" priority="19168">
      <formula>$A988="NÍVEL 3"</formula>
    </cfRule>
    <cfRule type="expression" dxfId="9636" priority="19169">
      <formula>$A988="NÍVEL 2"</formula>
    </cfRule>
    <cfRule type="expression" dxfId="9635" priority="19170">
      <formula>$A988="META"</formula>
    </cfRule>
  </conditionalFormatting>
  <conditionalFormatting sqref="D992:K993">
    <cfRule type="expression" dxfId="9634" priority="19151">
      <formula>$A992="NÍVEL 3"</formula>
    </cfRule>
    <cfRule type="expression" dxfId="9633" priority="19152">
      <formula>$A992="NÍVEL 2"</formula>
    </cfRule>
    <cfRule type="expression" dxfId="9632" priority="19153">
      <formula>$A992="META"</formula>
    </cfRule>
  </conditionalFormatting>
  <conditionalFormatting sqref="D1106:K1107">
    <cfRule type="expression" dxfId="9631" priority="18810">
      <formula>$A1106="NÍVEL 3"</formula>
    </cfRule>
    <cfRule type="expression" dxfId="9630" priority="18811">
      <formula>$A1106="NÍVEL 2"</formula>
    </cfRule>
    <cfRule type="expression" dxfId="9629" priority="18812">
      <formula>$A1106="META"</formula>
    </cfRule>
  </conditionalFormatting>
  <conditionalFormatting sqref="D1120:K1121">
    <cfRule type="expression" dxfId="9628" priority="18532">
      <formula>$A1120="NÍVEL 2"</formula>
    </cfRule>
    <cfRule type="expression" dxfId="9627" priority="18531">
      <formula>$A1120="NÍVEL 3"</formula>
    </cfRule>
    <cfRule type="expression" dxfId="9626" priority="18533">
      <formula>$A1120="META"</formula>
    </cfRule>
  </conditionalFormatting>
  <conditionalFormatting sqref="D1124:K1125">
    <cfRule type="expression" dxfId="9625" priority="18505">
      <formula>$A1124="NÍVEL 2"</formula>
    </cfRule>
    <cfRule type="expression" dxfId="9624" priority="18504">
      <formula>$A1124="NÍVEL 3"</formula>
    </cfRule>
    <cfRule type="expression" dxfId="9623" priority="18506">
      <formula>$A1124="META"</formula>
    </cfRule>
  </conditionalFormatting>
  <conditionalFormatting sqref="D1129:K1130">
    <cfRule type="expression" dxfId="9622" priority="18454">
      <formula>$A1129="NÍVEL 3"</formula>
    </cfRule>
    <cfRule type="expression" dxfId="9621" priority="18455">
      <formula>$A1129="NÍVEL 2"</formula>
    </cfRule>
    <cfRule type="expression" dxfId="9620" priority="18456">
      <formula>$A1129="META"</formula>
    </cfRule>
  </conditionalFormatting>
  <conditionalFormatting sqref="D1133:K1134">
    <cfRule type="expression" dxfId="9619" priority="18350">
      <formula>$A1133="NÍVEL 2"</formula>
    </cfRule>
    <cfRule type="expression" dxfId="9618" priority="18349">
      <formula>$A1133="NÍVEL 3"</formula>
    </cfRule>
    <cfRule type="expression" dxfId="9617" priority="18351">
      <formula>$A1133="META"</formula>
    </cfRule>
  </conditionalFormatting>
  <conditionalFormatting sqref="D1137:K1138">
    <cfRule type="expression" dxfId="9616" priority="18330">
      <formula>$A1137="NÍVEL 2"</formula>
    </cfRule>
    <cfRule type="expression" dxfId="9615" priority="18331">
      <formula>$A1137="META"</formula>
    </cfRule>
    <cfRule type="expression" dxfId="9614" priority="18329">
      <formula>$A1137="NÍVEL 3"</formula>
    </cfRule>
  </conditionalFormatting>
  <conditionalFormatting sqref="D1141:K1142">
    <cfRule type="expression" dxfId="9613" priority="14482">
      <formula>$A1141="NÍVEL 2"</formula>
    </cfRule>
    <cfRule type="expression" dxfId="9612" priority="14481">
      <formula>$A1141="NÍVEL 3"</formula>
    </cfRule>
    <cfRule type="expression" dxfId="9611" priority="14483">
      <formula>$A1141="META"</formula>
    </cfRule>
  </conditionalFormatting>
  <conditionalFormatting sqref="D1145:K1146">
    <cfRule type="expression" dxfId="9610" priority="14449">
      <formula>$A1145="NÍVEL 2"</formula>
    </cfRule>
    <cfRule type="expression" dxfId="9609" priority="14450">
      <formula>$A1145="META"</formula>
    </cfRule>
    <cfRule type="expression" dxfId="9608" priority="14448">
      <formula>$A1145="NÍVEL 3"</formula>
    </cfRule>
  </conditionalFormatting>
  <conditionalFormatting sqref="D1150:K1151">
    <cfRule type="expression" dxfId="9607" priority="14397">
      <formula>$A1150="NÍVEL 2"</formula>
    </cfRule>
    <cfRule type="expression" dxfId="9606" priority="14398">
      <formula>$A1150="META"</formula>
    </cfRule>
    <cfRule type="expression" dxfId="9605" priority="14396">
      <formula>$A1150="NÍVEL 3"</formula>
    </cfRule>
  </conditionalFormatting>
  <conditionalFormatting sqref="D1154:K1155">
    <cfRule type="expression" dxfId="9604" priority="14365">
      <formula>$A1154="META"</formula>
    </cfRule>
    <cfRule type="expression" dxfId="9603" priority="14364">
      <formula>$A1154="NÍVEL 2"</formula>
    </cfRule>
    <cfRule type="expression" dxfId="9602" priority="14363">
      <formula>$A1154="NÍVEL 3"</formula>
    </cfRule>
  </conditionalFormatting>
  <conditionalFormatting sqref="D1158:K1159">
    <cfRule type="expression" dxfId="9601" priority="14331">
      <formula>$A1158="NÍVEL 2"</formula>
    </cfRule>
    <cfRule type="expression" dxfId="9600" priority="14332">
      <formula>$A1158="META"</formula>
    </cfRule>
    <cfRule type="expression" dxfId="9599" priority="14330">
      <formula>$A1158="NÍVEL 3"</formula>
    </cfRule>
  </conditionalFormatting>
  <conditionalFormatting sqref="D1162:K1163">
    <cfRule type="expression" dxfId="9598" priority="14297">
      <formula>$A1162="NÍVEL 3"</formula>
    </cfRule>
    <cfRule type="expression" dxfId="9597" priority="14298">
      <formula>$A1162="NÍVEL 2"</formula>
    </cfRule>
    <cfRule type="expression" dxfId="9596" priority="14299">
      <formula>$A1162="META"</formula>
    </cfRule>
  </conditionalFormatting>
  <conditionalFormatting sqref="D1192:K1193">
    <cfRule type="expression" dxfId="9595" priority="17053">
      <formula>$A1192="NÍVEL 3"</formula>
    </cfRule>
    <cfRule type="expression" dxfId="9594" priority="17054">
      <formula>$A1192="NÍVEL 2"</formula>
    </cfRule>
    <cfRule type="expression" dxfId="9593" priority="17055">
      <formula>$A1192="META"</formula>
    </cfRule>
  </conditionalFormatting>
  <conditionalFormatting sqref="D1196:K1197">
    <cfRule type="expression" dxfId="9592" priority="17018">
      <formula>$A1196="NÍVEL 3"</formula>
    </cfRule>
    <cfRule type="expression" dxfId="9591" priority="17020">
      <formula>$A1196="META"</formula>
    </cfRule>
    <cfRule type="expression" dxfId="9590" priority="17019">
      <formula>$A1196="NÍVEL 2"</formula>
    </cfRule>
  </conditionalFormatting>
  <conditionalFormatting sqref="D1200:K1201">
    <cfRule type="expression" dxfId="9589" priority="16984">
      <formula>$A1200="NÍVEL 2"</formula>
    </cfRule>
    <cfRule type="expression" dxfId="9588" priority="16985">
      <formula>$A1200="META"</formula>
    </cfRule>
    <cfRule type="expression" dxfId="9587" priority="16983">
      <formula>$A1200="NÍVEL 3"</formula>
    </cfRule>
  </conditionalFormatting>
  <conditionalFormatting sqref="D1204:K1205">
    <cfRule type="expression" dxfId="9586" priority="16950">
      <formula>$A1204="META"</formula>
    </cfRule>
    <cfRule type="expression" dxfId="9585" priority="16949">
      <formula>$A1204="NÍVEL 2"</formula>
    </cfRule>
    <cfRule type="expression" dxfId="9584" priority="16948">
      <formula>$A1204="NÍVEL 3"</formula>
    </cfRule>
  </conditionalFormatting>
  <conditionalFormatting sqref="D1208:K1209">
    <cfRule type="expression" dxfId="9583" priority="16913">
      <formula>$A1208="NÍVEL 3"</formula>
    </cfRule>
    <cfRule type="expression" dxfId="9582" priority="16914">
      <formula>$A1208="NÍVEL 2"</formula>
    </cfRule>
    <cfRule type="expression" dxfId="9581" priority="16915">
      <formula>$A1208="META"</formula>
    </cfRule>
  </conditionalFormatting>
  <conditionalFormatting sqref="D1212:K1213">
    <cfRule type="expression" dxfId="9580" priority="16880">
      <formula>$A1212="META"</formula>
    </cfRule>
    <cfRule type="expression" dxfId="9579" priority="16879">
      <formula>$A1212="NÍVEL 2"</formula>
    </cfRule>
    <cfRule type="expression" dxfId="9578" priority="16878">
      <formula>$A1212="NÍVEL 3"</formula>
    </cfRule>
  </conditionalFormatting>
  <conditionalFormatting sqref="D1216:K1217">
    <cfRule type="expression" dxfId="9577" priority="16843">
      <formula>$A1216="NÍVEL 3"</formula>
    </cfRule>
    <cfRule type="expression" dxfId="9576" priority="16844">
      <formula>$A1216="NÍVEL 2"</formula>
    </cfRule>
    <cfRule type="expression" dxfId="9575" priority="16845">
      <formula>$A1216="META"</formula>
    </cfRule>
  </conditionalFormatting>
  <conditionalFormatting sqref="D1220:K1221">
    <cfRule type="expression" dxfId="9574" priority="16810">
      <formula>$A1220="META"</formula>
    </cfRule>
    <cfRule type="expression" dxfId="9573" priority="16809">
      <formula>$A1220="NÍVEL 2"</formula>
    </cfRule>
    <cfRule type="expression" dxfId="9572" priority="16808">
      <formula>$A1220="NÍVEL 3"</formula>
    </cfRule>
  </conditionalFormatting>
  <conditionalFormatting sqref="D1224:K1225">
    <cfRule type="expression" dxfId="9571" priority="16766">
      <formula>$A1224="META"</formula>
    </cfRule>
    <cfRule type="expression" dxfId="9570" priority="16765">
      <formula>$A1224="NÍVEL 2"</formula>
    </cfRule>
    <cfRule type="expression" dxfId="9569" priority="16764">
      <formula>$A1224="NÍVEL 3"</formula>
    </cfRule>
  </conditionalFormatting>
  <conditionalFormatting sqref="D1228:K1229">
    <cfRule type="expression" dxfId="9568" priority="16724">
      <formula>$A1228="NÍVEL 2"</formula>
    </cfRule>
    <cfRule type="expression" dxfId="9567" priority="16723">
      <formula>$A1228="NÍVEL 3"</formula>
    </cfRule>
    <cfRule type="expression" dxfId="9566" priority="16725">
      <formula>$A1228="META"</formula>
    </cfRule>
  </conditionalFormatting>
  <conditionalFormatting sqref="D1232:K1233">
    <cfRule type="expression" dxfId="9565" priority="16682">
      <formula>$A1232="NÍVEL 3"</formula>
    </cfRule>
    <cfRule type="expression" dxfId="9564" priority="16684">
      <formula>$A1232="META"</formula>
    </cfRule>
    <cfRule type="expression" dxfId="9563" priority="16683">
      <formula>$A1232="NÍVEL 2"</formula>
    </cfRule>
  </conditionalFormatting>
  <conditionalFormatting sqref="D1236:K1237">
    <cfRule type="expression" dxfId="9562" priority="16052">
      <formula>$A1236="NÍVEL 3"</formula>
    </cfRule>
    <cfRule type="expression" dxfId="9561" priority="16054">
      <formula>$A1236="META"</formula>
    </cfRule>
    <cfRule type="expression" dxfId="9560" priority="16053">
      <formula>$A1236="NÍVEL 2"</formula>
    </cfRule>
  </conditionalFormatting>
  <conditionalFormatting sqref="D1301:K1302">
    <cfRule type="expression" dxfId="9559" priority="16134">
      <formula>$A1301="NÍVEL 2"</formula>
    </cfRule>
    <cfRule type="expression" dxfId="9558" priority="16135">
      <formula>$A1301="META"</formula>
    </cfRule>
    <cfRule type="expression" dxfId="9557" priority="16133">
      <formula>$A1301="NÍVEL 3"</formula>
    </cfRule>
  </conditionalFormatting>
  <conditionalFormatting sqref="D1305:K1306">
    <cfRule type="expression" dxfId="9556" priority="16091">
      <formula>$A1305="NÍVEL 3"</formula>
    </cfRule>
    <cfRule type="expression" dxfId="9555" priority="16092">
      <formula>$A1305="NÍVEL 2"</formula>
    </cfRule>
    <cfRule type="expression" dxfId="9554" priority="16093">
      <formula>$A1305="META"</formula>
    </cfRule>
  </conditionalFormatting>
  <conditionalFormatting sqref="D1310:K1311">
    <cfRule type="expression" dxfId="9553" priority="17363">
      <formula>$A1310="NÍVEL 2"</formula>
    </cfRule>
    <cfRule type="expression" dxfId="9552" priority="17364">
      <formula>$A1310="META"</formula>
    </cfRule>
    <cfRule type="expression" dxfId="9551" priority="17362">
      <formula>$A1310="NÍVEL 3"</formula>
    </cfRule>
  </conditionalFormatting>
  <conditionalFormatting sqref="D1314:K1315">
    <cfRule type="expression" dxfId="9550" priority="17329">
      <formula>$A1314="META"</formula>
    </cfRule>
    <cfRule type="expression" dxfId="9549" priority="17327">
      <formula>$A1314="NÍVEL 3"</formula>
    </cfRule>
    <cfRule type="expression" dxfId="9548" priority="17328">
      <formula>$A1314="NÍVEL 2"</formula>
    </cfRule>
  </conditionalFormatting>
  <conditionalFormatting sqref="D1318:K1319">
    <cfRule type="expression" dxfId="9547" priority="17294">
      <formula>$A1318="META"</formula>
    </cfRule>
    <cfRule type="expression" dxfId="9546" priority="17292">
      <formula>$A1318="NÍVEL 3"</formula>
    </cfRule>
    <cfRule type="expression" dxfId="9545" priority="17293">
      <formula>$A1318="NÍVEL 2"</formula>
    </cfRule>
  </conditionalFormatting>
  <conditionalFormatting sqref="D1323:K1324">
    <cfRule type="expression" dxfId="9544" priority="17257">
      <formula>$A1323="NÍVEL 3"</formula>
    </cfRule>
    <cfRule type="expression" dxfId="9543" priority="17259">
      <formula>$A1323="META"</formula>
    </cfRule>
    <cfRule type="expression" dxfId="9542" priority="17258">
      <formula>$A1323="NÍVEL 2"</formula>
    </cfRule>
  </conditionalFormatting>
  <conditionalFormatting sqref="D1327:K1328">
    <cfRule type="expression" dxfId="9541" priority="17224">
      <formula>$A1327="META"</formula>
    </cfRule>
    <cfRule type="expression" dxfId="9540" priority="17223">
      <formula>$A1327="NÍVEL 2"</formula>
    </cfRule>
    <cfRule type="expression" dxfId="9539" priority="17222">
      <formula>$A1327="NÍVEL 3"</formula>
    </cfRule>
  </conditionalFormatting>
  <conditionalFormatting sqref="D1331:K1332">
    <cfRule type="expression" dxfId="9538" priority="17189">
      <formula>$A1331="META"</formula>
    </cfRule>
    <cfRule type="expression" dxfId="9537" priority="17188">
      <formula>$A1331="NÍVEL 2"</formula>
    </cfRule>
    <cfRule type="expression" dxfId="9536" priority="17187">
      <formula>$A1331="NÍVEL 3"</formula>
    </cfRule>
  </conditionalFormatting>
  <conditionalFormatting sqref="D1335:K1336">
    <cfRule type="expression" dxfId="9535" priority="17156">
      <formula>$A1335="META"</formula>
    </cfRule>
    <cfRule type="expression" dxfId="9534" priority="17154">
      <formula>$A1335="NÍVEL 3"</formula>
    </cfRule>
    <cfRule type="expression" dxfId="9533" priority="17155">
      <formula>$A1335="NÍVEL 2"</formula>
    </cfRule>
  </conditionalFormatting>
  <conditionalFormatting sqref="D1339:K1340">
    <cfRule type="expression" dxfId="9532" priority="17123">
      <formula>$A1339="META"</formula>
    </cfRule>
    <cfRule type="expression" dxfId="9531" priority="17122">
      <formula>$A1339="NÍVEL 2"</formula>
    </cfRule>
    <cfRule type="expression" dxfId="9530" priority="17121">
      <formula>$A1339="NÍVEL 3"</formula>
    </cfRule>
  </conditionalFormatting>
  <conditionalFormatting sqref="D1343:K1344">
    <cfRule type="expression" dxfId="9529" priority="17089">
      <formula>$A1343="NÍVEL 2"</formula>
    </cfRule>
    <cfRule type="expression" dxfId="9528" priority="17090">
      <formula>$A1343="META"</formula>
    </cfRule>
    <cfRule type="expression" dxfId="9527" priority="17088">
      <formula>$A1343="NÍVEL 3"</formula>
    </cfRule>
  </conditionalFormatting>
  <conditionalFormatting sqref="D1433:K1434">
    <cfRule type="expression" dxfId="9526" priority="15554">
      <formula>$A1433="META"</formula>
    </cfRule>
    <cfRule type="expression" dxfId="9525" priority="15552">
      <formula>$A1433="NÍVEL 3"</formula>
    </cfRule>
    <cfRule type="expression" dxfId="9524" priority="15553">
      <formula>$A1433="NÍVEL 2"</formula>
    </cfRule>
  </conditionalFormatting>
  <conditionalFormatting sqref="D1438:K1439">
    <cfRule type="expression" dxfId="9523" priority="15513">
      <formula>$A1438="NÍVEL 3"</formula>
    </cfRule>
    <cfRule type="expression" dxfId="9522" priority="15515">
      <formula>$A1438="META"</formula>
    </cfRule>
    <cfRule type="expression" dxfId="9521" priority="15514">
      <formula>$A1438="NÍVEL 2"</formula>
    </cfRule>
  </conditionalFormatting>
  <conditionalFormatting sqref="D1443:K1444">
    <cfRule type="expression" dxfId="9520" priority="15474">
      <formula>$A1443="NÍVEL 3"</formula>
    </cfRule>
    <cfRule type="expression" dxfId="9519" priority="15475">
      <formula>$A1443="NÍVEL 2"</formula>
    </cfRule>
    <cfRule type="expression" dxfId="9518" priority="15476">
      <formula>$A1443="META"</formula>
    </cfRule>
  </conditionalFormatting>
  <conditionalFormatting sqref="D1448:K1449">
    <cfRule type="expression" dxfId="9517" priority="15428">
      <formula>$A1448="NÍVEL 3"</formula>
    </cfRule>
    <cfRule type="expression" dxfId="9516" priority="15429">
      <formula>$A1448="NÍVEL 2"</formula>
    </cfRule>
    <cfRule type="expression" dxfId="9515" priority="15430">
      <formula>$A1448="META"</formula>
    </cfRule>
  </conditionalFormatting>
  <conditionalFormatting sqref="D1453:K1454">
    <cfRule type="expression" dxfId="9514" priority="14549">
      <formula>$A1453="NÍVEL 3"</formula>
    </cfRule>
    <cfRule type="expression" dxfId="9513" priority="14550">
      <formula>$A1453="NÍVEL 2"</formula>
    </cfRule>
    <cfRule type="expression" dxfId="9512" priority="14551">
      <formula>$A1453="META"</formula>
    </cfRule>
  </conditionalFormatting>
  <conditionalFormatting sqref="D1461:K1462">
    <cfRule type="expression" dxfId="9511" priority="15650">
      <formula>$A1461="NÍVEL 2"</formula>
    </cfRule>
    <cfRule type="expression" dxfId="9510" priority="15651">
      <formula>$A1461="META"</formula>
    </cfRule>
    <cfRule type="expression" dxfId="9509" priority="15649">
      <formula>$A1461="NÍVEL 3"</formula>
    </cfRule>
  </conditionalFormatting>
  <conditionalFormatting sqref="D1466:K1467">
    <cfRule type="expression" dxfId="9508" priority="15612">
      <formula>$A1466="META"</formula>
    </cfRule>
    <cfRule type="expression" dxfId="9507" priority="15611">
      <formula>$A1466="NÍVEL 2"</formula>
    </cfRule>
    <cfRule type="expression" dxfId="9506" priority="15610">
      <formula>$A1466="NÍVEL 3"</formula>
    </cfRule>
  </conditionalFormatting>
  <conditionalFormatting sqref="D1510:K1510">
    <cfRule type="expression" dxfId="9505" priority="7874">
      <formula>$A1510="NÍVEL 2"</formula>
    </cfRule>
    <cfRule type="expression" dxfId="9504" priority="7873">
      <formula>$A1510="NÍVEL 3"</formula>
    </cfRule>
  </conditionalFormatting>
  <conditionalFormatting sqref="D1518:K1518">
    <cfRule type="expression" dxfId="9503" priority="7795">
      <formula>$A1518="NÍVEL 3"</formula>
    </cfRule>
    <cfRule type="expression" dxfId="9502" priority="7796">
      <formula>$A1518="NÍVEL 2"</formula>
    </cfRule>
  </conditionalFormatting>
  <conditionalFormatting sqref="E52">
    <cfRule type="expression" dxfId="9501" priority="8281">
      <formula>$A52="SERVIÇO"</formula>
    </cfRule>
    <cfRule type="expression" dxfId="9500" priority="8282">
      <formula>$A52="NÍVEL 3"</formula>
    </cfRule>
    <cfRule type="expression" dxfId="9499" priority="8283">
      <formula>$A52="NÍVEL 2"</formula>
    </cfRule>
    <cfRule type="expression" dxfId="9498" priority="8284">
      <formula>$A52="META"</formula>
    </cfRule>
  </conditionalFormatting>
  <conditionalFormatting sqref="E375">
    <cfRule type="expression" dxfId="9497" priority="4109">
      <formula>$A375="NÍVEL 3"</formula>
    </cfRule>
    <cfRule type="expression" dxfId="9496" priority="4111">
      <formula>$A375="META"</formula>
    </cfRule>
    <cfRule type="expression" dxfId="9495" priority="4110">
      <formula>$A375="NÍVEL 2"</formula>
    </cfRule>
  </conditionalFormatting>
  <conditionalFormatting sqref="E379">
    <cfRule type="expression" dxfId="9494" priority="3655">
      <formula>$A379="META"</formula>
    </cfRule>
    <cfRule type="expression" dxfId="9493" priority="3654">
      <formula>$A379="NÍVEL 2"</formula>
    </cfRule>
    <cfRule type="expression" dxfId="9492" priority="3653">
      <formula>$A379="NÍVEL 3"</formula>
    </cfRule>
  </conditionalFormatting>
  <conditionalFormatting sqref="E383">
    <cfRule type="expression" dxfId="9491" priority="3915">
      <formula>$A383="NÍVEL 2"</formula>
    </cfRule>
    <cfRule type="expression" dxfId="9490" priority="3916">
      <formula>$A383="META"</formula>
    </cfRule>
    <cfRule type="expression" dxfId="9489" priority="3914">
      <formula>$A383="NÍVEL 3"</formula>
    </cfRule>
  </conditionalFormatting>
  <conditionalFormatting sqref="E387">
    <cfRule type="expression" dxfId="9488" priority="3860">
      <formula>$A387="NÍVEL 3"</formula>
    </cfRule>
    <cfRule type="expression" dxfId="9487" priority="3861">
      <formula>$A387="NÍVEL 2"</formula>
    </cfRule>
    <cfRule type="expression" dxfId="9486" priority="3862">
      <formula>$A387="META"</formula>
    </cfRule>
  </conditionalFormatting>
  <conditionalFormatting sqref="E391">
    <cfRule type="expression" dxfId="9485" priority="3809">
      <formula>$A391="NÍVEL 3"</formula>
    </cfRule>
    <cfRule type="expression" dxfId="9484" priority="3811">
      <formula>$A391="META"</formula>
    </cfRule>
    <cfRule type="expression" dxfId="9483" priority="3810">
      <formula>$A391="NÍVEL 2"</formula>
    </cfRule>
  </conditionalFormatting>
  <conditionalFormatting sqref="E395">
    <cfRule type="expression" dxfId="9482" priority="3707">
      <formula>$A395="NÍVEL 3"</formula>
    </cfRule>
    <cfRule type="expression" dxfId="9481" priority="3708">
      <formula>$A395="NÍVEL 2"</formula>
    </cfRule>
    <cfRule type="expression" dxfId="9480" priority="3709">
      <formula>$A395="META"</formula>
    </cfRule>
  </conditionalFormatting>
  <conditionalFormatting sqref="E432">
    <cfRule type="expression" dxfId="9479" priority="2700">
      <formula>$A432="NÍVEL 2"</formula>
    </cfRule>
    <cfRule type="expression" dxfId="9478" priority="2701">
      <formula>$A432="META"</formula>
    </cfRule>
    <cfRule type="expression" dxfId="9477" priority="2699">
      <formula>$A432="NÍVEL 3"</formula>
    </cfRule>
  </conditionalFormatting>
  <conditionalFormatting sqref="E440">
    <cfRule type="expression" dxfId="9476" priority="2602">
      <formula>$A440="META"</formula>
    </cfRule>
    <cfRule type="expression" dxfId="9475" priority="2600">
      <formula>$A440="NÍVEL 3"</formula>
    </cfRule>
    <cfRule type="expression" dxfId="9474" priority="2601">
      <formula>$A440="NÍVEL 2"</formula>
    </cfRule>
  </conditionalFormatting>
  <conditionalFormatting sqref="E444">
    <cfRule type="expression" dxfId="9473" priority="2597">
      <formula>$A444="NÍVEL 3"</formula>
    </cfRule>
    <cfRule type="expression" dxfId="9472" priority="2599">
      <formula>$A444="META"</formula>
    </cfRule>
    <cfRule type="expression" dxfId="9471" priority="2598">
      <formula>$A444="NÍVEL 2"</formula>
    </cfRule>
  </conditionalFormatting>
  <conditionalFormatting sqref="E448">
    <cfRule type="expression" dxfId="9470" priority="2456">
      <formula>$A448="NÍVEL 3"</formula>
    </cfRule>
    <cfRule type="expression" dxfId="9469" priority="2498">
      <formula>$A448="NÍVEL 3"</formula>
    </cfRule>
    <cfRule type="expression" dxfId="9468" priority="2499">
      <formula>$A448="NÍVEL 2"</formula>
    </cfRule>
    <cfRule type="expression" dxfId="9467" priority="2455">
      <formula>$A448="META"</formula>
    </cfRule>
    <cfRule type="expression" dxfId="9466" priority="2454">
      <formula>$A448="NÍVEL 2"</formula>
    </cfRule>
    <cfRule type="expression" dxfId="9465" priority="2500">
      <formula>$A448="META"</formula>
    </cfRule>
    <cfRule type="expression" dxfId="9464" priority="2453">
      <formula>$A448="NÍVEL 3"</formula>
    </cfRule>
    <cfRule type="expression" dxfId="9463" priority="2457">
      <formula>$A448="NÍVEL 2"</formula>
    </cfRule>
    <cfRule type="expression" dxfId="9462" priority="2458">
      <formula>$A448="META"</formula>
    </cfRule>
  </conditionalFormatting>
  <conditionalFormatting sqref="E479:E480">
    <cfRule type="expression" dxfId="9461" priority="12253">
      <formula>$A479="META"</formula>
    </cfRule>
    <cfRule type="expression" dxfId="9460" priority="12252">
      <formula>$A479="NÍVEL 2"</formula>
    </cfRule>
    <cfRule type="expression" dxfId="9459" priority="12251">
      <formula>$A479="NÍVEL 3"</formula>
    </cfRule>
  </conditionalFormatting>
  <conditionalFormatting sqref="E484:E485">
    <cfRule type="expression" dxfId="9458" priority="12249">
      <formula>$A484="NÍVEL 2"</formula>
    </cfRule>
    <cfRule type="expression" dxfId="9457" priority="12248">
      <formula>$A484="NÍVEL 3"</formula>
    </cfRule>
    <cfRule type="expression" dxfId="9456" priority="12250">
      <formula>$A484="META"</formula>
    </cfRule>
  </conditionalFormatting>
  <conditionalFormatting sqref="E497">
    <cfRule type="expression" dxfId="9455" priority="12116">
      <formula>$A497="NÍVEL 3"</formula>
    </cfRule>
    <cfRule type="expression" dxfId="9454" priority="12117">
      <formula>$A497="NÍVEL 2"</formula>
    </cfRule>
    <cfRule type="expression" dxfId="9453" priority="12118">
      <formula>$A497="META"</formula>
    </cfRule>
  </conditionalFormatting>
  <conditionalFormatting sqref="E501">
    <cfRule type="expression" dxfId="9452" priority="12056">
      <formula>$A501="NÍVEL 3"</formula>
    </cfRule>
    <cfRule type="expression" dxfId="9451" priority="12058">
      <formula>$A501="META"</formula>
    </cfRule>
    <cfRule type="expression" dxfId="9450" priority="12057">
      <formula>$A501="NÍVEL 2"</formula>
    </cfRule>
  </conditionalFormatting>
  <conditionalFormatting sqref="E526:E527">
    <cfRule type="expression" dxfId="9449" priority="11829">
      <formula>$A526="NÍVEL 2"</formula>
    </cfRule>
    <cfRule type="expression" dxfId="9448" priority="11830">
      <formula>$A526="META"</formula>
    </cfRule>
    <cfRule type="expression" dxfId="9447" priority="11828">
      <formula>$A526="NÍVEL 3"</formula>
    </cfRule>
  </conditionalFormatting>
  <conditionalFormatting sqref="E531:E532">
    <cfRule type="expression" dxfId="9446" priority="11825">
      <formula>$A531="NÍVEL 3"</formula>
    </cfRule>
    <cfRule type="expression" dxfId="9445" priority="11826">
      <formula>$A531="NÍVEL 2"</formula>
    </cfRule>
    <cfRule type="expression" dxfId="9444" priority="11827">
      <formula>$A531="META"</formula>
    </cfRule>
  </conditionalFormatting>
  <conditionalFormatting sqref="E536:E537">
    <cfRule type="expression" dxfId="9443" priority="11706">
      <formula>$A536="META"</formula>
    </cfRule>
    <cfRule type="expression" dxfId="9442" priority="11702">
      <formula>$A536="NÍVEL 2"</formula>
    </cfRule>
    <cfRule type="expression" dxfId="9441" priority="11703">
      <formula>$A536="META"</formula>
    </cfRule>
    <cfRule type="expression" dxfId="9440" priority="11704">
      <formula>$A536="NÍVEL 3"</formula>
    </cfRule>
    <cfRule type="expression" dxfId="9439" priority="11701">
      <formula>$A536="NÍVEL 3"</formula>
    </cfRule>
    <cfRule type="expression" dxfId="9438" priority="11705">
      <formula>$A536="NÍVEL 2"</formula>
    </cfRule>
  </conditionalFormatting>
  <conditionalFormatting sqref="E537">
    <cfRule type="expression" dxfId="9437" priority="11729">
      <formula>$A537="NÍVEL 2"</formula>
    </cfRule>
    <cfRule type="expression" dxfId="9436" priority="11728">
      <formula>$A537="NÍVEL 3"</formula>
    </cfRule>
    <cfRule type="expression" dxfId="9435" priority="11730">
      <formula>$A537="META"</formula>
    </cfRule>
  </conditionalFormatting>
  <conditionalFormatting sqref="E541:E542">
    <cfRule type="expression" dxfId="9434" priority="11585">
      <formula>$A541="META"</formula>
    </cfRule>
    <cfRule type="expression" dxfId="9433" priority="11584">
      <formula>$A541="NÍVEL 2"</formula>
    </cfRule>
    <cfRule type="expression" dxfId="9432" priority="11583">
      <formula>$A541="NÍVEL 3"</formula>
    </cfRule>
    <cfRule type="expression" dxfId="9431" priority="11587">
      <formula>$A541="NÍVEL 2"</formula>
    </cfRule>
    <cfRule type="expression" dxfId="9430" priority="11588">
      <formula>$A541="META"</formula>
    </cfRule>
    <cfRule type="expression" dxfId="9429" priority="11586">
      <formula>$A541="NÍVEL 3"</formula>
    </cfRule>
  </conditionalFormatting>
  <conditionalFormatting sqref="E542">
    <cfRule type="expression" dxfId="9428" priority="11611">
      <formula>$A542="NÍVEL 2"</formula>
    </cfRule>
    <cfRule type="expression" dxfId="9427" priority="11612">
      <formula>$A542="META"</formula>
    </cfRule>
    <cfRule type="expression" dxfId="9426" priority="11610">
      <formula>$A542="NÍVEL 3"</formula>
    </cfRule>
  </conditionalFormatting>
  <conditionalFormatting sqref="E546:E547">
    <cfRule type="expression" dxfId="9425" priority="11467">
      <formula>$A546="META"</formula>
    </cfRule>
    <cfRule type="expression" dxfId="9424" priority="11468">
      <formula>$A546="NÍVEL 3"</formula>
    </cfRule>
    <cfRule type="expression" dxfId="9423" priority="11469">
      <formula>$A546="NÍVEL 2"</formula>
    </cfRule>
    <cfRule type="expression" dxfId="9422" priority="11466">
      <formula>$A546="NÍVEL 2"</formula>
    </cfRule>
    <cfRule type="expression" dxfId="9421" priority="11465">
      <formula>$A546="NÍVEL 3"</formula>
    </cfRule>
    <cfRule type="expression" dxfId="9420" priority="11470">
      <formula>$A546="META"</formula>
    </cfRule>
  </conditionalFormatting>
  <conditionalFormatting sqref="E547">
    <cfRule type="expression" dxfId="9419" priority="11494">
      <formula>$A547="META"</formula>
    </cfRule>
    <cfRule type="expression" dxfId="9418" priority="11493">
      <formula>$A547="NÍVEL 2"</formula>
    </cfRule>
    <cfRule type="expression" dxfId="9417" priority="11492">
      <formula>$A547="NÍVEL 3"</formula>
    </cfRule>
  </conditionalFormatting>
  <conditionalFormatting sqref="E551:E552">
    <cfRule type="expression" dxfId="9416" priority="11348">
      <formula>$A551="NÍVEL 2"</formula>
    </cfRule>
    <cfRule type="expression" dxfId="9415" priority="11352">
      <formula>$A551="META"</formula>
    </cfRule>
    <cfRule type="expression" dxfId="9414" priority="11351">
      <formula>$A551="NÍVEL 2"</formula>
    </cfRule>
    <cfRule type="expression" dxfId="9413" priority="11350">
      <formula>$A551="NÍVEL 3"</formula>
    </cfRule>
    <cfRule type="expression" dxfId="9412" priority="11349">
      <formula>$A551="META"</formula>
    </cfRule>
    <cfRule type="expression" dxfId="9411" priority="11347">
      <formula>$A551="NÍVEL 3"</formula>
    </cfRule>
  </conditionalFormatting>
  <conditionalFormatting sqref="E552">
    <cfRule type="expression" dxfId="9410" priority="11376">
      <formula>$A552="META"</formula>
    </cfRule>
    <cfRule type="expression" dxfId="9409" priority="11375">
      <formula>$A552="NÍVEL 2"</formula>
    </cfRule>
    <cfRule type="expression" dxfId="9408" priority="11374">
      <formula>$A552="NÍVEL 3"</formula>
    </cfRule>
  </conditionalFormatting>
  <conditionalFormatting sqref="E556:E557">
    <cfRule type="expression" dxfId="9407" priority="11231">
      <formula>$A556="META"</formula>
    </cfRule>
    <cfRule type="expression" dxfId="9406" priority="11230">
      <formula>$A556="NÍVEL 2"</formula>
    </cfRule>
    <cfRule type="expression" dxfId="9405" priority="11233">
      <formula>$A556="NÍVEL 2"</formula>
    </cfRule>
    <cfRule type="expression" dxfId="9404" priority="11234">
      <formula>$A556="META"</formula>
    </cfRule>
    <cfRule type="expression" dxfId="9403" priority="11229">
      <formula>$A556="NÍVEL 3"</formula>
    </cfRule>
    <cfRule type="expression" dxfId="9402" priority="11232">
      <formula>$A556="NÍVEL 3"</formula>
    </cfRule>
  </conditionalFormatting>
  <conditionalFormatting sqref="E557">
    <cfRule type="expression" dxfId="9401" priority="11257">
      <formula>$A557="NÍVEL 2"</formula>
    </cfRule>
    <cfRule type="expression" dxfId="9400" priority="11256">
      <formula>$A557="NÍVEL 3"</formula>
    </cfRule>
    <cfRule type="expression" dxfId="9399" priority="11258">
      <formula>$A557="META"</formula>
    </cfRule>
  </conditionalFormatting>
  <conditionalFormatting sqref="E561:E562">
    <cfRule type="expression" dxfId="9398" priority="11116">
      <formula>$A561="META"</formula>
    </cfRule>
    <cfRule type="expression" dxfId="9397" priority="11115">
      <formula>$A561="NÍVEL 2"</formula>
    </cfRule>
    <cfRule type="expression" dxfId="9396" priority="11114">
      <formula>$A561="NÍVEL 3"</formula>
    </cfRule>
    <cfRule type="expression" dxfId="9395" priority="11113">
      <formula>$A561="META"</formula>
    </cfRule>
    <cfRule type="expression" dxfId="9394" priority="11111">
      <formula>$A561="NÍVEL 3"</formula>
    </cfRule>
    <cfRule type="expression" dxfId="9393" priority="11112">
      <formula>$A561="NÍVEL 2"</formula>
    </cfRule>
  </conditionalFormatting>
  <conditionalFormatting sqref="E562">
    <cfRule type="expression" dxfId="9392" priority="11140">
      <formula>$A562="META"</formula>
    </cfRule>
    <cfRule type="expression" dxfId="9391" priority="11139">
      <formula>$A562="NÍVEL 2"</formula>
    </cfRule>
    <cfRule type="expression" dxfId="9390" priority="11138">
      <formula>$A562="NÍVEL 3"</formula>
    </cfRule>
  </conditionalFormatting>
  <conditionalFormatting sqref="E570">
    <cfRule type="expression" dxfId="9389" priority="10990">
      <formula>$A570="NÍVEL 3"</formula>
    </cfRule>
    <cfRule type="expression" dxfId="9388" priority="10991">
      <formula>$A570="NÍVEL 2"</formula>
    </cfRule>
    <cfRule type="expression" dxfId="9387" priority="10992">
      <formula>$A570="META"</formula>
    </cfRule>
  </conditionalFormatting>
  <conditionalFormatting sqref="E603">
    <cfRule type="expression" dxfId="9386" priority="10737">
      <formula>$A603="META"</formula>
    </cfRule>
    <cfRule type="expression" dxfId="9385" priority="10735">
      <formula>$A603="NÍVEL 3"</formula>
    </cfRule>
    <cfRule type="expression" dxfId="9384" priority="10736">
      <formula>$A603="NÍVEL 2"</formula>
    </cfRule>
  </conditionalFormatting>
  <conditionalFormatting sqref="E607">
    <cfRule type="expression" dxfId="9383" priority="10653">
      <formula>$A607="META"</formula>
    </cfRule>
    <cfRule type="expression" dxfId="9382" priority="10652">
      <formula>$A607="NÍVEL 2"</formula>
    </cfRule>
    <cfRule type="expression" dxfId="9381" priority="10651">
      <formula>$A607="NÍVEL 3"</formula>
    </cfRule>
  </conditionalFormatting>
  <conditionalFormatting sqref="E611">
    <cfRule type="expression" dxfId="9380" priority="10569">
      <formula>$A611="META"</formula>
    </cfRule>
    <cfRule type="expression" dxfId="9379" priority="10568">
      <formula>$A611="NÍVEL 2"</formula>
    </cfRule>
    <cfRule type="expression" dxfId="9378" priority="10567">
      <formula>$A611="NÍVEL 3"</formula>
    </cfRule>
  </conditionalFormatting>
  <conditionalFormatting sqref="E615">
    <cfRule type="expression" dxfId="9377" priority="10483">
      <formula>$A615="NÍVEL 3"</formula>
    </cfRule>
    <cfRule type="expression" dxfId="9376" priority="10485">
      <formula>$A615="META"</formula>
    </cfRule>
    <cfRule type="expression" dxfId="9375" priority="10484">
      <formula>$A615="NÍVEL 2"</formula>
    </cfRule>
  </conditionalFormatting>
  <conditionalFormatting sqref="E619">
    <cfRule type="expression" dxfId="9374" priority="10401">
      <formula>$A619="META"</formula>
    </cfRule>
    <cfRule type="expression" dxfId="9373" priority="10399">
      <formula>$A619="NÍVEL 3"</formula>
    </cfRule>
    <cfRule type="expression" dxfId="9372" priority="10400">
      <formula>$A619="NÍVEL 2"</formula>
    </cfRule>
  </conditionalFormatting>
  <conditionalFormatting sqref="E623">
    <cfRule type="expression" dxfId="9371" priority="10315">
      <formula>$A623="NÍVEL 3"</formula>
    </cfRule>
    <cfRule type="expression" dxfId="9370" priority="10316">
      <formula>$A623="NÍVEL 2"</formula>
    </cfRule>
    <cfRule type="expression" dxfId="9369" priority="10317">
      <formula>$A623="META"</formula>
    </cfRule>
  </conditionalFormatting>
  <conditionalFormatting sqref="E627">
    <cfRule type="expression" dxfId="9368" priority="10148">
      <formula>$A627="NÍVEL 2"</formula>
    </cfRule>
    <cfRule type="expression" dxfId="9367" priority="10147">
      <formula>$A627="NÍVEL 3"</formula>
    </cfRule>
    <cfRule type="expression" dxfId="9366" priority="10149">
      <formula>$A627="META"</formula>
    </cfRule>
  </conditionalFormatting>
  <conditionalFormatting sqref="E656">
    <cfRule type="expression" dxfId="9365" priority="9336">
      <formula>$A656="META"</formula>
    </cfRule>
    <cfRule type="expression" dxfId="9364" priority="9335">
      <formula>$A656="NÍVEL 2"</formula>
    </cfRule>
    <cfRule type="expression" dxfId="9363" priority="9334">
      <formula>$A656="NÍVEL 3"</formula>
    </cfRule>
  </conditionalFormatting>
  <conditionalFormatting sqref="E660">
    <cfRule type="expression" dxfId="9362" priority="9248">
      <formula>$A660="NÍVEL 2"</formula>
    </cfRule>
    <cfRule type="expression" dxfId="9361" priority="9249">
      <formula>$A660="META"</formula>
    </cfRule>
    <cfRule type="expression" dxfId="9360" priority="9247">
      <formula>$A660="NÍVEL 3"</formula>
    </cfRule>
  </conditionalFormatting>
  <conditionalFormatting sqref="E664">
    <cfRule type="expression" dxfId="9359" priority="9162">
      <formula>$A664="META"</formula>
    </cfRule>
    <cfRule type="expression" dxfId="9358" priority="9161">
      <formula>$A664="NÍVEL 2"</formula>
    </cfRule>
    <cfRule type="expression" dxfId="9357" priority="9160">
      <formula>$A664="NÍVEL 3"</formula>
    </cfRule>
  </conditionalFormatting>
  <conditionalFormatting sqref="E668">
    <cfRule type="expression" dxfId="9356" priority="9074">
      <formula>$A668="NÍVEL 2"</formula>
    </cfRule>
    <cfRule type="expression" dxfId="9355" priority="9073">
      <formula>$A668="NÍVEL 3"</formula>
    </cfRule>
    <cfRule type="expression" dxfId="9354" priority="9075">
      <formula>$A668="META"</formula>
    </cfRule>
  </conditionalFormatting>
  <conditionalFormatting sqref="E689">
    <cfRule type="expression" dxfId="9353" priority="18044">
      <formula>$A689="NÍVEL 2"</formula>
    </cfRule>
    <cfRule type="expression" dxfId="9352" priority="18045">
      <formula>$A689="META"</formula>
    </cfRule>
    <cfRule type="expression" dxfId="9351" priority="18043">
      <formula>$A689="NÍVEL 3"</formula>
    </cfRule>
  </conditionalFormatting>
  <conditionalFormatting sqref="E698">
    <cfRule type="expression" dxfId="9350" priority="10012">
      <formula>$A698="NÍVEL 3"</formula>
    </cfRule>
    <cfRule type="expression" dxfId="9349" priority="10014">
      <formula>$A698="META"</formula>
    </cfRule>
    <cfRule type="expression" dxfId="9348" priority="10013">
      <formula>$A698="NÍVEL 2"</formula>
    </cfRule>
  </conditionalFormatting>
  <conditionalFormatting sqref="E702">
    <cfRule type="expression" dxfId="9347" priority="9900">
      <formula>$A702="META"</formula>
    </cfRule>
    <cfRule type="expression" dxfId="9346" priority="9538">
      <formula>$A702="NÍVEL 3"</formula>
    </cfRule>
    <cfRule type="expression" dxfId="9345" priority="9898">
      <formula>$A702="NÍVEL 3"</formula>
    </cfRule>
    <cfRule type="expression" dxfId="9344" priority="9535">
      <formula>$A702="NÍVEL 3"</formula>
    </cfRule>
    <cfRule type="expression" dxfId="9343" priority="9899">
      <formula>$A702="NÍVEL 2"</formula>
    </cfRule>
    <cfRule type="expression" dxfId="9342" priority="9540">
      <formula>$A702="NÍVEL 2"</formula>
    </cfRule>
    <cfRule type="expression" dxfId="9341" priority="9539">
      <formula>$A702="META"</formula>
    </cfRule>
    <cfRule type="expression" dxfId="9340" priority="9536">
      <formula>$A702="NÍVEL 2"</formula>
    </cfRule>
    <cfRule type="expression" dxfId="9339" priority="9537">
      <formula>$A702="META"</formula>
    </cfRule>
  </conditionalFormatting>
  <conditionalFormatting sqref="E706:E707">
    <cfRule type="expression" dxfId="9338" priority="9785">
      <formula>$A706="NÍVEL 2"</formula>
    </cfRule>
    <cfRule type="expression" dxfId="9337" priority="9784">
      <formula>$A706="NÍVEL 3"</formula>
    </cfRule>
    <cfRule type="expression" dxfId="9336" priority="9786">
      <formula>$A706="META"</formula>
    </cfRule>
  </conditionalFormatting>
  <conditionalFormatting sqref="E711">
    <cfRule type="expression" dxfId="9335" priority="9528">
      <formula>$A711="NÍVEL 3"</formula>
    </cfRule>
    <cfRule type="expression" dxfId="9334" priority="9529">
      <formula>$A711="NÍVEL 2"</formula>
    </cfRule>
    <cfRule type="expression" dxfId="9333" priority="9533">
      <formula>$A711="NÍVEL 2"</formula>
    </cfRule>
    <cfRule type="expression" dxfId="9332" priority="9532">
      <formula>$A711="META"</formula>
    </cfRule>
    <cfRule type="expression" dxfId="9331" priority="9531">
      <formula>$A711="NÍVEL 3"</formula>
    </cfRule>
    <cfRule type="expression" dxfId="9330" priority="9534">
      <formula>$A711="SERVIÇO"</formula>
    </cfRule>
    <cfRule type="expression" dxfId="9329" priority="9530">
      <formula>$A711="META"</formula>
    </cfRule>
  </conditionalFormatting>
  <conditionalFormatting sqref="E712">
    <cfRule type="expression" dxfId="9328" priority="9519">
      <formula>$A712="NÍVEL 2"</formula>
    </cfRule>
    <cfRule type="expression" dxfId="9327" priority="9512">
      <formula>$A712="META"</formula>
    </cfRule>
    <cfRule type="expression" dxfId="9326" priority="9520">
      <formula>$A712="SERVIÇO"</formula>
    </cfRule>
    <cfRule type="expression" dxfId="9325" priority="9508">
      <formula>$A712="NÍVEL 3"</formula>
    </cfRule>
    <cfRule type="expression" dxfId="9324" priority="9509">
      <formula>$A712="NÍVEL 2"</formula>
    </cfRule>
    <cfRule type="expression" dxfId="9323" priority="9510">
      <formula>$A712="META"</formula>
    </cfRule>
    <cfRule type="expression" dxfId="9322" priority="9514">
      <formula>$A712="NÍVEL 3"</formula>
    </cfRule>
    <cfRule type="expression" dxfId="9321" priority="9511">
      <formula>$A712="NÍVEL 3"</formula>
    </cfRule>
    <cfRule type="expression" dxfId="9320" priority="9513">
      <formula>$A712="NÍVEL 2"</formula>
    </cfRule>
    <cfRule type="expression" dxfId="9319" priority="9515">
      <formula>$A712="NÍVEL 2"</formula>
    </cfRule>
    <cfRule type="expression" dxfId="9318" priority="9516">
      <formula>$A712="META"</formula>
    </cfRule>
    <cfRule type="expression" dxfId="9317" priority="9517">
      <formula>$A712="NÍVEL 3"</formula>
    </cfRule>
    <cfRule type="expression" dxfId="9316" priority="9518">
      <formula>$A712="META"</formula>
    </cfRule>
  </conditionalFormatting>
  <conditionalFormatting sqref="E717 G717">
    <cfRule type="expression" dxfId="9315" priority="8903">
      <formula>$A717="META"</formula>
    </cfRule>
    <cfRule type="expression" dxfId="9314" priority="8901">
      <formula>$A717="NÍVEL 3"</formula>
    </cfRule>
    <cfRule type="expression" dxfId="9313" priority="8902">
      <formula>$A717="NÍVEL 2"</formula>
    </cfRule>
  </conditionalFormatting>
  <conditionalFormatting sqref="E718:E725 G718:G725">
    <cfRule type="expression" dxfId="9312" priority="8898">
      <formula>$A718="NÍVEL 3"</formula>
    </cfRule>
    <cfRule type="expression" dxfId="9311" priority="8900">
      <formula>$A718="META"</formula>
    </cfRule>
    <cfRule type="expression" dxfId="9310" priority="8899">
      <formula>$A718="NÍVEL 2"</formula>
    </cfRule>
  </conditionalFormatting>
  <conditionalFormatting sqref="E719:E725">
    <cfRule type="expression" dxfId="9309" priority="8893">
      <formula>$A719="META"</formula>
    </cfRule>
    <cfRule type="expression" dxfId="9308" priority="8892">
      <formula>$A719="NÍVEL 2"</formula>
    </cfRule>
    <cfRule type="expression" dxfId="9307" priority="8891">
      <formula>$A719="NÍVEL 3"</formula>
    </cfRule>
  </conditionalFormatting>
  <conditionalFormatting sqref="E729:E731 G729:G731">
    <cfRule type="expression" dxfId="9306" priority="8868">
      <formula>$A729="NÍVEL 2"</formula>
    </cfRule>
  </conditionalFormatting>
  <conditionalFormatting sqref="E732 G732 E735 G735 E738 G738 E741 G741 E744 G744 E747:E749 G747:G749">
    <cfRule type="expression" dxfId="9305" priority="8865">
      <formula>$A732="NÍVEL 2"</formula>
    </cfRule>
  </conditionalFormatting>
  <conditionalFormatting sqref="E732 G732 G735 E735 E738 G738 G741 E741 E744 G744 G747:G749 E747:E749">
    <cfRule type="expression" dxfId="9304" priority="8864">
      <formula>$A732="NÍVEL 3"</formula>
    </cfRule>
    <cfRule type="expression" dxfId="9303" priority="8866">
      <formula>$A732="META"</formula>
    </cfRule>
  </conditionalFormatting>
  <conditionalFormatting sqref="E733:E734 G733:G734">
    <cfRule type="expression" dxfId="9302" priority="8846">
      <formula>$A733="NÍVEL 2"</formula>
    </cfRule>
  </conditionalFormatting>
  <conditionalFormatting sqref="E735 E738 E741 E744 E747:E749">
    <cfRule type="expression" dxfId="9301" priority="8858">
      <formula>$A735="NÍVEL 2"</formula>
    </cfRule>
    <cfRule type="expression" dxfId="9300" priority="8859">
      <formula>$A735="META"</formula>
    </cfRule>
    <cfRule type="expression" dxfId="9299" priority="8857">
      <formula>$A735="NÍVEL 3"</formula>
    </cfRule>
  </conditionalFormatting>
  <conditionalFormatting sqref="E736:E737 G736:G737">
    <cfRule type="expression" dxfId="9298" priority="8840">
      <formula>$A736="NÍVEL 2"</formula>
    </cfRule>
  </conditionalFormatting>
  <conditionalFormatting sqref="E739:E740 G739:G740">
    <cfRule type="expression" dxfId="9297" priority="8830">
      <formula>$A739="NÍVEL 2"</formula>
    </cfRule>
  </conditionalFormatting>
  <conditionalFormatting sqref="E742:E743 G742:G743">
    <cfRule type="expression" dxfId="9296" priority="8820">
      <formula>$A742="NÍVEL 2"</formula>
    </cfRule>
  </conditionalFormatting>
  <conditionalFormatting sqref="E745:E746 G745:G746">
    <cfRule type="expression" dxfId="9295" priority="8810">
      <formula>$A745="NÍVEL 2"</formula>
    </cfRule>
  </conditionalFormatting>
  <conditionalFormatting sqref="E750:E755 G750:G755">
    <cfRule type="expression" dxfId="9294" priority="8797">
      <formula>$A750="NÍVEL 2"</formula>
    </cfRule>
  </conditionalFormatting>
  <conditionalFormatting sqref="E759 G759">
    <cfRule type="expression" dxfId="9293" priority="8767">
      <formula>$A759="META"</formula>
    </cfRule>
    <cfRule type="expression" dxfId="9292" priority="8766">
      <formula>$A759="NÍVEL 2"</formula>
    </cfRule>
    <cfRule type="expression" dxfId="9291" priority="8765">
      <formula>$A759="NÍVEL 3"</formula>
    </cfRule>
  </conditionalFormatting>
  <conditionalFormatting sqref="E760:E769 G760:G769">
    <cfRule type="expression" dxfId="9290" priority="8764">
      <formula>$A760="META"</formula>
    </cfRule>
    <cfRule type="expression" dxfId="9289" priority="8763">
      <formula>$A760="NÍVEL 2"</formula>
    </cfRule>
    <cfRule type="expression" dxfId="9288" priority="8762">
      <formula>$A760="NÍVEL 3"</formula>
    </cfRule>
  </conditionalFormatting>
  <conditionalFormatting sqref="E761:E769">
    <cfRule type="expression" dxfId="9287" priority="8755">
      <formula>$A761="NÍVEL 3"</formula>
    </cfRule>
    <cfRule type="expression" dxfId="9286" priority="8756">
      <formula>$A761="NÍVEL 2"</formula>
    </cfRule>
    <cfRule type="expression" dxfId="9285" priority="8757">
      <formula>$A761="META"</formula>
    </cfRule>
  </conditionalFormatting>
  <conditionalFormatting sqref="E773 G773">
    <cfRule type="expression" dxfId="9284" priority="8716">
      <formula>$A773="NÍVEL 3"</formula>
    </cfRule>
    <cfRule type="expression" dxfId="9283" priority="8717">
      <formula>$A773="NÍVEL 2"</formula>
    </cfRule>
    <cfRule type="expression" dxfId="9282" priority="8718">
      <formula>$A773="META"</formula>
    </cfRule>
  </conditionalFormatting>
  <conditionalFormatting sqref="E779 G779">
    <cfRule type="expression" dxfId="9281" priority="8684">
      <formula>$A779="META"</formula>
    </cfRule>
    <cfRule type="expression" dxfId="9280" priority="8683">
      <formula>$A779="NÍVEL 2"</formula>
    </cfRule>
    <cfRule type="expression" dxfId="9279" priority="8682">
      <formula>$A779="NÍVEL 3"</formula>
    </cfRule>
  </conditionalFormatting>
  <conditionalFormatting sqref="E850">
    <cfRule type="expression" dxfId="9278" priority="6634">
      <formula>#REF!="SERVIÇO"</formula>
    </cfRule>
    <cfRule type="expression" dxfId="9277" priority="6638">
      <formula>#REF!="NÍVEL 3"</formula>
    </cfRule>
    <cfRule type="expression" dxfId="9276" priority="6639">
      <formula>#REF!="NÍVEL 2"</formula>
    </cfRule>
    <cfRule type="expression" dxfId="9275" priority="6640">
      <formula>#REF!="META"</formula>
    </cfRule>
  </conditionalFormatting>
  <conditionalFormatting sqref="E867 E1369:J1372 E1387:J1400 E1481:J1482 E1487:J1487 E1492:J1492 E934:J934 E782:J782">
    <cfRule type="expression" dxfId="9274" priority="15593">
      <formula>#REF!="NÍVEL 2"</formula>
    </cfRule>
    <cfRule type="expression" dxfId="9273" priority="15594">
      <formula>#REF!="META"</formula>
    </cfRule>
    <cfRule type="expression" dxfId="9272" priority="15592">
      <formula>#REF!="NÍVEL 3"</formula>
    </cfRule>
  </conditionalFormatting>
  <conditionalFormatting sqref="E869">
    <cfRule type="expression" dxfId="9271" priority="17634">
      <formula>$A869="NÍVEL 3"</formula>
    </cfRule>
    <cfRule type="expression" dxfId="9270" priority="17640">
      <formula>#REF!="SERVIÇO"</formula>
    </cfRule>
    <cfRule type="expression" dxfId="9269" priority="17637">
      <formula>#REF!="NÍVEL 3"</formula>
    </cfRule>
    <cfRule type="expression" dxfId="9268" priority="17636">
      <formula>$A869="META"</formula>
    </cfRule>
    <cfRule type="expression" dxfId="9267" priority="17638">
      <formula>#REF!="NÍVEL 2"</formula>
    </cfRule>
    <cfRule type="expression" dxfId="9266" priority="17639">
      <formula>#REF!="META"</formula>
    </cfRule>
    <cfRule type="expression" dxfId="9265" priority="17635">
      <formula>$A869="NÍVEL 2"</formula>
    </cfRule>
  </conditionalFormatting>
  <conditionalFormatting sqref="E873">
    <cfRule type="expression" dxfId="9264" priority="17615">
      <formula>#REF!="META"</formula>
    </cfRule>
    <cfRule type="expression" dxfId="9263" priority="17616">
      <formula>#REF!="SERVIÇO"</formula>
    </cfRule>
    <cfRule type="expression" dxfId="9262" priority="17614">
      <formula>#REF!="NÍVEL 2"</formula>
    </cfRule>
    <cfRule type="expression" dxfId="9261" priority="17613">
      <formula>#REF!="NÍVEL 3"</formula>
    </cfRule>
    <cfRule type="expression" dxfId="9260" priority="17612">
      <formula>$A873="META"</formula>
    </cfRule>
    <cfRule type="expression" dxfId="9259" priority="17611">
      <formula>$A873="NÍVEL 2"</formula>
    </cfRule>
    <cfRule type="expression" dxfId="9258" priority="17610">
      <formula>$A873="NÍVEL 3"</formula>
    </cfRule>
  </conditionalFormatting>
  <conditionalFormatting sqref="E879:E891">
    <cfRule type="expression" dxfId="9257" priority="7556">
      <formula>$A879="META"</formula>
    </cfRule>
    <cfRule type="expression" dxfId="9256" priority="7555">
      <formula>$A879="NÍVEL 2"</formula>
    </cfRule>
    <cfRule type="expression" dxfId="9255" priority="7554">
      <formula>$A879="NÍVEL 3"</formula>
    </cfRule>
    <cfRule type="expression" dxfId="9254" priority="7557">
      <formula>#REF!="NÍVEL 3"</formula>
    </cfRule>
    <cfRule type="expression" dxfId="9253" priority="7559">
      <formula>#REF!="META"</formula>
    </cfRule>
    <cfRule type="expression" dxfId="9252" priority="7560">
      <formula>#REF!="SERVIÇO"</formula>
    </cfRule>
    <cfRule type="expression" dxfId="9251" priority="7558">
      <formula>#REF!="NÍVEL 2"</formula>
    </cfRule>
  </conditionalFormatting>
  <conditionalFormatting sqref="E880">
    <cfRule type="expression" dxfId="9250" priority="7553">
      <formula>#REF!="META"</formula>
    </cfRule>
    <cfRule type="expression" dxfId="9249" priority="7552">
      <formula>#REF!="NÍVEL 2"</formula>
    </cfRule>
    <cfRule type="expression" dxfId="9248" priority="7550">
      <formula>$A880="META"</formula>
    </cfRule>
    <cfRule type="expression" dxfId="9247" priority="7551">
      <formula>#REF!="NÍVEL 3"</formula>
    </cfRule>
  </conditionalFormatting>
  <conditionalFormatting sqref="E882">
    <cfRule type="expression" dxfId="9246" priority="7533">
      <formula>#REF!="NÍVEL 2"</formula>
    </cfRule>
    <cfRule type="expression" dxfId="9245" priority="7531">
      <formula>$A882="META"</formula>
    </cfRule>
    <cfRule type="expression" dxfId="9244" priority="7532">
      <formula>#REF!="NÍVEL 3"</formula>
    </cfRule>
    <cfRule type="expression" dxfId="9243" priority="7534">
      <formula>#REF!="META"</formula>
    </cfRule>
  </conditionalFormatting>
  <conditionalFormatting sqref="E884">
    <cfRule type="expression" dxfId="9242" priority="7508">
      <formula>$A884="META"</formula>
    </cfRule>
    <cfRule type="expression" dxfId="9241" priority="7509">
      <formula>#REF!="NÍVEL 3"</formula>
    </cfRule>
    <cfRule type="expression" dxfId="9240" priority="7510">
      <formula>#REF!="NÍVEL 2"</formula>
    </cfRule>
    <cfRule type="expression" dxfId="9239" priority="7511">
      <formula>#REF!="META"</formula>
    </cfRule>
  </conditionalFormatting>
  <conditionalFormatting sqref="E886">
    <cfRule type="expression" dxfId="9238" priority="7483">
      <formula>#REF!="NÍVEL 2"</formula>
    </cfRule>
    <cfRule type="expression" dxfId="9237" priority="7481">
      <formula>$A886="META"</formula>
    </cfRule>
    <cfRule type="expression" dxfId="9236" priority="7482">
      <formula>#REF!="NÍVEL 3"</formula>
    </cfRule>
    <cfRule type="expression" dxfId="9235" priority="7484">
      <formula>#REF!="META"</formula>
    </cfRule>
  </conditionalFormatting>
  <conditionalFormatting sqref="E888:E891">
    <cfRule type="expression" dxfId="9234" priority="7450">
      <formula>$A888="META"</formula>
    </cfRule>
    <cfRule type="expression" dxfId="9233" priority="7451">
      <formula>#REF!="NÍVEL 3"</formula>
    </cfRule>
    <cfRule type="expression" dxfId="9232" priority="7452">
      <formula>#REF!="NÍVEL 2"</formula>
    </cfRule>
    <cfRule type="expression" dxfId="9231" priority="7453">
      <formula>#REF!="META"</formula>
    </cfRule>
  </conditionalFormatting>
  <conditionalFormatting sqref="E889:E891">
    <cfRule type="expression" dxfId="9230" priority="7429">
      <formula>#REF!="META"</formula>
    </cfRule>
    <cfRule type="expression" dxfId="9229" priority="7424">
      <formula>$A889="NÍVEL 2"</formula>
    </cfRule>
    <cfRule type="expression" dxfId="9228" priority="7425">
      <formula>#REF!="SERVIÇO"</formula>
    </cfRule>
    <cfRule type="expression" dxfId="9227" priority="7428">
      <formula>#REF!="NÍVEL 2"</formula>
    </cfRule>
    <cfRule type="expression" dxfId="9226" priority="7427">
      <formula>#REF!="NÍVEL 3"</formula>
    </cfRule>
    <cfRule type="expression" dxfId="9225" priority="7426">
      <formula>$A889="META"</formula>
    </cfRule>
    <cfRule type="expression" dxfId="9224" priority="7423">
      <formula>$A889="NÍVEL 3"</formula>
    </cfRule>
  </conditionalFormatting>
  <conditionalFormatting sqref="E903:E915">
    <cfRule type="expression" dxfId="9223" priority="7092">
      <formula>$A903="META"</formula>
    </cfRule>
    <cfRule type="expression" dxfId="9222" priority="7093">
      <formula>#REF!="NÍVEL 3"</formula>
    </cfRule>
    <cfRule type="expression" dxfId="9221" priority="7096">
      <formula>#REF!="SERVIÇO"</formula>
    </cfRule>
    <cfRule type="expression" dxfId="9220" priority="7094">
      <formula>#REF!="NÍVEL 2"</formula>
    </cfRule>
    <cfRule type="expression" dxfId="9219" priority="7091">
      <formula>$A903="NÍVEL 2"</formula>
    </cfRule>
    <cfRule type="expression" dxfId="9218" priority="7090">
      <formula>$A903="NÍVEL 3"</formula>
    </cfRule>
    <cfRule type="expression" dxfId="9217" priority="7095">
      <formula>#REF!="META"</formula>
    </cfRule>
  </conditionalFormatting>
  <conditionalFormatting sqref="E904">
    <cfRule type="expression" dxfId="9216" priority="7086">
      <formula>$A904="META"</formula>
    </cfRule>
    <cfRule type="expression" dxfId="9215" priority="7088">
      <formula>#REF!="NÍVEL 2"</formula>
    </cfRule>
    <cfRule type="expression" dxfId="9214" priority="7087">
      <formula>#REF!="NÍVEL 3"</formula>
    </cfRule>
    <cfRule type="expression" dxfId="9213" priority="7089">
      <formula>#REF!="META"</formula>
    </cfRule>
  </conditionalFormatting>
  <conditionalFormatting sqref="E906">
    <cfRule type="expression" dxfId="9212" priority="7070">
      <formula>#REF!="META"</formula>
    </cfRule>
    <cfRule type="expression" dxfId="9211" priority="7069">
      <formula>#REF!="NÍVEL 2"</formula>
    </cfRule>
    <cfRule type="expression" dxfId="9210" priority="7068">
      <formula>#REF!="NÍVEL 3"</formula>
    </cfRule>
    <cfRule type="expression" dxfId="9209" priority="7067">
      <formula>$A906="META"</formula>
    </cfRule>
  </conditionalFormatting>
  <conditionalFormatting sqref="E908">
    <cfRule type="expression" dxfId="9208" priority="7047">
      <formula>#REF!="META"</formula>
    </cfRule>
    <cfRule type="expression" dxfId="9207" priority="7044">
      <formula>$A908="META"</formula>
    </cfRule>
    <cfRule type="expression" dxfId="9206" priority="7045">
      <formula>#REF!="NÍVEL 3"</formula>
    </cfRule>
    <cfRule type="expression" dxfId="9205" priority="7046">
      <formula>#REF!="NÍVEL 2"</formula>
    </cfRule>
  </conditionalFormatting>
  <conditionalFormatting sqref="E910">
    <cfRule type="expression" dxfId="9204" priority="7017">
      <formula>$A910="META"</formula>
    </cfRule>
    <cfRule type="expression" dxfId="9203" priority="7018">
      <formula>#REF!="NÍVEL 3"</formula>
    </cfRule>
    <cfRule type="expression" dxfId="9202" priority="7019">
      <formula>#REF!="NÍVEL 2"</formula>
    </cfRule>
    <cfRule type="expression" dxfId="9201" priority="7020">
      <formula>#REF!="META"</formula>
    </cfRule>
  </conditionalFormatting>
  <conditionalFormatting sqref="E912:E915">
    <cfRule type="expression" dxfId="9200" priority="6989">
      <formula>#REF!="META"</formula>
    </cfRule>
    <cfRule type="expression" dxfId="9199" priority="6988">
      <formula>#REF!="NÍVEL 2"</formula>
    </cfRule>
    <cfRule type="expression" dxfId="9198" priority="6987">
      <formula>#REF!="NÍVEL 3"</formula>
    </cfRule>
    <cfRule type="expression" dxfId="9197" priority="6986">
      <formula>$A912="META"</formula>
    </cfRule>
  </conditionalFormatting>
  <conditionalFormatting sqref="E913:E915">
    <cfRule type="expression" dxfId="9196" priority="6959">
      <formula>$A913="NÍVEL 3"</formula>
    </cfRule>
    <cfRule type="expression" dxfId="9195" priority="6960">
      <formula>$A913="NÍVEL 2"</formula>
    </cfRule>
    <cfRule type="expression" dxfId="9194" priority="6961">
      <formula>#REF!="SERVIÇO"</formula>
    </cfRule>
    <cfRule type="expression" dxfId="9193" priority="6962">
      <formula>$A913="META"</formula>
    </cfRule>
    <cfRule type="expression" dxfId="9192" priority="6963">
      <formula>#REF!="NÍVEL 3"</formula>
    </cfRule>
    <cfRule type="expression" dxfId="9191" priority="6964">
      <formula>#REF!="NÍVEL 2"</formula>
    </cfRule>
    <cfRule type="expression" dxfId="9190" priority="6965">
      <formula>#REF!="META"</formula>
    </cfRule>
  </conditionalFormatting>
  <conditionalFormatting sqref="E964">
    <cfRule type="expression" dxfId="9189" priority="17875">
      <formula>$A964="META"</formula>
    </cfRule>
    <cfRule type="expression" dxfId="9188" priority="17873">
      <formula>$A964="NÍVEL 3"</formula>
    </cfRule>
    <cfRule type="expression" dxfId="9187" priority="17874">
      <formula>$A964="NÍVEL 2"</formula>
    </cfRule>
  </conditionalFormatting>
  <conditionalFormatting sqref="E1190">
    <cfRule type="expression" dxfId="9186" priority="17387">
      <formula>$A1190="META"</formula>
    </cfRule>
  </conditionalFormatting>
  <conditionalFormatting sqref="E1214">
    <cfRule type="expression" dxfId="9185" priority="16793">
      <formula>$A1214="NÍVEL 3"</formula>
    </cfRule>
    <cfRule type="expression" dxfId="9184" priority="16795">
      <formula>$A1214="META"</formula>
    </cfRule>
    <cfRule type="expression" dxfId="9183" priority="16794">
      <formula>$A1214="NÍVEL 2"</formula>
    </cfRule>
  </conditionalFormatting>
  <conditionalFormatting sqref="E1218">
    <cfRule type="expression" dxfId="9182" priority="16787">
      <formula>$A1218="NÍVEL 3"</formula>
    </cfRule>
    <cfRule type="expression" dxfId="9181" priority="16788">
      <formula>$A1218="NÍVEL 2"</formula>
    </cfRule>
    <cfRule type="expression" dxfId="9180" priority="16789">
      <formula>$A1218="META"</formula>
    </cfRule>
    <cfRule type="expression" dxfId="9179" priority="16792">
      <formula>$A1218="META"</formula>
    </cfRule>
    <cfRule type="expression" dxfId="9178" priority="16791">
      <formula>$A1218="NÍVEL 2"</formula>
    </cfRule>
    <cfRule type="expression" dxfId="9177" priority="16790">
      <formula>$A1218="NÍVEL 3"</formula>
    </cfRule>
  </conditionalFormatting>
  <conditionalFormatting sqref="E1226">
    <cfRule type="expression" dxfId="9176" priority="16751">
      <formula>$A1226="META"</formula>
    </cfRule>
    <cfRule type="expression" dxfId="9175" priority="16750">
      <formula>$A1226="NÍVEL 2"</formula>
    </cfRule>
    <cfRule type="expression" dxfId="9174" priority="16749">
      <formula>$A1226="NÍVEL 3"</formula>
    </cfRule>
    <cfRule type="expression" dxfId="9173" priority="16748">
      <formula>$A1226="META"</formula>
    </cfRule>
    <cfRule type="expression" dxfId="9172" priority="16746">
      <formula>$A1226="NÍVEL 3"</formula>
    </cfRule>
    <cfRule type="expression" dxfId="9171" priority="16747">
      <formula>$A1226="NÍVEL 2"</formula>
    </cfRule>
  </conditionalFormatting>
  <conditionalFormatting sqref="E1230">
    <cfRule type="expression" dxfId="9170" priority="16705">
      <formula>$A1230="NÍVEL 3"</formula>
    </cfRule>
    <cfRule type="expression" dxfId="9169" priority="16706">
      <formula>$A1230="NÍVEL 2"</formula>
    </cfRule>
    <cfRule type="expression" dxfId="9168" priority="16707">
      <formula>$A1230="META"</formula>
    </cfRule>
    <cfRule type="expression" dxfId="9167" priority="16708">
      <formula>$A1230="NÍVEL 3"</formula>
    </cfRule>
    <cfRule type="expression" dxfId="9166" priority="16709">
      <formula>$A1230="NÍVEL 2"</formula>
    </cfRule>
    <cfRule type="expression" dxfId="9165" priority="16710">
      <formula>$A1230="META"</formula>
    </cfRule>
  </conditionalFormatting>
  <conditionalFormatting sqref="E1234">
    <cfRule type="expression" dxfId="9164" priority="16667">
      <formula>$A1234="NÍVEL 3"</formula>
    </cfRule>
    <cfRule type="expression" dxfId="9163" priority="16669">
      <formula>$A1234="META"</formula>
    </cfRule>
    <cfRule type="expression" dxfId="9162" priority="16664">
      <formula>$A1234="NÍVEL 3"</formula>
    </cfRule>
    <cfRule type="expression" dxfId="9161" priority="16665">
      <formula>$A1234="NÍVEL 2"</formula>
    </cfRule>
    <cfRule type="expression" dxfId="9160" priority="16668">
      <formula>$A1234="NÍVEL 2"</formula>
    </cfRule>
    <cfRule type="expression" dxfId="9159" priority="16666">
      <formula>$A1234="META"</formula>
    </cfRule>
  </conditionalFormatting>
  <conditionalFormatting sqref="E1238">
    <cfRule type="expression" dxfId="9158" priority="16034">
      <formula>$A1238="NÍVEL 3"</formula>
    </cfRule>
    <cfRule type="expression" dxfId="9157" priority="16035">
      <formula>$A1238="NÍVEL 2"</formula>
    </cfRule>
    <cfRule type="expression" dxfId="9156" priority="16036">
      <formula>$A1238="META"</formula>
    </cfRule>
    <cfRule type="expression" dxfId="9155" priority="16037">
      <formula>$A1238="NÍVEL 3"</formula>
    </cfRule>
    <cfRule type="expression" dxfId="9154" priority="16038">
      <formula>$A1238="NÍVEL 2"</formula>
    </cfRule>
    <cfRule type="expression" dxfId="9153" priority="16039">
      <formula>$A1238="META"</formula>
    </cfRule>
  </conditionalFormatting>
  <conditionalFormatting sqref="E1251:E1252">
    <cfRule type="expression" dxfId="9152" priority="16517">
      <formula>$A1251="NÍVEL 3"</formula>
    </cfRule>
    <cfRule type="expression" dxfId="9151" priority="16519">
      <formula>$A1251="META"</formula>
    </cfRule>
    <cfRule type="expression" dxfId="9150" priority="16518">
      <formula>$A1251="NÍVEL 2"</formula>
    </cfRule>
  </conditionalFormatting>
  <conditionalFormatting sqref="E1303">
    <cfRule type="expression" dxfId="9149" priority="16119">
      <formula>$A1303="NÍVEL 2"</formula>
    </cfRule>
    <cfRule type="expression" dxfId="9148" priority="16118">
      <formula>$A1303="NÍVEL 3"</formula>
    </cfRule>
    <cfRule type="expression" dxfId="9147" priority="16117">
      <formula>$A1303="META"</formula>
    </cfRule>
    <cfRule type="expression" dxfId="9146" priority="16120">
      <formula>$A1303="META"</formula>
    </cfRule>
    <cfRule type="expression" dxfId="9145" priority="16116">
      <formula>$A1303="NÍVEL 2"</formula>
    </cfRule>
    <cfRule type="expression" dxfId="9144" priority="16115">
      <formula>$A1303="NÍVEL 3"</formula>
    </cfRule>
  </conditionalFormatting>
  <conditionalFormatting sqref="E1307">
    <cfRule type="expression" dxfId="9143" priority="16073">
      <formula>$A1307="NÍVEL 3"</formula>
    </cfRule>
    <cfRule type="expression" dxfId="9142" priority="16074">
      <formula>$A1307="NÍVEL 2"</formula>
    </cfRule>
    <cfRule type="expression" dxfId="9141" priority="16075">
      <formula>$A1307="META"</formula>
    </cfRule>
    <cfRule type="expression" dxfId="9140" priority="16076">
      <formula>$A1307="NÍVEL 3"</formula>
    </cfRule>
    <cfRule type="expression" dxfId="9139" priority="16077">
      <formula>$A1307="NÍVEL 2"</formula>
    </cfRule>
    <cfRule type="expression" dxfId="9138" priority="16078">
      <formula>$A1307="META"</formula>
    </cfRule>
  </conditionalFormatting>
  <conditionalFormatting sqref="E1391:E1392">
    <cfRule type="expression" dxfId="9137" priority="15825">
      <formula>#REF!="SERVIÇO"</formula>
    </cfRule>
    <cfRule type="expression" dxfId="9136" priority="15826">
      <formula>$A1391="NÍVEL 3"</formula>
    </cfRule>
    <cfRule type="expression" dxfId="9135" priority="15820">
      <formula>$A1391="NÍVEL 2"</formula>
    </cfRule>
    <cfRule type="expression" dxfId="9134" priority="15828">
      <formula>$A1391="META"</formula>
    </cfRule>
    <cfRule type="expression" dxfId="9133" priority="15822">
      <formula>#REF!="NÍVEL 3"</formula>
    </cfRule>
    <cfRule type="expression" dxfId="9132" priority="15823">
      <formula>#REF!="NÍVEL 2"</formula>
    </cfRule>
    <cfRule type="expression" dxfId="9131" priority="15821">
      <formula>$A1391="META"</formula>
    </cfRule>
    <cfRule type="expression" dxfId="9130" priority="15815">
      <formula>#REF!="NÍVEL 3"</formula>
    </cfRule>
    <cfRule type="expression" dxfId="9129" priority="15827">
      <formula>$A1391="NÍVEL 2"</formula>
    </cfRule>
    <cfRule type="expression" dxfId="9128" priority="15819">
      <formula>$A1391="NÍVEL 3"</formula>
    </cfRule>
    <cfRule type="expression" dxfId="9127" priority="15818">
      <formula>#REF!="SERVIÇO"</formula>
    </cfRule>
    <cfRule type="expression" dxfId="9126" priority="15817">
      <formula>#REF!="META"</formula>
    </cfRule>
    <cfRule type="expression" dxfId="9125" priority="15824">
      <formula>#REF!="META"</formula>
    </cfRule>
    <cfRule type="expression" dxfId="9124" priority="15816">
      <formula>#REF!="NÍVEL 2"</formula>
    </cfRule>
  </conditionalFormatting>
  <conditionalFormatting sqref="E1393">
    <cfRule type="expression" dxfId="9123" priority="15807">
      <formula>$A1393="META"</formula>
    </cfRule>
    <cfRule type="expression" dxfId="9122" priority="15806">
      <formula>$A1393="NÍVEL 2"</formula>
    </cfRule>
    <cfRule type="expression" dxfId="9121" priority="15805">
      <formula>$A1393="NÍVEL 3"</formula>
    </cfRule>
    <cfRule type="expression" dxfId="9120" priority="15804">
      <formula>#REF!="SERVIÇO"</formula>
    </cfRule>
    <cfRule type="expression" dxfId="9119" priority="15803">
      <formula>#REF!="META"</formula>
    </cfRule>
    <cfRule type="expression" dxfId="9118" priority="15802">
      <formula>#REF!="NÍVEL 2"</formula>
    </cfRule>
    <cfRule type="expression" dxfId="9117" priority="15801">
      <formula>#REF!="NÍVEL 3"</formula>
    </cfRule>
  </conditionalFormatting>
  <conditionalFormatting sqref="E1394">
    <cfRule type="expression" dxfId="9116" priority="15794">
      <formula>#REF!="NÍVEL 3"</formula>
    </cfRule>
    <cfRule type="expression" dxfId="9115" priority="15792">
      <formula>$A1394="NÍVEL 2"</formula>
    </cfRule>
    <cfRule type="expression" dxfId="9114" priority="15799">
      <formula>$A1394="NÍVEL 2"</formula>
    </cfRule>
    <cfRule type="expression" dxfId="9113" priority="15795">
      <formula>#REF!="NÍVEL 2"</formula>
    </cfRule>
    <cfRule type="expression" dxfId="9112" priority="15796">
      <formula>#REF!="META"</formula>
    </cfRule>
    <cfRule type="expression" dxfId="9111" priority="15787">
      <formula>#REF!="NÍVEL 3"</formula>
    </cfRule>
    <cfRule type="expression" dxfId="9110" priority="15798">
      <formula>$A1394="NÍVEL 3"</formula>
    </cfRule>
    <cfRule type="expression" dxfId="9109" priority="15797">
      <formula>#REF!="SERVIÇO"</formula>
    </cfRule>
    <cfRule type="expression" dxfId="9108" priority="15800">
      <formula>$A1394="META"</formula>
    </cfRule>
    <cfRule type="expression" dxfId="9107" priority="15788">
      <formula>#REF!="NÍVEL 2"</formula>
    </cfRule>
    <cfRule type="expression" dxfId="9106" priority="15790">
      <formula>#REF!="SERVIÇO"</formula>
    </cfRule>
    <cfRule type="expression" dxfId="9105" priority="15791">
      <formula>$A1394="NÍVEL 3"</formula>
    </cfRule>
    <cfRule type="expression" dxfId="9104" priority="15793">
      <formula>$A1394="META"</formula>
    </cfRule>
    <cfRule type="expression" dxfId="9103" priority="15789">
      <formula>#REF!="META"</formula>
    </cfRule>
  </conditionalFormatting>
  <conditionalFormatting sqref="E1406:E1407">
    <cfRule type="expression" dxfId="9102" priority="15758">
      <formula>#REF!="META"</formula>
    </cfRule>
    <cfRule type="expression" dxfId="9101" priority="15759">
      <formula>#REF!="SERVIÇO"</formula>
    </cfRule>
    <cfRule type="expression" dxfId="9100" priority="15760">
      <formula>$A1406="NÍVEL 3"</formula>
    </cfRule>
    <cfRule type="expression" dxfId="9099" priority="15761">
      <formula>$A1406="NÍVEL 2"</formula>
    </cfRule>
    <cfRule type="expression" dxfId="9098" priority="15762">
      <formula>$A1406="META"</formula>
    </cfRule>
    <cfRule type="expression" dxfId="9097" priority="15763">
      <formula>#REF!="NÍVEL 3"</formula>
    </cfRule>
    <cfRule type="expression" dxfId="9096" priority="15765">
      <formula>#REF!="META"</formula>
    </cfRule>
    <cfRule type="expression" dxfId="9095" priority="15766">
      <formula>#REF!="SERVIÇO"</formula>
    </cfRule>
    <cfRule type="expression" dxfId="9094" priority="15767">
      <formula>$A1406="NÍVEL 3"</formula>
    </cfRule>
    <cfRule type="expression" dxfId="9093" priority="15764">
      <formula>#REF!="NÍVEL 2"</formula>
    </cfRule>
    <cfRule type="expression" dxfId="9092" priority="15768">
      <formula>$A1406="NÍVEL 2"</formula>
    </cfRule>
    <cfRule type="expression" dxfId="9091" priority="15769">
      <formula>$A1406="META"</formula>
    </cfRule>
    <cfRule type="expression" dxfId="9090" priority="15757">
      <formula>#REF!="NÍVEL 2"</formula>
    </cfRule>
    <cfRule type="expression" dxfId="9089" priority="15756">
      <formula>#REF!="NÍVEL 3"</formula>
    </cfRule>
  </conditionalFormatting>
  <conditionalFormatting sqref="E1408">
    <cfRule type="expression" dxfId="9088" priority="15755">
      <formula>$A1408="META"</formula>
    </cfRule>
    <cfRule type="expression" dxfId="9087" priority="15750">
      <formula>#REF!="NÍVEL 2"</formula>
    </cfRule>
    <cfRule type="expression" dxfId="9086" priority="15752">
      <formula>#REF!="SERVIÇO"</formula>
    </cfRule>
    <cfRule type="expression" dxfId="9085" priority="15753">
      <formula>$A1408="NÍVEL 3"</formula>
    </cfRule>
    <cfRule type="expression" dxfId="9084" priority="15754">
      <formula>$A1408="NÍVEL 2"</formula>
    </cfRule>
    <cfRule type="expression" dxfId="9083" priority="15749">
      <formula>#REF!="NÍVEL 3"</formula>
    </cfRule>
    <cfRule type="expression" dxfId="9082" priority="15751">
      <formula>#REF!="META"</formula>
    </cfRule>
  </conditionalFormatting>
  <conditionalFormatting sqref="E1409">
    <cfRule type="expression" dxfId="9081" priority="15736">
      <formula>#REF!="NÍVEL 2"</formula>
    </cfRule>
    <cfRule type="expression" dxfId="9080" priority="15747">
      <formula>$A1409="NÍVEL 2"</formula>
    </cfRule>
    <cfRule type="expression" dxfId="9079" priority="15739">
      <formula>$A1409="NÍVEL 3"</formula>
    </cfRule>
    <cfRule type="expression" dxfId="9078" priority="15740">
      <formula>$A1409="NÍVEL 2"</formula>
    </cfRule>
    <cfRule type="expression" dxfId="9077" priority="15746">
      <formula>$A1409="NÍVEL 3"</formula>
    </cfRule>
    <cfRule type="expression" dxfId="9076" priority="15745">
      <formula>#REF!="SERVIÇO"</formula>
    </cfRule>
    <cfRule type="expression" dxfId="9075" priority="15744">
      <formula>#REF!="META"</formula>
    </cfRule>
    <cfRule type="expression" dxfId="9074" priority="15743">
      <formula>#REF!="NÍVEL 2"</formula>
    </cfRule>
    <cfRule type="expression" dxfId="9073" priority="15735">
      <formula>#REF!="NÍVEL 3"</formula>
    </cfRule>
    <cfRule type="expression" dxfId="9072" priority="15748">
      <formula>$A1409="META"</formula>
    </cfRule>
    <cfRule type="expression" dxfId="9071" priority="15737">
      <formula>#REF!="META"</formula>
    </cfRule>
    <cfRule type="expression" dxfId="9070" priority="15742">
      <formula>#REF!="NÍVEL 3"</formula>
    </cfRule>
    <cfRule type="expression" dxfId="9069" priority="15738">
      <formula>#REF!="SERVIÇO"</formula>
    </cfRule>
    <cfRule type="expression" dxfId="9068" priority="15741">
      <formula>$A1409="META"</formula>
    </cfRule>
  </conditionalFormatting>
  <conditionalFormatting sqref="E1421:E1422">
    <cfRule type="expression" dxfId="9067" priority="15712">
      <formula>$A1421="NÍVEL 3"</formula>
    </cfRule>
    <cfRule type="expression" dxfId="9066" priority="15711">
      <formula>#REF!="SERVIÇO"</formula>
    </cfRule>
    <cfRule type="expression" dxfId="9065" priority="15710">
      <formula>#REF!="META"</formula>
    </cfRule>
    <cfRule type="expression" dxfId="9064" priority="15721">
      <formula>$A1421="META"</formula>
    </cfRule>
    <cfRule type="expression" dxfId="9063" priority="15709">
      <formula>#REF!="NÍVEL 2"</formula>
    </cfRule>
    <cfRule type="expression" dxfId="9062" priority="15708">
      <formula>#REF!="NÍVEL 3"</formula>
    </cfRule>
    <cfRule type="expression" dxfId="9061" priority="15716">
      <formula>#REF!="NÍVEL 2"</formula>
    </cfRule>
    <cfRule type="expression" dxfId="9060" priority="15720">
      <formula>$A1421="NÍVEL 2"</formula>
    </cfRule>
    <cfRule type="expression" dxfId="9059" priority="15719">
      <formula>$A1421="NÍVEL 3"</formula>
    </cfRule>
    <cfRule type="expression" dxfId="9058" priority="15715">
      <formula>#REF!="NÍVEL 3"</formula>
    </cfRule>
    <cfRule type="expression" dxfId="9057" priority="15718">
      <formula>#REF!="SERVIÇO"</formula>
    </cfRule>
    <cfRule type="expression" dxfId="9056" priority="15717">
      <formula>#REF!="META"</formula>
    </cfRule>
    <cfRule type="expression" dxfId="9055" priority="15714">
      <formula>$A1421="META"</formula>
    </cfRule>
    <cfRule type="expression" dxfId="9054" priority="15713">
      <formula>$A1421="NÍVEL 2"</formula>
    </cfRule>
  </conditionalFormatting>
  <conditionalFormatting sqref="E1423">
    <cfRule type="expression" dxfId="9053" priority="15707">
      <formula>$A1423="META"</formula>
    </cfRule>
    <cfRule type="expression" dxfId="9052" priority="15706">
      <formula>$A1423="NÍVEL 2"</formula>
    </cfRule>
    <cfRule type="expression" dxfId="9051" priority="15705">
      <formula>$A1423="NÍVEL 3"</formula>
    </cfRule>
    <cfRule type="expression" dxfId="9050" priority="15704">
      <formula>#REF!="SERVIÇO"</formula>
    </cfRule>
    <cfRule type="expression" dxfId="9049" priority="15703">
      <formula>#REF!="META"</formula>
    </cfRule>
    <cfRule type="expression" dxfId="9048" priority="15701">
      <formula>#REF!="NÍVEL 3"</formula>
    </cfRule>
    <cfRule type="expression" dxfId="9047" priority="15702">
      <formula>#REF!="NÍVEL 2"</formula>
    </cfRule>
  </conditionalFormatting>
  <conditionalFormatting sqref="E1424">
    <cfRule type="expression" dxfId="9046" priority="15691">
      <formula>$A1424="NÍVEL 3"</formula>
    </cfRule>
    <cfRule type="expression" dxfId="9045" priority="15690">
      <formula>#REF!="SERVIÇO"</formula>
    </cfRule>
    <cfRule type="expression" dxfId="9044" priority="15689">
      <formula>#REF!="META"</formula>
    </cfRule>
    <cfRule type="expression" dxfId="9043" priority="15688">
      <formula>#REF!="NÍVEL 2"</formula>
    </cfRule>
    <cfRule type="expression" dxfId="9042" priority="15687">
      <formula>#REF!="NÍVEL 3"</formula>
    </cfRule>
    <cfRule type="expression" dxfId="9041" priority="15698">
      <formula>$A1424="NÍVEL 3"</formula>
    </cfRule>
    <cfRule type="expression" dxfId="9040" priority="15700">
      <formula>$A1424="META"</formula>
    </cfRule>
    <cfRule type="expression" dxfId="9039" priority="15694">
      <formula>#REF!="NÍVEL 3"</formula>
    </cfRule>
    <cfRule type="expression" dxfId="9038" priority="15693">
      <formula>$A1424="META"</formula>
    </cfRule>
    <cfRule type="expression" dxfId="9037" priority="15695">
      <formula>#REF!="NÍVEL 2"</formula>
    </cfRule>
    <cfRule type="expression" dxfId="9036" priority="15699">
      <formula>$A1424="NÍVEL 2"</formula>
    </cfRule>
    <cfRule type="expression" dxfId="9035" priority="15696">
      <formula>#REF!="META"</formula>
    </cfRule>
    <cfRule type="expression" dxfId="9034" priority="15697">
      <formula>#REF!="SERVIÇO"</formula>
    </cfRule>
    <cfRule type="expression" dxfId="9033" priority="15692">
      <formula>$A1424="NÍVEL 2"</formula>
    </cfRule>
  </conditionalFormatting>
  <conditionalFormatting sqref="E1443">
    <cfRule type="expression" dxfId="9032" priority="15455">
      <formula>#REF!="NÍVEL 3"</formula>
    </cfRule>
    <cfRule type="expression" dxfId="9031" priority="15456">
      <formula>#REF!="NÍVEL 2"</formula>
    </cfRule>
    <cfRule type="expression" dxfId="9030" priority="15457">
      <formula>#REF!="META"</formula>
    </cfRule>
    <cfRule type="expression" dxfId="9029" priority="15458">
      <formula>#REF!="SERVIÇO"</formula>
    </cfRule>
  </conditionalFormatting>
  <conditionalFormatting sqref="E1448">
    <cfRule type="expression" dxfId="9028" priority="15411">
      <formula>#REF!="META"</formula>
    </cfRule>
    <cfRule type="expression" dxfId="9027" priority="15410">
      <formula>#REF!="NÍVEL 2"</formula>
    </cfRule>
    <cfRule type="expression" dxfId="9026" priority="15409">
      <formula>#REF!="NÍVEL 3"</formula>
    </cfRule>
    <cfRule type="expression" dxfId="9025" priority="15412">
      <formula>#REF!="SERVIÇO"</formula>
    </cfRule>
  </conditionalFormatting>
  <conditionalFormatting sqref="E1453">
    <cfRule type="expression" dxfId="9024" priority="14533">
      <formula>#REF!="SERVIÇO"</formula>
    </cfRule>
    <cfRule type="expression" dxfId="9023" priority="14532">
      <formula>#REF!="META"</formula>
    </cfRule>
    <cfRule type="expression" dxfId="9022" priority="14531">
      <formula>#REF!="NÍVEL 2"</formula>
    </cfRule>
    <cfRule type="expression" dxfId="9021" priority="14530">
      <formula>#REF!="NÍVEL 3"</formula>
    </cfRule>
  </conditionalFormatting>
  <conditionalFormatting sqref="E1480">
    <cfRule type="expression" dxfId="9020" priority="15337">
      <formula>$A1480="NÍVEL 3"</formula>
    </cfRule>
    <cfRule type="expression" dxfId="9019" priority="15339">
      <formula>$A1480="META"</formula>
    </cfRule>
    <cfRule type="expression" dxfId="9018" priority="15338">
      <formula>$A1480="NÍVEL 2"</formula>
    </cfRule>
    <cfRule type="expression" dxfId="9017" priority="15336">
      <formula>$A1480="SERVIÇO"</formula>
    </cfRule>
  </conditionalFormatting>
  <conditionalFormatting sqref="E1512">
    <cfRule type="expression" dxfId="9016" priority="7772">
      <formula>$A1512="NÍVEL 2"</formula>
    </cfRule>
    <cfRule type="expression" dxfId="9015" priority="7771">
      <formula>$A1512="NÍVEL 3"</formula>
    </cfRule>
    <cfRule type="expression" dxfId="9014" priority="7770">
      <formula>$A1512="SERVIÇO"</formula>
    </cfRule>
    <cfRule type="expression" dxfId="9013" priority="7773">
      <formula>$A1512="META"</formula>
    </cfRule>
  </conditionalFormatting>
  <conditionalFormatting sqref="E1516">
    <cfRule type="expression" dxfId="9012" priority="7774">
      <formula>$A1516="SERVIÇO"</formula>
    </cfRule>
    <cfRule type="expression" dxfId="9011" priority="7775">
      <formula>$A1516="NÍVEL 3"</formula>
    </cfRule>
    <cfRule type="expression" dxfId="9010" priority="7776">
      <formula>$A1516="NÍVEL 2"</formula>
    </cfRule>
    <cfRule type="expression" dxfId="9009" priority="7777">
      <formula>$A1516="META"</formula>
    </cfRule>
  </conditionalFormatting>
  <conditionalFormatting sqref="E1520">
    <cfRule type="expression" dxfId="9008" priority="7779">
      <formula>$A1520="NÍVEL 3"</formula>
    </cfRule>
    <cfRule type="expression" dxfId="9007" priority="7778">
      <formula>$A1520="SERVIÇO"</formula>
    </cfRule>
    <cfRule type="expression" dxfId="9006" priority="7781">
      <formula>$A1520="META"</formula>
    </cfRule>
    <cfRule type="expression" dxfId="9005" priority="7780">
      <formula>$A1520="NÍVEL 2"</formula>
    </cfRule>
  </conditionalFormatting>
  <conditionalFormatting sqref="E1606:E1607">
    <cfRule type="expression" dxfId="9004" priority="14742">
      <formula>$A1606="META"</formula>
    </cfRule>
    <cfRule type="expression" dxfId="9003" priority="14740">
      <formula>$A1606="NÍVEL 3"</formula>
    </cfRule>
    <cfRule type="expression" dxfId="9002" priority="14741">
      <formula>$A1606="NÍVEL 2"</formula>
    </cfRule>
  </conditionalFormatting>
  <conditionalFormatting sqref="E1623 K1623:K1625">
    <cfRule type="expression" dxfId="9001" priority="14641">
      <formula>$A1623="META"</formula>
    </cfRule>
    <cfRule type="expression" dxfId="9000" priority="14640">
      <formula>$A1623="NÍVEL 2"</formula>
    </cfRule>
  </conditionalFormatting>
  <conditionalFormatting sqref="E1627 K1627:K1629">
    <cfRule type="expression" dxfId="8999" priority="14662">
      <formula>$A1627="META"</formula>
    </cfRule>
    <cfRule type="expression" dxfId="8998" priority="14661">
      <formula>$A1627="NÍVEL 2"</formula>
    </cfRule>
  </conditionalFormatting>
  <conditionalFormatting sqref="E1664">
    <cfRule type="expression" dxfId="8997" priority="14086">
      <formula>#REF!="SERVIÇO"</formula>
    </cfRule>
    <cfRule type="expression" dxfId="8996" priority="14085">
      <formula>#REF!="META"</formula>
    </cfRule>
    <cfRule type="expression" dxfId="8995" priority="14084">
      <formula>#REF!="NÍVEL 2"</formula>
    </cfRule>
    <cfRule type="expression" dxfId="8994" priority="14083">
      <formula>#REF!="NÍVEL 3"</formula>
    </cfRule>
    <cfRule type="expression" dxfId="8993" priority="14081">
      <formula>#REF!="META"</formula>
    </cfRule>
    <cfRule type="expression" dxfId="8992" priority="14080">
      <formula>#REF!="NÍVEL 2"</formula>
    </cfRule>
    <cfRule type="expression" dxfId="8991" priority="14079">
      <formula>#REF!="NÍVEL 3"</formula>
    </cfRule>
  </conditionalFormatting>
  <conditionalFormatting sqref="E1668">
    <cfRule type="expression" dxfId="8990" priority="14043">
      <formula>#REF!="SERVIÇO"</formula>
    </cfRule>
    <cfRule type="expression" dxfId="8989" priority="14042">
      <formula>#REF!="META"</formula>
    </cfRule>
    <cfRule type="expression" dxfId="8988" priority="14040">
      <formula>#REF!="NÍVEL 3"</formula>
    </cfRule>
    <cfRule type="expression" dxfId="8987" priority="14041">
      <formula>#REF!="NÍVEL 2"</formula>
    </cfRule>
  </conditionalFormatting>
  <conditionalFormatting sqref="E1672">
    <cfRule type="expression" dxfId="8986" priority="14014">
      <formula>#REF!="SERVIÇO"</formula>
    </cfRule>
    <cfRule type="expression" dxfId="8985" priority="14013">
      <formula>#REF!="META"</formula>
    </cfRule>
    <cfRule type="expression" dxfId="8984" priority="14012">
      <formula>#REF!="NÍVEL 2"</formula>
    </cfRule>
    <cfRule type="expression" dxfId="8983" priority="14011">
      <formula>#REF!="NÍVEL 3"</formula>
    </cfRule>
  </conditionalFormatting>
  <conditionalFormatting sqref="E1676">
    <cfRule type="expression" dxfId="8982" priority="13982">
      <formula>#REF!="NÍVEL 3"</formula>
    </cfRule>
    <cfRule type="expression" dxfId="8981" priority="13985">
      <formula>#REF!="SERVIÇO"</formula>
    </cfRule>
    <cfRule type="expression" dxfId="8980" priority="13984">
      <formula>#REF!="META"</formula>
    </cfRule>
    <cfRule type="expression" dxfId="8979" priority="13983">
      <formula>#REF!="NÍVEL 2"</formula>
    </cfRule>
  </conditionalFormatting>
  <conditionalFormatting sqref="E1680">
    <cfRule type="expression" dxfId="8978" priority="13953">
      <formula>#REF!="NÍVEL 3"</formula>
    </cfRule>
    <cfRule type="expression" dxfId="8977" priority="13955">
      <formula>#REF!="META"</formula>
    </cfRule>
    <cfRule type="expression" dxfId="8976" priority="13956">
      <formula>#REF!="SERVIÇO"</formula>
    </cfRule>
    <cfRule type="expression" dxfId="8975" priority="13954">
      <formula>#REF!="NÍVEL 2"</formula>
    </cfRule>
  </conditionalFormatting>
  <conditionalFormatting sqref="E1689:E1690">
    <cfRule type="expression" dxfId="8974" priority="13856">
      <formula>$A1689="META"</formula>
    </cfRule>
    <cfRule type="expression" dxfId="8973" priority="13855">
      <formula>$A1689="NÍVEL 2"</formula>
    </cfRule>
    <cfRule type="expression" dxfId="8972" priority="13854">
      <formula>$A1689="NÍVEL 3"</formula>
    </cfRule>
  </conditionalFormatting>
  <conditionalFormatting sqref="E1695:E1696">
    <cfRule type="expression" dxfId="8971" priority="8632">
      <formula>$A1695="NÍVEL 3"</formula>
    </cfRule>
    <cfRule type="expression" dxfId="8970" priority="8633">
      <formula>$A1695="NÍVEL 2"</formula>
    </cfRule>
    <cfRule type="expression" dxfId="8969" priority="8634">
      <formula>$A1695="META"</formula>
    </cfRule>
  </conditionalFormatting>
  <conditionalFormatting sqref="E1699:E1700">
    <cfRule type="expression" dxfId="8968" priority="8593">
      <formula>$A1699="META"</formula>
    </cfRule>
    <cfRule type="expression" dxfId="8967" priority="8591">
      <formula>$A1699="NÍVEL 3"</formula>
    </cfRule>
    <cfRule type="expression" dxfId="8966" priority="8592">
      <formula>$A1699="NÍVEL 2"</formula>
    </cfRule>
  </conditionalFormatting>
  <conditionalFormatting sqref="E1190:F1190">
    <cfRule type="expression" dxfId="8965" priority="17386">
      <formula>$A1190="NÍVEL 2"</formula>
    </cfRule>
    <cfRule type="expression" dxfId="8964" priority="17385">
      <formula>$A1190="NÍVEL 3"</formula>
    </cfRule>
  </conditionalFormatting>
  <conditionalFormatting sqref="E693:G693">
    <cfRule type="expression" dxfId="8963" priority="18031">
      <formula>$A693="NÍVEL 3"</formula>
    </cfRule>
    <cfRule type="expression" dxfId="8962" priority="18033">
      <formula>$A693="META"</formula>
    </cfRule>
    <cfRule type="expression" dxfId="8961" priority="18032">
      <formula>$A693="NÍVEL 2"</formula>
    </cfRule>
  </conditionalFormatting>
  <conditionalFormatting sqref="E682:J682 E865:J866 E870:J870 E874:J874 E1167:J1167 E1254:J1254 E1300:J1300 E1309:J1309">
    <cfRule type="expression" dxfId="8960" priority="20687">
      <formula>#REF!="META"</formula>
    </cfRule>
    <cfRule type="expression" dxfId="8959" priority="20686">
      <formula>#REF!="NÍVEL 2"</formula>
    </cfRule>
  </conditionalFormatting>
  <conditionalFormatting sqref="E682:J682 E1167:J1167 E865:J866 E870:J870 E874:J874 E1254:J1254 E1300:J1300 E1309:J1309">
    <cfRule type="expression" dxfId="8958" priority="20685">
      <formula>#REF!="NÍVEL 3"</formula>
    </cfRule>
  </conditionalFormatting>
  <conditionalFormatting sqref="E682:J682 E1167:J1167 E1254:J1254 E1300:J1300 E1309:J1309 E1360:J1362 E1354:J1357 E1365:J1367 E1403:J1415 E1418:J1428 E1430:J1430 E1469:J1471 E1369:J1372 E1376:J1377 F1480:I1480 E1481:J1482 E1487:J1487 E1492:J1492 E1379:J1382 E1384:J1400 E881:J900 E905:J925 E934:J934 E782:J799">
    <cfRule type="expression" dxfId="8957" priority="20688">
      <formula>#REF!="SERVIÇO"</formula>
    </cfRule>
  </conditionalFormatting>
  <conditionalFormatting sqref="E695:J695 E1536:J1536 E1609:J1609 E1618:J1618">
    <cfRule type="expression" dxfId="8956" priority="20027">
      <formula>#REF!="NÍVEL 3"</formula>
    </cfRule>
    <cfRule type="expression" dxfId="8955" priority="20028">
      <formula>#REF!="NÍVEL 2"</formula>
    </cfRule>
    <cfRule type="expression" dxfId="8954" priority="20029">
      <formula>#REF!="META"</formula>
    </cfRule>
    <cfRule type="expression" dxfId="8953" priority="20030">
      <formula>#REF!="SERVIÇO"</formula>
    </cfRule>
  </conditionalFormatting>
  <conditionalFormatting sqref="E714:J714">
    <cfRule type="expression" dxfId="8952" priority="8926">
      <formula>#REF!="NÍVEL 2"</formula>
    </cfRule>
    <cfRule type="expression" dxfId="8951" priority="8927">
      <formula>#REF!="META"</formula>
    </cfRule>
    <cfRule type="expression" dxfId="8950" priority="8925">
      <formula>#REF!="NÍVEL 3"</formula>
    </cfRule>
    <cfRule type="expression" dxfId="8949" priority="8928">
      <formula>#REF!="SERVIÇO"</formula>
    </cfRule>
  </conditionalFormatting>
  <conditionalFormatting sqref="E783:J799 E838:J840">
    <cfRule type="expression" dxfId="8948" priority="19980">
      <formula>#REF!="META"</formula>
    </cfRule>
    <cfRule type="expression" dxfId="8947" priority="19978">
      <formula>#REF!="NÍVEL 3"</formula>
    </cfRule>
    <cfRule type="expression" dxfId="8946" priority="19979">
      <formula>#REF!="NÍVEL 2"</formula>
    </cfRule>
  </conditionalFormatting>
  <conditionalFormatting sqref="E801:J801">
    <cfRule type="expression" dxfId="8945" priority="20625">
      <formula>#REF!="NÍVEL 3"</formula>
    </cfRule>
    <cfRule type="expression" dxfId="8944" priority="20626">
      <formula>#REF!="NÍVEL 2"</formula>
    </cfRule>
    <cfRule type="expression" dxfId="8943" priority="20627">
      <formula>#REF!="META"</formula>
    </cfRule>
    <cfRule type="expression" dxfId="8942" priority="20628">
      <formula>#REF!="SERVIÇO"</formula>
    </cfRule>
  </conditionalFormatting>
  <conditionalFormatting sqref="E803:J806">
    <cfRule type="expression" dxfId="8941" priority="17829">
      <formula>#REF!="META"</formula>
    </cfRule>
  </conditionalFormatting>
  <conditionalFormatting sqref="E803:J807">
    <cfRule type="expression" dxfId="8940" priority="17827">
      <formula>#REF!="NÍVEL 3"</formula>
    </cfRule>
    <cfRule type="expression" dxfId="8939" priority="17830">
      <formula>#REF!="SERVIÇO"</formula>
    </cfRule>
    <cfRule type="expression" dxfId="8938" priority="17828">
      <formula>#REF!="NÍVEL 2"</formula>
    </cfRule>
  </conditionalFormatting>
  <conditionalFormatting sqref="E807:J807">
    <cfRule type="expression" dxfId="8937" priority="20610">
      <formula>#REF!="META"</formula>
    </cfRule>
  </conditionalFormatting>
  <conditionalFormatting sqref="E809:J812">
    <cfRule type="expression" dxfId="8936" priority="17692">
      <formula>#REF!="META"</formula>
    </cfRule>
    <cfRule type="expression" dxfId="8935" priority="17691">
      <formula>#REF!="NÍVEL 2"</formula>
    </cfRule>
  </conditionalFormatting>
  <conditionalFormatting sqref="E809:J813">
    <cfRule type="expression" dxfId="8934" priority="17693">
      <formula>#REF!="SERVIÇO"</formula>
    </cfRule>
    <cfRule type="expression" dxfId="8933" priority="17690">
      <formula>#REF!="NÍVEL 3"</formula>
    </cfRule>
  </conditionalFormatting>
  <conditionalFormatting sqref="E813:J813">
    <cfRule type="expression" dxfId="8932" priority="20606">
      <formula>#REF!="META"</formula>
    </cfRule>
    <cfRule type="expression" dxfId="8931" priority="20605">
      <formula>#REF!="NÍVEL 2"</formula>
    </cfRule>
  </conditionalFormatting>
  <conditionalFormatting sqref="E815:J818">
    <cfRule type="expression" dxfId="8930" priority="17815">
      <formula>#REF!="NÍVEL 2"</formula>
    </cfRule>
    <cfRule type="expression" dxfId="8929" priority="17816">
      <formula>#REF!="META"</formula>
    </cfRule>
    <cfRule type="expression" dxfId="8928" priority="17814">
      <formula>#REF!="NÍVEL 3"</formula>
    </cfRule>
  </conditionalFormatting>
  <conditionalFormatting sqref="E815:J826">
    <cfRule type="expression" dxfId="8927" priority="17791">
      <formula>#REF!="SERVIÇO"</formula>
    </cfRule>
  </conditionalFormatting>
  <conditionalFormatting sqref="E819:J822">
    <cfRule type="expression" dxfId="8926" priority="17801">
      <formula>#REF!="NÍVEL 3"</formula>
    </cfRule>
    <cfRule type="expression" dxfId="8925" priority="17803">
      <formula>#REF!="META"</formula>
    </cfRule>
    <cfRule type="expression" dxfId="8924" priority="17802">
      <formula>#REF!="NÍVEL 2"</formula>
    </cfRule>
  </conditionalFormatting>
  <conditionalFormatting sqref="E823:J826">
    <cfRule type="expression" dxfId="8923" priority="17789">
      <formula>#REF!="NÍVEL 2"</formula>
    </cfRule>
    <cfRule type="expression" dxfId="8922" priority="17788">
      <formula>#REF!="NÍVEL 3"</formula>
    </cfRule>
    <cfRule type="expression" dxfId="8921" priority="17790">
      <formula>#REF!="META"</formula>
    </cfRule>
  </conditionalFormatting>
  <conditionalFormatting sqref="E828:J831">
    <cfRule type="expression" dxfId="8920" priority="17775">
      <formula>#REF!="NÍVEL 3"</formula>
    </cfRule>
    <cfRule type="expression" dxfId="8919" priority="17776">
      <formula>#REF!="NÍVEL 2"</formula>
    </cfRule>
    <cfRule type="expression" dxfId="8918" priority="17777">
      <formula>#REF!="META"</formula>
    </cfRule>
    <cfRule type="expression" dxfId="8917" priority="17778">
      <formula>#REF!="SERVIÇO"</formula>
    </cfRule>
  </conditionalFormatting>
  <conditionalFormatting sqref="E833:J836">
    <cfRule type="expression" dxfId="8916" priority="17749">
      <formula>#REF!="NÍVEL 3"</formula>
    </cfRule>
    <cfRule type="expression" dxfId="8915" priority="17752">
      <formula>#REF!="SERVIÇO"</formula>
    </cfRule>
    <cfRule type="expression" dxfId="8914" priority="17751">
      <formula>#REF!="META"</formula>
    </cfRule>
    <cfRule type="expression" dxfId="8913" priority="17750">
      <formula>#REF!="NÍVEL 2"</formula>
    </cfRule>
  </conditionalFormatting>
  <conditionalFormatting sqref="E838:J840 E969:J971 E996:J996 E1045:J1045 E1054:J1054 E1084:J1084 E1093:J1093 E1114:J1114 E1119:J1119 E1128:J1128">
    <cfRule type="expression" dxfId="8912" priority="19981">
      <formula>#REF!="SERVIÇO"</formula>
    </cfRule>
  </conditionalFormatting>
  <conditionalFormatting sqref="E842:J844">
    <cfRule type="expression" dxfId="8911" priority="17728">
      <formula>#REF!="META"</formula>
    </cfRule>
    <cfRule type="expression" dxfId="8910" priority="17729">
      <formula>#REF!="SERVIÇO"</formula>
    </cfRule>
    <cfRule type="expression" dxfId="8909" priority="17726">
      <formula>#REF!="NÍVEL 3"</formula>
    </cfRule>
    <cfRule type="expression" dxfId="8908" priority="17727">
      <formula>#REF!="NÍVEL 2"</formula>
    </cfRule>
  </conditionalFormatting>
  <conditionalFormatting sqref="E846:J848">
    <cfRule type="expression" dxfId="8907" priority="17706">
      <formula>#REF!="NÍVEL 3"</formula>
    </cfRule>
    <cfRule type="expression" dxfId="8906" priority="17707">
      <formula>#REF!="NÍVEL 2"</formula>
    </cfRule>
    <cfRule type="expression" dxfId="8905" priority="17708">
      <formula>#REF!="META"</formula>
    </cfRule>
    <cfRule type="expression" dxfId="8904" priority="17709">
      <formula>#REF!="SERVIÇO"</formula>
    </cfRule>
  </conditionalFormatting>
  <conditionalFormatting sqref="E850:J853">
    <cfRule type="expression" dxfId="8903" priority="14279">
      <formula>#REF!="NÍVEL 3"</formula>
    </cfRule>
    <cfRule type="expression" dxfId="8902" priority="14272">
      <formula>#REF!="SERVIÇO"</formula>
    </cfRule>
    <cfRule type="expression" dxfId="8901" priority="14281">
      <formula>#REF!="META"</formula>
    </cfRule>
    <cfRule type="expression" dxfId="8900" priority="14280">
      <formula>#REF!="NÍVEL 2"</formula>
    </cfRule>
  </conditionalFormatting>
  <conditionalFormatting sqref="E855:J858">
    <cfRule type="expression" dxfId="8899" priority="14256">
      <formula>#REF!="SERVIÇO"</formula>
    </cfRule>
    <cfRule type="expression" dxfId="8898" priority="14265">
      <formula>#REF!="META"</formula>
    </cfRule>
    <cfRule type="expression" dxfId="8897" priority="14264">
      <formula>#REF!="NÍVEL 2"</formula>
    </cfRule>
    <cfRule type="expression" dxfId="8896" priority="14263">
      <formula>#REF!="NÍVEL 3"</formula>
    </cfRule>
  </conditionalFormatting>
  <conditionalFormatting sqref="E860:J863">
    <cfRule type="expression" dxfId="8895" priority="17678">
      <formula>#REF!="NÍVEL 2"</formula>
    </cfRule>
    <cfRule type="expression" dxfId="8894" priority="17679">
      <formula>#REF!="META"</formula>
    </cfRule>
    <cfRule type="expression" dxfId="8893" priority="17677">
      <formula>#REF!="NÍVEL 3"</formula>
    </cfRule>
  </conditionalFormatting>
  <conditionalFormatting sqref="E860:J874">
    <cfRule type="expression" dxfId="8892" priority="17623">
      <formula>#REF!="SERVIÇO"</formula>
    </cfRule>
  </conditionalFormatting>
  <conditionalFormatting sqref="E864:J864">
    <cfRule type="expression" dxfId="8891" priority="17666">
      <formula>#REF!="META"</formula>
    </cfRule>
    <cfRule type="expression" dxfId="8890" priority="17664">
      <formula>#REF!="NÍVEL 3"</formula>
    </cfRule>
    <cfRule type="expression" dxfId="8889" priority="17665">
      <formula>#REF!="NÍVEL 2"</formula>
    </cfRule>
  </conditionalFormatting>
  <conditionalFormatting sqref="E867:J868">
    <cfRule type="expression" dxfId="8888" priority="17658">
      <formula>#REF!="NÍVEL 2"</formula>
    </cfRule>
    <cfRule type="expression" dxfId="8887" priority="17659">
      <formula>#REF!="META"</formula>
    </cfRule>
    <cfRule type="expression" dxfId="8886" priority="17657">
      <formula>#REF!="NÍVEL 3"</formula>
    </cfRule>
  </conditionalFormatting>
  <conditionalFormatting sqref="E869:J869">
    <cfRule type="expression" dxfId="8885" priority="17644">
      <formula>#REF!="NÍVEL 3"</formula>
    </cfRule>
    <cfRule type="expression" dxfId="8884" priority="17646">
      <formula>#REF!="META"</formula>
    </cfRule>
    <cfRule type="expression" dxfId="8883" priority="17645">
      <formula>#REF!="NÍVEL 2"</formula>
    </cfRule>
  </conditionalFormatting>
  <conditionalFormatting sqref="E871:J872">
    <cfRule type="expression" dxfId="8882" priority="17632">
      <formula>#REF!="META"</formula>
    </cfRule>
    <cfRule type="expression" dxfId="8881" priority="17630">
      <formula>#REF!="NÍVEL 3"</formula>
    </cfRule>
    <cfRule type="expression" dxfId="8880" priority="17631">
      <formula>#REF!="NÍVEL 2"</formula>
    </cfRule>
  </conditionalFormatting>
  <conditionalFormatting sqref="E873:J873">
    <cfRule type="expression" dxfId="8879" priority="17621">
      <formula>#REF!="NÍVEL 2"</formula>
    </cfRule>
    <cfRule type="expression" dxfId="8878" priority="17620">
      <formula>#REF!="NÍVEL 3"</formula>
    </cfRule>
    <cfRule type="expression" dxfId="8877" priority="17622">
      <formula>#REF!="META"</formula>
    </cfRule>
  </conditionalFormatting>
  <conditionalFormatting sqref="E876:J876 E881:J900 E905:J924">
    <cfRule type="expression" dxfId="8876" priority="20472">
      <formula>#REF!="NÍVEL 3"</formula>
    </cfRule>
    <cfRule type="expression" dxfId="8875" priority="20473">
      <formula>#REF!="NÍVEL 2"</formula>
    </cfRule>
    <cfRule type="expression" dxfId="8874" priority="20474">
      <formula>#REF!="META"</formula>
    </cfRule>
  </conditionalFormatting>
  <conditionalFormatting sqref="E876:J876">
    <cfRule type="expression" dxfId="8873" priority="20467">
      <formula>#REF!="SERVIÇO"</formula>
    </cfRule>
  </conditionalFormatting>
  <conditionalFormatting sqref="E877:J878">
    <cfRule type="expression" dxfId="8872" priority="7574">
      <formula>#REF!="NÍVEL 3"</formula>
    </cfRule>
    <cfRule type="expression" dxfId="8871" priority="7576">
      <formula>#REF!="META"</formula>
    </cfRule>
    <cfRule type="expression" dxfId="8870" priority="7575">
      <formula>#REF!="NÍVEL 2"</formula>
    </cfRule>
  </conditionalFormatting>
  <conditionalFormatting sqref="E877:J880">
    <cfRule type="expression" dxfId="8869" priority="7567">
      <formula>#REF!="SERVIÇO"</formula>
    </cfRule>
  </conditionalFormatting>
  <conditionalFormatting sqref="E879:J879 J880">
    <cfRule type="expression" dxfId="8868" priority="7565">
      <formula>#REF!="NÍVEL 2"</formula>
    </cfRule>
    <cfRule type="expression" dxfId="8867" priority="7566">
      <formula>#REF!="META"</formula>
    </cfRule>
    <cfRule type="expression" dxfId="8866" priority="7564">
      <formula>#REF!="NÍVEL 3"</formula>
    </cfRule>
  </conditionalFormatting>
  <conditionalFormatting sqref="E880:J880">
    <cfRule type="expression" dxfId="8865" priority="7581">
      <formula>#REF!="NÍVEL 2"</formula>
    </cfRule>
    <cfRule type="expression" dxfId="8864" priority="7580">
      <formula>#REF!="NÍVEL 3"</formula>
    </cfRule>
    <cfRule type="expression" dxfId="8863" priority="7582">
      <formula>#REF!="META"</formula>
    </cfRule>
  </conditionalFormatting>
  <conditionalFormatting sqref="E881:J881 J882">
    <cfRule type="expression" dxfId="8862" priority="7538">
      <formula>#REF!="NÍVEL 3"</formula>
    </cfRule>
    <cfRule type="expression" dxfId="8861" priority="7537">
      <formula>$A881="META"</formula>
    </cfRule>
    <cfRule type="expression" dxfId="8860" priority="7540">
      <formula>#REF!="META"</formula>
    </cfRule>
    <cfRule type="expression" dxfId="8859" priority="7539">
      <formula>#REF!="NÍVEL 2"</formula>
    </cfRule>
  </conditionalFormatting>
  <conditionalFormatting sqref="E881:J882">
    <cfRule type="expression" dxfId="8858" priority="7536">
      <formula>$A881="NÍVEL 2"</formula>
    </cfRule>
    <cfRule type="expression" dxfId="8857" priority="7541">
      <formula>#REF!="SERVIÇO"</formula>
    </cfRule>
    <cfRule type="expression" dxfId="8856" priority="7535">
      <formula>$A881="NÍVEL 3"</formula>
    </cfRule>
  </conditionalFormatting>
  <conditionalFormatting sqref="E882:J882">
    <cfRule type="expression" dxfId="8855" priority="7542">
      <formula>$A882="META"</formula>
    </cfRule>
    <cfRule type="expression" dxfId="8854" priority="7543">
      <formula>#REF!="NÍVEL 3"</formula>
    </cfRule>
    <cfRule type="expression" dxfId="8853" priority="7544">
      <formula>#REF!="NÍVEL 2"</formula>
    </cfRule>
    <cfRule type="expression" dxfId="8852" priority="7545">
      <formula>#REF!="META"</formula>
    </cfRule>
  </conditionalFormatting>
  <conditionalFormatting sqref="E883:J883 J884">
    <cfRule type="expression" dxfId="8851" priority="7514">
      <formula>$A883="META"</formula>
    </cfRule>
    <cfRule type="expression" dxfId="8850" priority="7515">
      <formula>#REF!="NÍVEL 3"</formula>
    </cfRule>
    <cfRule type="expression" dxfId="8849" priority="7516">
      <formula>#REF!="NÍVEL 2"</formula>
    </cfRule>
    <cfRule type="expression" dxfId="8848" priority="7517">
      <formula>#REF!="META"</formula>
    </cfRule>
  </conditionalFormatting>
  <conditionalFormatting sqref="E883:J884">
    <cfRule type="expression" dxfId="8847" priority="7513">
      <formula>$A883="NÍVEL 2"</formula>
    </cfRule>
    <cfRule type="expression" dxfId="8846" priority="7518">
      <formula>#REF!="SERVIÇO"</formula>
    </cfRule>
    <cfRule type="expression" dxfId="8845" priority="7512">
      <formula>$A883="NÍVEL 3"</formula>
    </cfRule>
  </conditionalFormatting>
  <conditionalFormatting sqref="E884:J884">
    <cfRule type="expression" dxfId="8844" priority="7519">
      <formula>$A884="META"</formula>
    </cfRule>
    <cfRule type="expression" dxfId="8843" priority="7520">
      <formula>#REF!="NÍVEL 3"</formula>
    </cfRule>
    <cfRule type="expression" dxfId="8842" priority="7521">
      <formula>#REF!="NÍVEL 2"</formula>
    </cfRule>
    <cfRule type="expression" dxfId="8841" priority="7522">
      <formula>#REF!="META"</formula>
    </cfRule>
  </conditionalFormatting>
  <conditionalFormatting sqref="E885:J885 J886">
    <cfRule type="expression" dxfId="8840" priority="7490">
      <formula>#REF!="META"</formula>
    </cfRule>
    <cfRule type="expression" dxfId="8839" priority="7489">
      <formula>#REF!="NÍVEL 2"</formula>
    </cfRule>
    <cfRule type="expression" dxfId="8838" priority="7488">
      <formula>#REF!="NÍVEL 3"</formula>
    </cfRule>
    <cfRule type="expression" dxfId="8837" priority="7487">
      <formula>$A885="META"</formula>
    </cfRule>
  </conditionalFormatting>
  <conditionalFormatting sqref="E885:J886">
    <cfRule type="expression" dxfId="8836" priority="7486">
      <formula>$A885="NÍVEL 2"</formula>
    </cfRule>
    <cfRule type="expression" dxfId="8835" priority="7485">
      <formula>$A885="NÍVEL 3"</formula>
    </cfRule>
    <cfRule type="expression" dxfId="8834" priority="7491">
      <formula>#REF!="SERVIÇO"</formula>
    </cfRule>
  </conditionalFormatting>
  <conditionalFormatting sqref="E886:J886">
    <cfRule type="expression" dxfId="8833" priority="7494">
      <formula>#REF!="NÍVEL 2"</formula>
    </cfRule>
    <cfRule type="expression" dxfId="8832" priority="7493">
      <formula>#REF!="NÍVEL 3"</formula>
    </cfRule>
    <cfRule type="expression" dxfId="8831" priority="7492">
      <formula>$A886="META"</formula>
    </cfRule>
    <cfRule type="expression" dxfId="8830" priority="7495">
      <formula>#REF!="META"</formula>
    </cfRule>
  </conditionalFormatting>
  <conditionalFormatting sqref="E887:J887 J888:J899">
    <cfRule type="expression" dxfId="8829" priority="7458">
      <formula>#REF!="NÍVEL 2"</formula>
    </cfRule>
    <cfRule type="expression" dxfId="8828" priority="7459">
      <formula>#REF!="META"</formula>
    </cfRule>
    <cfRule type="expression" dxfId="8827" priority="7456">
      <formula>$A887="META"</formula>
    </cfRule>
    <cfRule type="expression" dxfId="8826" priority="7457">
      <formula>#REF!="NÍVEL 3"</formula>
    </cfRule>
  </conditionalFormatting>
  <conditionalFormatting sqref="E887:J888">
    <cfRule type="expression" dxfId="8825" priority="7454">
      <formula>$A887="NÍVEL 3"</formula>
    </cfRule>
    <cfRule type="expression" dxfId="8824" priority="7460">
      <formula>#REF!="SERVIÇO"</formula>
    </cfRule>
    <cfRule type="expression" dxfId="8823" priority="7455">
      <formula>$A887="NÍVEL 2"</formula>
    </cfRule>
  </conditionalFormatting>
  <conditionalFormatting sqref="E888:J888">
    <cfRule type="expression" dxfId="8822" priority="7464">
      <formula>#REF!="META"</formula>
    </cfRule>
    <cfRule type="expression" dxfId="8821" priority="7463">
      <formula>#REF!="NÍVEL 2"</formula>
    </cfRule>
    <cfRule type="expression" dxfId="8820" priority="7461">
      <formula>$A888="META"</formula>
    </cfRule>
    <cfRule type="expression" dxfId="8819" priority="7462">
      <formula>#REF!="NÍVEL 3"</formula>
    </cfRule>
  </conditionalFormatting>
  <conditionalFormatting sqref="E901:J902">
    <cfRule type="expression" dxfId="8818" priority="7111">
      <formula>#REF!="NÍVEL 2"</formula>
    </cfRule>
    <cfRule type="expression" dxfId="8817" priority="7110">
      <formula>#REF!="NÍVEL 3"</formula>
    </cfRule>
    <cfRule type="expression" dxfId="8816" priority="7112">
      <formula>#REF!="META"</formula>
    </cfRule>
  </conditionalFormatting>
  <conditionalFormatting sqref="E901:J904">
    <cfRule type="expression" dxfId="8815" priority="7103">
      <formula>#REF!="SERVIÇO"</formula>
    </cfRule>
  </conditionalFormatting>
  <conditionalFormatting sqref="E903:J903 J904">
    <cfRule type="expression" dxfId="8814" priority="7100">
      <formula>#REF!="NÍVEL 3"</formula>
    </cfRule>
    <cfRule type="expression" dxfId="8813" priority="7101">
      <formula>#REF!="NÍVEL 2"</formula>
    </cfRule>
    <cfRule type="expression" dxfId="8812" priority="7102">
      <formula>#REF!="META"</formula>
    </cfRule>
  </conditionalFormatting>
  <conditionalFormatting sqref="E904:J904">
    <cfRule type="expression" dxfId="8811" priority="7117">
      <formula>#REF!="NÍVEL 2"</formula>
    </cfRule>
    <cfRule type="expression" dxfId="8810" priority="7118">
      <formula>#REF!="META"</formula>
    </cfRule>
    <cfRule type="expression" dxfId="8809" priority="7116">
      <formula>#REF!="NÍVEL 3"</formula>
    </cfRule>
  </conditionalFormatting>
  <conditionalFormatting sqref="E905:J905 J906">
    <cfRule type="expression" dxfId="8808" priority="7076">
      <formula>#REF!="META"</formula>
    </cfRule>
    <cfRule type="expression" dxfId="8807" priority="7073">
      <formula>$A905="META"</formula>
    </cfRule>
    <cfRule type="expression" dxfId="8806" priority="7074">
      <formula>#REF!="NÍVEL 3"</formula>
    </cfRule>
    <cfRule type="expression" dxfId="8805" priority="7075">
      <formula>#REF!="NÍVEL 2"</formula>
    </cfRule>
  </conditionalFormatting>
  <conditionalFormatting sqref="E905:J906">
    <cfRule type="expression" dxfId="8804" priority="7071">
      <formula>$A905="NÍVEL 3"</formula>
    </cfRule>
    <cfRule type="expression" dxfId="8803" priority="7077">
      <formula>#REF!="SERVIÇO"</formula>
    </cfRule>
    <cfRule type="expression" dxfId="8802" priority="7072">
      <formula>$A905="NÍVEL 2"</formula>
    </cfRule>
  </conditionalFormatting>
  <conditionalFormatting sqref="E906:J906">
    <cfRule type="expression" dxfId="8801" priority="7078">
      <formula>$A906="META"</formula>
    </cfRule>
    <cfRule type="expression" dxfId="8800" priority="7080">
      <formula>#REF!="NÍVEL 2"</formula>
    </cfRule>
    <cfRule type="expression" dxfId="8799" priority="7081">
      <formula>#REF!="META"</formula>
    </cfRule>
    <cfRule type="expression" dxfId="8798" priority="7079">
      <formula>#REF!="NÍVEL 3"</formula>
    </cfRule>
  </conditionalFormatting>
  <conditionalFormatting sqref="E907:J907 J908">
    <cfRule type="expression" dxfId="8797" priority="7050">
      <formula>$A907="META"</formula>
    </cfRule>
    <cfRule type="expression" dxfId="8796" priority="7051">
      <formula>#REF!="NÍVEL 3"</formula>
    </cfRule>
    <cfRule type="expression" dxfId="8795" priority="7052">
      <formula>#REF!="NÍVEL 2"</formula>
    </cfRule>
    <cfRule type="expression" dxfId="8794" priority="7053">
      <formula>#REF!="META"</formula>
    </cfRule>
  </conditionalFormatting>
  <conditionalFormatting sqref="E907:J908">
    <cfRule type="expression" dxfId="8793" priority="7048">
      <formula>$A907="NÍVEL 3"</formula>
    </cfRule>
    <cfRule type="expression" dxfId="8792" priority="7049">
      <formula>$A907="NÍVEL 2"</formula>
    </cfRule>
    <cfRule type="expression" dxfId="8791" priority="7054">
      <formula>#REF!="SERVIÇO"</formula>
    </cfRule>
  </conditionalFormatting>
  <conditionalFormatting sqref="E908:J908">
    <cfRule type="expression" dxfId="8790" priority="7055">
      <formula>$A908="META"</formula>
    </cfRule>
    <cfRule type="expression" dxfId="8789" priority="7056">
      <formula>#REF!="NÍVEL 3"</formula>
    </cfRule>
    <cfRule type="expression" dxfId="8788" priority="7057">
      <formula>#REF!="NÍVEL 2"</formula>
    </cfRule>
    <cfRule type="expression" dxfId="8787" priority="7058">
      <formula>#REF!="META"</formula>
    </cfRule>
  </conditionalFormatting>
  <conditionalFormatting sqref="E909:J909 J910">
    <cfRule type="expression" dxfId="8786" priority="7024">
      <formula>#REF!="NÍVEL 3"</formula>
    </cfRule>
    <cfRule type="expression" dxfId="8785" priority="7023">
      <formula>$A909="META"</formula>
    </cfRule>
    <cfRule type="expression" dxfId="8784" priority="7026">
      <formula>#REF!="META"</formula>
    </cfRule>
    <cfRule type="expression" dxfId="8783" priority="7025">
      <formula>#REF!="NÍVEL 2"</formula>
    </cfRule>
  </conditionalFormatting>
  <conditionalFormatting sqref="E909:J910">
    <cfRule type="expression" dxfId="8782" priority="7022">
      <formula>$A909="NÍVEL 2"</formula>
    </cfRule>
    <cfRule type="expression" dxfId="8781" priority="7021">
      <formula>$A909="NÍVEL 3"</formula>
    </cfRule>
    <cfRule type="expression" dxfId="8780" priority="7027">
      <formula>#REF!="SERVIÇO"</formula>
    </cfRule>
  </conditionalFormatting>
  <conditionalFormatting sqref="E910:J910">
    <cfRule type="expression" dxfId="8779" priority="7031">
      <formula>#REF!="META"</formula>
    </cfRule>
    <cfRule type="expression" dxfId="8778" priority="7028">
      <formula>$A910="META"</formula>
    </cfRule>
    <cfRule type="expression" dxfId="8777" priority="7029">
      <formula>#REF!="NÍVEL 3"</formula>
    </cfRule>
    <cfRule type="expression" dxfId="8776" priority="7030">
      <formula>#REF!="NÍVEL 2"</formula>
    </cfRule>
  </conditionalFormatting>
  <conditionalFormatting sqref="E911:J911 J912:J923">
    <cfRule type="expression" dxfId="8775" priority="6992">
      <formula>$A911="META"</formula>
    </cfRule>
    <cfRule type="expression" dxfId="8774" priority="6993">
      <formula>#REF!="NÍVEL 3"</formula>
    </cfRule>
    <cfRule type="expression" dxfId="8773" priority="6994">
      <formula>#REF!="NÍVEL 2"</formula>
    </cfRule>
    <cfRule type="expression" dxfId="8772" priority="6995">
      <formula>#REF!="META"</formula>
    </cfRule>
  </conditionalFormatting>
  <conditionalFormatting sqref="E911:J912">
    <cfRule type="expression" dxfId="8771" priority="6990">
      <formula>$A911="NÍVEL 3"</formula>
    </cfRule>
    <cfRule type="expression" dxfId="8770" priority="6991">
      <formula>$A911="NÍVEL 2"</formula>
    </cfRule>
    <cfRule type="expression" dxfId="8769" priority="6996">
      <formula>#REF!="SERVIÇO"</formula>
    </cfRule>
  </conditionalFormatting>
  <conditionalFormatting sqref="E912:J912">
    <cfRule type="expression" dxfId="8768" priority="6997">
      <formula>$A912="META"</formula>
    </cfRule>
    <cfRule type="expression" dxfId="8767" priority="6999">
      <formula>#REF!="NÍVEL 2"</formula>
    </cfRule>
    <cfRule type="expression" dxfId="8766" priority="7000">
      <formula>#REF!="META"</formula>
    </cfRule>
    <cfRule type="expression" dxfId="8765" priority="6998">
      <formula>#REF!="NÍVEL 3"</formula>
    </cfRule>
  </conditionalFormatting>
  <conditionalFormatting sqref="E925:J925">
    <cfRule type="expression" dxfId="8764" priority="20465">
      <formula>#REF!="NÍVEL 2"</formula>
    </cfRule>
    <cfRule type="expression" dxfId="8763" priority="20464">
      <formula>#REF!="NÍVEL 3"</formula>
    </cfRule>
    <cfRule type="expression" dxfId="8762" priority="20466">
      <formula>#REF!="META"</formula>
    </cfRule>
  </conditionalFormatting>
  <conditionalFormatting sqref="E926:J928">
    <cfRule type="expression" dxfId="8761" priority="6653">
      <formula>#REF!="SERVIÇO"</formula>
    </cfRule>
    <cfRule type="expression" dxfId="8760" priority="6652">
      <formula>#REF!="META"</formula>
    </cfRule>
    <cfRule type="expression" dxfId="8759" priority="6650">
      <formula>#REF!="NÍVEL 3"</formula>
    </cfRule>
    <cfRule type="expression" dxfId="8758" priority="6651">
      <formula>#REF!="NÍVEL 2"</formula>
    </cfRule>
  </conditionalFormatting>
  <conditionalFormatting sqref="E930:J932">
    <cfRule type="expression" dxfId="8757" priority="6630">
      <formula>#REF!="NÍVEL 2"</formula>
    </cfRule>
    <cfRule type="expression" dxfId="8756" priority="6629">
      <formula>#REF!="NÍVEL 3"</formula>
    </cfRule>
    <cfRule type="expression" dxfId="8755" priority="6632">
      <formula>#REF!="SERVIÇO"</formula>
    </cfRule>
    <cfRule type="expression" dxfId="8754" priority="6631">
      <formula>#REF!="META"</formula>
    </cfRule>
  </conditionalFormatting>
  <conditionalFormatting sqref="E940:J940">
    <cfRule type="expression" dxfId="8753" priority="6615">
      <formula>#REF!="META"</formula>
    </cfRule>
    <cfRule type="expression" dxfId="8752" priority="6616">
      <formula>#REF!="SERVIÇO"</formula>
    </cfRule>
    <cfRule type="expression" dxfId="8751" priority="6614">
      <formula>#REF!="NÍVEL 2"</formula>
    </cfRule>
    <cfRule type="expression" dxfId="8750" priority="6613">
      <formula>#REF!="NÍVEL 3"</formula>
    </cfRule>
  </conditionalFormatting>
  <conditionalFormatting sqref="E942:J942">
    <cfRule type="expression" dxfId="8749" priority="20451">
      <formula>#REF!="NÍVEL 3"</formula>
    </cfRule>
    <cfRule type="expression" dxfId="8748" priority="20452">
      <formula>#REF!="NÍVEL 2"</formula>
    </cfRule>
    <cfRule type="expression" dxfId="8747" priority="20453">
      <formula>#REF!="META"</formula>
    </cfRule>
    <cfRule type="expression" dxfId="8746" priority="20361">
      <formula>#REF!="SERVIÇO"</formula>
    </cfRule>
  </conditionalFormatting>
  <conditionalFormatting sqref="E969:J971">
    <cfRule type="expression" dxfId="8745" priority="20428">
      <formula>#REF!="NÍVEL 3"</formula>
    </cfRule>
    <cfRule type="expression" dxfId="8744" priority="20429">
      <formula>#REF!="NÍVEL 2"</formula>
    </cfRule>
    <cfRule type="expression" dxfId="8743" priority="20430">
      <formula>#REF!="META"</formula>
    </cfRule>
  </conditionalFormatting>
  <conditionalFormatting sqref="E996:J996 E1045:J1045 E1084:J1084 E1093:J1093 E1128:J1128 E1360:J1362 E1354:J1357 E1365:J1367 E1403:J1415 E1418:J1428 E1430:J1430 E1469:J1471 E1376:J1377 F1480:I1480">
    <cfRule type="expression" dxfId="8742" priority="20638">
      <formula>#REF!="NÍVEL 2"</formula>
    </cfRule>
    <cfRule type="expression" dxfId="8741" priority="20637">
      <formula>#REF!="NÍVEL 3"</formula>
    </cfRule>
    <cfRule type="expression" dxfId="8740" priority="20639">
      <formula>#REF!="META"</formula>
    </cfRule>
  </conditionalFormatting>
  <conditionalFormatting sqref="E1054:J1054">
    <cfRule type="expression" dxfId="8739" priority="20396">
      <formula>#REF!="NÍVEL 3"</formula>
    </cfRule>
    <cfRule type="expression" dxfId="8738" priority="20397">
      <formula>#REF!="NÍVEL 2"</formula>
    </cfRule>
    <cfRule type="expression" dxfId="8737" priority="20398">
      <formula>#REF!="META"</formula>
    </cfRule>
  </conditionalFormatting>
  <conditionalFormatting sqref="E1114:J1114">
    <cfRule type="expression" dxfId="8736" priority="20388">
      <formula>#REF!="NÍVEL 3"</formula>
    </cfRule>
    <cfRule type="expression" dxfId="8735" priority="20389">
      <formula>#REF!="NÍVEL 2"</formula>
    </cfRule>
    <cfRule type="expression" dxfId="8734" priority="20390">
      <formula>#REF!="META"</formula>
    </cfRule>
  </conditionalFormatting>
  <conditionalFormatting sqref="E1119:J1119">
    <cfRule type="expression" dxfId="8733" priority="20360">
      <formula>#REF!="NÍVEL 3"</formula>
    </cfRule>
    <cfRule type="expression" dxfId="8732" priority="20363">
      <formula>#REF!="META"</formula>
    </cfRule>
    <cfRule type="expression" dxfId="8731" priority="20362">
      <formula>#REF!="NÍVEL 2"</formula>
    </cfRule>
  </conditionalFormatting>
  <conditionalFormatting sqref="E1149:J1149">
    <cfRule type="expression" dxfId="8730" priority="14417">
      <formula>#REF!="SERVIÇO"</formula>
    </cfRule>
    <cfRule type="expression" dxfId="8729" priority="14419">
      <formula>#REF!="NÍVEL 2"</formula>
    </cfRule>
    <cfRule type="expression" dxfId="8728" priority="14418">
      <formula>#REF!="NÍVEL 3"</formula>
    </cfRule>
    <cfRule type="expression" dxfId="8727" priority="14420">
      <formula>#REF!="META"</formula>
    </cfRule>
  </conditionalFormatting>
  <conditionalFormatting sqref="E1253:J1253">
    <cfRule type="expression" dxfId="8726" priority="16585">
      <formula>#REF!="SERVIÇO"</formula>
    </cfRule>
    <cfRule type="expression" dxfId="8725" priority="16586">
      <formula>#REF!="NÍVEL 3"</formula>
    </cfRule>
    <cfRule type="expression" dxfId="8724" priority="16587">
      <formula>#REF!="NÍVEL 2"</formula>
    </cfRule>
    <cfRule type="expression" dxfId="8723" priority="16588">
      <formula>#REF!="META"</formula>
    </cfRule>
  </conditionalFormatting>
  <conditionalFormatting sqref="E1255:J1256">
    <cfRule type="expression" dxfId="8722" priority="16464">
      <formula>$A1255="NÍVEL 2"</formula>
    </cfRule>
    <cfRule type="expression" dxfId="8721" priority="16463">
      <formula>$A1255="NÍVEL 3"</formula>
    </cfRule>
    <cfRule type="expression" dxfId="8720" priority="16465">
      <formula>$A1255="META"</formula>
    </cfRule>
  </conditionalFormatting>
  <conditionalFormatting sqref="E1265:J1265">
    <cfRule type="expression" dxfId="8719" priority="16504">
      <formula>#REF!="NÍVEL 3"</formula>
    </cfRule>
    <cfRule type="expression" dxfId="8718" priority="16506">
      <formula>#REF!="META"</formula>
    </cfRule>
    <cfRule type="expression" dxfId="8717" priority="16507">
      <formula>#REF!="SERVIÇO"</formula>
    </cfRule>
    <cfRule type="expression" dxfId="8716" priority="16505">
      <formula>#REF!="NÍVEL 2"</formula>
    </cfRule>
  </conditionalFormatting>
  <conditionalFormatting sqref="E1269:J1269">
    <cfRule type="expression" dxfId="8715" priority="16400">
      <formula>#REF!="SERVIÇO"</formula>
    </cfRule>
    <cfRule type="expression" dxfId="8714" priority="16399">
      <formula>#REF!="META"</formula>
    </cfRule>
    <cfRule type="expression" dxfId="8713" priority="16398">
      <formula>#REF!="NÍVEL 2"</formula>
    </cfRule>
    <cfRule type="expression" dxfId="8712" priority="16397">
      <formula>#REF!="NÍVEL 3"</formula>
    </cfRule>
  </conditionalFormatting>
  <conditionalFormatting sqref="E1273:J1273">
    <cfRule type="expression" dxfId="8711" priority="16451">
      <formula>#REF!="NÍVEL 2"</formula>
    </cfRule>
    <cfRule type="expression" dxfId="8710" priority="16450">
      <formula>#REF!="NÍVEL 3"</formula>
    </cfRule>
    <cfRule type="expression" dxfId="8709" priority="16452">
      <formula>#REF!="META"</formula>
    </cfRule>
    <cfRule type="expression" dxfId="8708" priority="16453">
      <formula>#REF!="SERVIÇO"</formula>
    </cfRule>
  </conditionalFormatting>
  <conditionalFormatting sqref="E1277:J1277">
    <cfRule type="expression" dxfId="8707" priority="16428">
      <formula>#REF!="SERVIÇO"</formula>
    </cfRule>
    <cfRule type="expression" dxfId="8706" priority="16427">
      <formula>#REF!="META"</formula>
    </cfRule>
    <cfRule type="expression" dxfId="8705" priority="16426">
      <formula>#REF!="NÍVEL 2"</formula>
    </cfRule>
    <cfRule type="expression" dxfId="8704" priority="16425">
      <formula>#REF!="NÍVEL 3"</formula>
    </cfRule>
  </conditionalFormatting>
  <conditionalFormatting sqref="E1281:J1281">
    <cfRule type="expression" dxfId="8703" priority="16375">
      <formula>#REF!="SERVIÇO"</formula>
    </cfRule>
    <cfRule type="expression" dxfId="8702" priority="16374">
      <formula>#REF!="META"</formula>
    </cfRule>
    <cfRule type="expression" dxfId="8701" priority="16373">
      <formula>#REF!="NÍVEL 2"</formula>
    </cfRule>
    <cfRule type="expression" dxfId="8700" priority="16372">
      <formula>#REF!="NÍVEL 3"</formula>
    </cfRule>
  </conditionalFormatting>
  <conditionalFormatting sqref="E1285:J1287">
    <cfRule type="expression" dxfId="8699" priority="16347">
      <formula>#REF!="NÍVEL 3"</formula>
    </cfRule>
    <cfRule type="expression" dxfId="8698" priority="16350">
      <formula>#REF!="SERVIÇO"</formula>
    </cfRule>
    <cfRule type="expression" dxfId="8697" priority="16349">
      <formula>#REF!="META"</formula>
    </cfRule>
    <cfRule type="expression" dxfId="8696" priority="16348">
      <formula>#REF!="NÍVEL 2"</formula>
    </cfRule>
  </conditionalFormatting>
  <conditionalFormatting sqref="E1291:J1291">
    <cfRule type="expression" dxfId="8695" priority="16499">
      <formula>#REF!="NÍVEL 3"</formula>
    </cfRule>
    <cfRule type="expression" dxfId="8694" priority="16500">
      <formula>#REF!="NÍVEL 2"</formula>
    </cfRule>
    <cfRule type="expression" dxfId="8693" priority="16501">
      <formula>#REF!="META"</formula>
    </cfRule>
    <cfRule type="expression" dxfId="8692" priority="16502">
      <formula>#REF!="SERVIÇO"</formula>
    </cfRule>
  </conditionalFormatting>
  <conditionalFormatting sqref="E1299:J1299">
    <cfRule type="expression" dxfId="8691" priority="16229">
      <formula>#REF!="META"</formula>
    </cfRule>
    <cfRule type="expression" dxfId="8690" priority="16227">
      <formula>#REF!="NÍVEL 3"</formula>
    </cfRule>
    <cfRule type="expression" dxfId="8689" priority="16226">
      <formula>#REF!="SERVIÇO"</formula>
    </cfRule>
    <cfRule type="expression" dxfId="8688" priority="16228">
      <formula>#REF!="NÍVEL 2"</formula>
    </cfRule>
  </conditionalFormatting>
  <conditionalFormatting sqref="E1348:J1348">
    <cfRule type="expression" dxfId="8687" priority="20304">
      <formula>#REF!="META"</formula>
    </cfRule>
    <cfRule type="expression" dxfId="8686" priority="20302">
      <formula>#REF!="NÍVEL 3"</formula>
    </cfRule>
    <cfRule type="expression" dxfId="8685" priority="20303">
      <formula>#REF!="NÍVEL 2"</formula>
    </cfRule>
  </conditionalFormatting>
  <conditionalFormatting sqref="E1348:J1350">
    <cfRule type="expression" dxfId="8684" priority="19932">
      <formula>#REF!="SERVIÇO"</formula>
    </cfRule>
  </conditionalFormatting>
  <conditionalFormatting sqref="E1349:J1350">
    <cfRule type="expression" dxfId="8683" priority="19968">
      <formula>#REF!="NÍVEL 2"</formula>
    </cfRule>
    <cfRule type="expression" dxfId="8682" priority="19969">
      <formula>#REF!="META"</formula>
    </cfRule>
    <cfRule type="expression" dxfId="8681" priority="19967">
      <formula>#REF!="NÍVEL 3"</formula>
    </cfRule>
  </conditionalFormatting>
  <conditionalFormatting sqref="E1351:J1352 J1353">
    <cfRule type="expression" dxfId="8680" priority="15995">
      <formula>#REF!="SERVIÇO"</formula>
    </cfRule>
    <cfRule type="expression" dxfId="8679" priority="15994">
      <formula>#REF!="META"</formula>
    </cfRule>
    <cfRule type="expression" dxfId="8678" priority="15993">
      <formula>#REF!="NÍVEL 2"</formula>
    </cfRule>
    <cfRule type="expression" dxfId="8677" priority="15992">
      <formula>#REF!="NÍVEL 3"</formula>
    </cfRule>
  </conditionalFormatting>
  <conditionalFormatting sqref="E1353:J1353">
    <cfRule type="expression" dxfId="8676" priority="15987">
      <formula>#REF!="META"</formula>
    </cfRule>
    <cfRule type="expression" dxfId="8675" priority="15985">
      <formula>#REF!="NÍVEL 3"</formula>
    </cfRule>
    <cfRule type="expression" dxfId="8674" priority="15986">
      <formula>#REF!="NÍVEL 2"</formula>
    </cfRule>
    <cfRule type="expression" dxfId="8673" priority="15988">
      <formula>#REF!="SERVIÇO"</formula>
    </cfRule>
  </conditionalFormatting>
  <conditionalFormatting sqref="E1358:J1358 J1359">
    <cfRule type="expression" dxfId="8672" priority="15973">
      <formula>#REF!="META"</formula>
    </cfRule>
    <cfRule type="expression" dxfId="8671" priority="15971">
      <formula>#REF!="NÍVEL 3"</formula>
    </cfRule>
    <cfRule type="expression" dxfId="8670" priority="15972">
      <formula>#REF!="NÍVEL 2"</formula>
    </cfRule>
    <cfRule type="expression" dxfId="8669" priority="15974">
      <formula>#REF!="SERVIÇO"</formula>
    </cfRule>
  </conditionalFormatting>
  <conditionalFormatting sqref="E1359:J1359">
    <cfRule type="expression" dxfId="8668" priority="15964">
      <formula>#REF!="NÍVEL 3"</formula>
    </cfRule>
    <cfRule type="expression" dxfId="8667" priority="15965">
      <formula>#REF!="NÍVEL 2"</formula>
    </cfRule>
    <cfRule type="expression" dxfId="8666" priority="15966">
      <formula>#REF!="META"</formula>
    </cfRule>
    <cfRule type="expression" dxfId="8665" priority="15967">
      <formula>#REF!="SERVIÇO"</formula>
    </cfRule>
  </conditionalFormatting>
  <conditionalFormatting sqref="E1363:J1364">
    <cfRule type="expression" dxfId="8664" priority="15947">
      <formula>#REF!="NÍVEL 3"</formula>
    </cfRule>
    <cfRule type="expression" dxfId="8663" priority="15948">
      <formula>#REF!="NÍVEL 2"</formula>
    </cfRule>
    <cfRule type="expression" dxfId="8662" priority="15949">
      <formula>#REF!="META"</formula>
    </cfRule>
    <cfRule type="expression" dxfId="8661" priority="15950">
      <formula>#REF!="SERVIÇO"</formula>
    </cfRule>
  </conditionalFormatting>
  <conditionalFormatting sqref="E1368:J1368">
    <cfRule type="expression" dxfId="8660" priority="15891">
      <formula>#REF!="NÍVEL 3"</formula>
    </cfRule>
    <cfRule type="expression" dxfId="8659" priority="15892">
      <formula>#REF!="NÍVEL 2"</formula>
    </cfRule>
    <cfRule type="expression" dxfId="8658" priority="15893">
      <formula>#REF!="META"</formula>
    </cfRule>
    <cfRule type="expression" dxfId="8657" priority="15894">
      <formula>#REF!="SERVIÇO"</formula>
    </cfRule>
  </conditionalFormatting>
  <conditionalFormatting sqref="E1373:J1373">
    <cfRule type="expression" dxfId="8656" priority="15878">
      <formula>#REF!="NÍVEL 3"</formula>
    </cfRule>
    <cfRule type="expression" dxfId="8655" priority="15879">
      <formula>#REF!="NÍVEL 2"</formula>
    </cfRule>
    <cfRule type="expression" dxfId="8654" priority="15880">
      <formula>#REF!="META"</formula>
    </cfRule>
    <cfRule type="expression" dxfId="8653" priority="15881">
      <formula>#REF!="SERVIÇO"</formula>
    </cfRule>
  </conditionalFormatting>
  <conditionalFormatting sqref="E1374:J1374">
    <cfRule type="expression" dxfId="8652" priority="15870">
      <formula>#REF!="SERVIÇO"</formula>
    </cfRule>
    <cfRule type="expression" dxfId="8651" priority="15869">
      <formula>#REF!="META"</formula>
    </cfRule>
    <cfRule type="expression" dxfId="8650" priority="15868">
      <formula>#REF!="NÍVEL 2"</formula>
    </cfRule>
    <cfRule type="expression" dxfId="8649" priority="15867">
      <formula>#REF!="NÍVEL 3"</formula>
    </cfRule>
  </conditionalFormatting>
  <conditionalFormatting sqref="E1375:J1375">
    <cfRule type="expression" dxfId="8648" priority="15856">
      <formula>#REF!="NÍVEL 3"</formula>
    </cfRule>
    <cfRule type="expression" dxfId="8647" priority="15859">
      <formula>#REF!="SERVIÇO"</formula>
    </cfRule>
    <cfRule type="expression" dxfId="8646" priority="15858">
      <formula>#REF!="META"</formula>
    </cfRule>
    <cfRule type="expression" dxfId="8645" priority="15857">
      <formula>#REF!="NÍVEL 2"</formula>
    </cfRule>
  </conditionalFormatting>
  <conditionalFormatting sqref="E1378:J1378">
    <cfRule type="expression" dxfId="8644" priority="15391">
      <formula>#REF!="NÍVEL 2"</formula>
    </cfRule>
    <cfRule type="expression" dxfId="8643" priority="15392">
      <formula>#REF!="META"</formula>
    </cfRule>
    <cfRule type="expression" dxfId="8642" priority="15393">
      <formula>#REF!="SERVIÇO"</formula>
    </cfRule>
    <cfRule type="expression" dxfId="8641" priority="15390">
      <formula>#REF!="NÍVEL 3"</formula>
    </cfRule>
  </conditionalFormatting>
  <conditionalFormatting sqref="E1379:J1381 E1384:J1386">
    <cfRule type="expression" dxfId="8640" priority="15379">
      <formula>#REF!="NÍVEL 2"</formula>
    </cfRule>
    <cfRule type="expression" dxfId="8639" priority="15380">
      <formula>#REF!="META"</formula>
    </cfRule>
    <cfRule type="expression" dxfId="8638" priority="15378">
      <formula>#REF!="NÍVEL 3"</formula>
    </cfRule>
  </conditionalFormatting>
  <conditionalFormatting sqref="E1382:J1382">
    <cfRule type="expression" dxfId="8637" priority="14526">
      <formula>#REF!="META"</formula>
    </cfRule>
    <cfRule type="expression" dxfId="8636" priority="14524">
      <formula>#REF!="NÍVEL 3"</formula>
    </cfRule>
    <cfRule type="expression" dxfId="8635" priority="14525">
      <formula>#REF!="NÍVEL 2"</formula>
    </cfRule>
  </conditionalFormatting>
  <conditionalFormatting sqref="E1383:J1383">
    <cfRule type="expression" dxfId="8634" priority="14511">
      <formula>#REF!="NÍVEL 3"</formula>
    </cfRule>
    <cfRule type="expression" dxfId="8633" priority="14512">
      <formula>#REF!="NÍVEL 2"</formula>
    </cfRule>
    <cfRule type="expression" dxfId="8632" priority="14513">
      <formula>#REF!="META"</formula>
    </cfRule>
    <cfRule type="expression" dxfId="8631" priority="14514">
      <formula>#REF!="SERVIÇO"</formula>
    </cfRule>
  </conditionalFormatting>
  <conditionalFormatting sqref="E1389:J1389">
    <cfRule type="expression" dxfId="8630" priority="19929">
      <formula>#REF!="NÍVEL 3"</formula>
    </cfRule>
    <cfRule type="expression" dxfId="8629" priority="19930">
      <formula>#REF!="NÍVEL 2"</formula>
    </cfRule>
    <cfRule type="expression" dxfId="8628" priority="19931">
      <formula>#REF!="META"</formula>
    </cfRule>
  </conditionalFormatting>
  <conditionalFormatting sqref="E1401:J1402">
    <cfRule type="expression" dxfId="8627" priority="15843">
      <formula>#REF!="NÍVEL 3"</formula>
    </cfRule>
    <cfRule type="expression" dxfId="8626" priority="15844">
      <formula>#REF!="NÍVEL 2"</formula>
    </cfRule>
    <cfRule type="expression" dxfId="8625" priority="15845">
      <formula>#REF!="META"</formula>
    </cfRule>
    <cfRule type="expression" dxfId="8624" priority="15846">
      <formula>#REF!="SERVIÇO"</formula>
    </cfRule>
  </conditionalFormatting>
  <conditionalFormatting sqref="E1416:J1417">
    <cfRule type="expression" dxfId="8623" priority="15725">
      <formula>#REF!="NÍVEL 3"</formula>
    </cfRule>
    <cfRule type="expression" dxfId="8622" priority="15726">
      <formula>#REF!="NÍVEL 2"</formula>
    </cfRule>
    <cfRule type="expression" dxfId="8621" priority="15727">
      <formula>#REF!="META"</formula>
    </cfRule>
    <cfRule type="expression" dxfId="8620" priority="15728">
      <formula>#REF!="SERVIÇO"</formula>
    </cfRule>
  </conditionalFormatting>
  <conditionalFormatting sqref="E1429:J1429">
    <cfRule type="expression" dxfId="8619" priority="15680">
      <formula>#REF!="NÍVEL 3"</formula>
    </cfRule>
    <cfRule type="expression" dxfId="8618" priority="15682">
      <formula>#REF!="META"</formula>
    </cfRule>
    <cfRule type="expression" dxfId="8617" priority="15683">
      <formula>#REF!="SERVIÇO"</formula>
    </cfRule>
    <cfRule type="expression" dxfId="8616" priority="15681">
      <formula>#REF!="NÍVEL 2"</formula>
    </cfRule>
  </conditionalFormatting>
  <conditionalFormatting sqref="E1432:J1432 E1442:J1442 E1447:J1447 E1452:J1452 E1457:J1457">
    <cfRule type="expression" dxfId="8615" priority="20243">
      <formula>#REF!="SERVIÇO"</formula>
    </cfRule>
    <cfRule type="expression" dxfId="8614" priority="20242">
      <formula>#REF!="META"</formula>
    </cfRule>
    <cfRule type="expression" dxfId="8613" priority="20241">
      <formula>#REF!="NÍVEL 2"</formula>
    </cfRule>
    <cfRule type="expression" dxfId="8612" priority="20240">
      <formula>#REF!="NÍVEL 3"</formula>
    </cfRule>
  </conditionalFormatting>
  <conditionalFormatting sqref="E1437:J1437">
    <cfRule type="expression" dxfId="8611" priority="15576">
      <formula>#REF!="NÍVEL 3"</formula>
    </cfRule>
    <cfRule type="expression" dxfId="8610" priority="15577">
      <formula>#REF!="NÍVEL 2"</formula>
    </cfRule>
    <cfRule type="expression" dxfId="8609" priority="15579">
      <formula>#REF!="SERVIÇO"</formula>
    </cfRule>
    <cfRule type="expression" dxfId="8608" priority="15578">
      <formula>#REF!="META"</formula>
    </cfRule>
  </conditionalFormatting>
  <conditionalFormatting sqref="E1459:J1459">
    <cfRule type="expression" dxfId="8607" priority="20230">
      <formula>#REF!="META"</formula>
    </cfRule>
    <cfRule type="expression" dxfId="8606" priority="20229">
      <formula>#REF!="NÍVEL 2"</formula>
    </cfRule>
    <cfRule type="expression" dxfId="8605" priority="20228">
      <formula>#REF!="NÍVEL 3"</formula>
    </cfRule>
  </conditionalFormatting>
  <conditionalFormatting sqref="E1459:J1460 E1465:J1465">
    <cfRule type="expression" dxfId="8604" priority="20176">
      <formula>#REF!="SERVIÇO"</formula>
    </cfRule>
  </conditionalFormatting>
  <conditionalFormatting sqref="E1460:J1460 E1465:J1465">
    <cfRule type="expression" dxfId="8603" priority="20173">
      <formula>#REF!="NÍVEL 3"</formula>
    </cfRule>
    <cfRule type="expression" dxfId="8602" priority="20174">
      <formula>#REF!="NÍVEL 2"</formula>
    </cfRule>
    <cfRule type="expression" dxfId="8601" priority="20175">
      <formula>#REF!="META"</formula>
    </cfRule>
  </conditionalFormatting>
  <conditionalFormatting sqref="E1509:J1509">
    <cfRule type="expression" dxfId="8600" priority="7918">
      <formula>#REF!="NÍVEL 3"</formula>
    </cfRule>
    <cfRule type="expression" dxfId="8599" priority="7919">
      <formula>#REF!="NÍVEL 2"</formula>
    </cfRule>
    <cfRule type="expression" dxfId="8598" priority="7920">
      <formula>#REF!="META"</formula>
    </cfRule>
    <cfRule type="expression" dxfId="8597" priority="7925">
      <formula>#REF!="SERVIÇO"</formula>
    </cfRule>
  </conditionalFormatting>
  <conditionalFormatting sqref="E1527:J1527">
    <cfRule type="expression" dxfId="8596" priority="20146">
      <formula>#REF!="NÍVEL 3"</formula>
    </cfRule>
    <cfRule type="expression" dxfId="8595" priority="20147">
      <formula>#REF!="NÍVEL 2"</formula>
    </cfRule>
    <cfRule type="expression" dxfId="8594" priority="20148">
      <formula>#REF!="META"</formula>
    </cfRule>
    <cfRule type="expression" dxfId="8593" priority="20149">
      <formula>#REF!="SERVIÇO"</formula>
    </cfRule>
  </conditionalFormatting>
  <conditionalFormatting sqref="E1546:J1546">
    <cfRule type="expression" dxfId="8592" priority="20127">
      <formula>#REF!="NÍVEL 2"</formula>
    </cfRule>
    <cfRule type="expression" dxfId="8591" priority="20129">
      <formula>#REF!="SERVIÇO"</formula>
    </cfRule>
    <cfRule type="expression" dxfId="8590" priority="20128">
      <formula>#REF!="META"</formula>
    </cfRule>
    <cfRule type="expression" dxfId="8589" priority="20126">
      <formula>#REF!="NÍVEL 3"</formula>
    </cfRule>
  </conditionalFormatting>
  <conditionalFormatting sqref="E1564:J1564">
    <cfRule type="expression" dxfId="8588" priority="20101">
      <formula>#REF!="SERVIÇO"</formula>
    </cfRule>
    <cfRule type="expression" dxfId="8587" priority="20098">
      <formula>#REF!="NÍVEL 3"</formula>
    </cfRule>
    <cfRule type="expression" dxfId="8586" priority="20099">
      <formula>#REF!="NÍVEL 2"</formula>
    </cfRule>
    <cfRule type="expression" dxfId="8585" priority="20100">
      <formula>#REF!="META"</formula>
    </cfRule>
  </conditionalFormatting>
  <conditionalFormatting sqref="E1639:J1639">
    <cfRule type="expression" dxfId="8584" priority="14251">
      <formula>#REF!="META"</formula>
    </cfRule>
    <cfRule type="expression" dxfId="8583" priority="14250">
      <formula>#REF!="NÍVEL 2"</formula>
    </cfRule>
    <cfRule type="expression" dxfId="8582" priority="14252">
      <formula>#REF!="SERVIÇO"</formula>
    </cfRule>
    <cfRule type="expression" dxfId="8581" priority="14249">
      <formula>#REF!="NÍVEL 3"</formula>
    </cfRule>
  </conditionalFormatting>
  <conditionalFormatting sqref="E1693:J1693">
    <cfRule type="expression" dxfId="8580" priority="20063">
      <formula>#REF!="META"</formula>
    </cfRule>
    <cfRule type="expression" dxfId="8579" priority="20061">
      <formula>#REF!="NÍVEL 3"</formula>
    </cfRule>
    <cfRule type="expression" dxfId="8578" priority="20064">
      <formula>#REF!="SERVIÇO"</formula>
    </cfRule>
    <cfRule type="expression" dxfId="8577" priority="20062">
      <formula>#REF!="NÍVEL 2"</formula>
    </cfRule>
  </conditionalFormatting>
  <conditionalFormatting sqref="E1257:K1260">
    <cfRule type="expression" dxfId="8576" priority="16477">
      <formula>$A1257="META"</formula>
    </cfRule>
    <cfRule type="expression" dxfId="8575" priority="16475">
      <formula>$A1257="NÍVEL 3"</formula>
    </cfRule>
    <cfRule type="expression" dxfId="8574" priority="16476">
      <formula>$A1257="NÍVEL 2"</formula>
    </cfRule>
  </conditionalFormatting>
  <conditionalFormatting sqref="F26:F28">
    <cfRule type="expression" dxfId="8573" priority="403">
      <formula>$A26="META"</formula>
    </cfRule>
    <cfRule type="expression" dxfId="8572" priority="405">
      <formula>$A26="NÍVEL 2"</formula>
    </cfRule>
    <cfRule type="expression" dxfId="8571" priority="406">
      <formula>$A26="META"</formula>
    </cfRule>
    <cfRule type="expression" dxfId="8570" priority="404">
      <formula>$A26="NÍVEL 3"</formula>
    </cfRule>
    <cfRule type="expression" dxfId="8569" priority="401">
      <formula>$A26="NÍVEL 3"</formula>
    </cfRule>
    <cfRule type="expression" dxfId="8568" priority="402">
      <formula>$A26="NÍVEL 2"</formula>
    </cfRule>
  </conditionalFormatting>
  <conditionalFormatting sqref="F31">
    <cfRule type="expression" dxfId="8567" priority="339">
      <formula>$A31="META"</formula>
    </cfRule>
    <cfRule type="expression" dxfId="8566" priority="338">
      <formula>$A31="NÍVEL 2"</formula>
    </cfRule>
    <cfRule type="expression" dxfId="8565" priority="337">
      <formula>$A31="NÍVEL 3"</formula>
    </cfRule>
    <cfRule type="expression" dxfId="8564" priority="336">
      <formula>$A31="META"</formula>
    </cfRule>
    <cfRule type="expression" dxfId="8563" priority="335">
      <formula>$A31="NÍVEL 2"</formula>
    </cfRule>
    <cfRule type="expression" dxfId="8562" priority="334">
      <formula>$A31="NÍVEL 3"</formula>
    </cfRule>
  </conditionalFormatting>
  <conditionalFormatting sqref="F31:F32">
    <cfRule type="expression" dxfId="8561" priority="364">
      <formula>$A31="NÍVEL 3"</formula>
    </cfRule>
    <cfRule type="expression" dxfId="8560" priority="363">
      <formula>$A31="META"</formula>
    </cfRule>
    <cfRule type="expression" dxfId="8559" priority="366">
      <formula>$A31="META"</formula>
    </cfRule>
    <cfRule type="expression" dxfId="8558" priority="365">
      <formula>$A31="NÍVEL 2"</formula>
    </cfRule>
    <cfRule type="expression" dxfId="8557" priority="362">
      <formula>$A31="NÍVEL 2"</formula>
    </cfRule>
    <cfRule type="expression" dxfId="8556" priority="361">
      <formula>$A31="NÍVEL 3"</formula>
    </cfRule>
  </conditionalFormatting>
  <conditionalFormatting sqref="F35:F36">
    <cfRule type="expression" dxfId="8555" priority="308">
      <formula>$A35="META"</formula>
    </cfRule>
    <cfRule type="expression" dxfId="8554" priority="307">
      <formula>$A35="NÍVEL 2"</formula>
    </cfRule>
    <cfRule type="expression" dxfId="8553" priority="306">
      <formula>$A35="NÍVEL 3"</formula>
    </cfRule>
    <cfRule type="expression" dxfId="8552" priority="304">
      <formula>$A35="NÍVEL 2"</formula>
    </cfRule>
    <cfRule type="expression" dxfId="8551" priority="303">
      <formula>$A35="NÍVEL 3"</formula>
    </cfRule>
    <cfRule type="expression" dxfId="8550" priority="305">
      <formula>$A35="META"</formula>
    </cfRule>
  </conditionalFormatting>
  <conditionalFormatting sqref="F39:F40">
    <cfRule type="expression" dxfId="8549" priority="8405">
      <formula>$A39="NÍVEL 2"</formula>
    </cfRule>
    <cfRule type="expression" dxfId="8548" priority="8406">
      <formula>$A39="META"</formula>
    </cfRule>
    <cfRule type="expression" dxfId="8547" priority="8407">
      <formula>$A39="NÍVEL 3"</formula>
    </cfRule>
    <cfRule type="expression" dxfId="8546" priority="8408">
      <formula>$A39="NÍVEL 2"</formula>
    </cfRule>
    <cfRule type="expression" dxfId="8545" priority="8409">
      <formula>$A39="META"</formula>
    </cfRule>
    <cfRule type="expression" dxfId="8544" priority="8404">
      <formula>$A39="NÍVEL 3"</formula>
    </cfRule>
  </conditionalFormatting>
  <conditionalFormatting sqref="F47:F48">
    <cfRule type="expression" dxfId="8543" priority="8321">
      <formula>$A47="NÍVEL 2"</formula>
    </cfRule>
    <cfRule type="expression" dxfId="8542" priority="8317">
      <formula>$A47="NÍVEL 3"</formula>
    </cfRule>
    <cfRule type="expression" dxfId="8541" priority="8318">
      <formula>$A47="NÍVEL 2"</formula>
    </cfRule>
    <cfRule type="expression" dxfId="8540" priority="8319">
      <formula>$A47="META"</formula>
    </cfRule>
    <cfRule type="expression" dxfId="8539" priority="8320">
      <formula>$A47="NÍVEL 3"</formula>
    </cfRule>
    <cfRule type="expression" dxfId="8538" priority="8322">
      <formula>$A47="META"</formula>
    </cfRule>
  </conditionalFormatting>
  <conditionalFormatting sqref="F55:F56">
    <cfRule type="expression" dxfId="8537" priority="167">
      <formula>$A55="META"</formula>
    </cfRule>
    <cfRule type="expression" dxfId="8536" priority="165">
      <formula>$A55="NÍVEL 3"</formula>
    </cfRule>
    <cfRule type="expression" dxfId="8535" priority="166">
      <formula>$A55="NÍVEL 2"</formula>
    </cfRule>
    <cfRule type="expression" dxfId="8534" priority="164">
      <formula>$A55="META"</formula>
    </cfRule>
    <cfRule type="expression" dxfId="8533" priority="163">
      <formula>$A55="NÍVEL 2"</formula>
    </cfRule>
    <cfRule type="expression" dxfId="8532" priority="162">
      <formula>$A55="NÍVEL 3"</formula>
    </cfRule>
  </conditionalFormatting>
  <conditionalFormatting sqref="F59:F60">
    <cfRule type="expression" dxfId="8531" priority="128">
      <formula>$A59="NÍVEL 3"</formula>
    </cfRule>
    <cfRule type="expression" dxfId="8530" priority="131">
      <formula>$A59="NÍVEL 3"</formula>
    </cfRule>
    <cfRule type="expression" dxfId="8529" priority="130">
      <formula>$A59="META"</formula>
    </cfRule>
    <cfRule type="expression" dxfId="8528" priority="129">
      <formula>$A59="NÍVEL 2"</formula>
    </cfRule>
    <cfRule type="expression" dxfId="8527" priority="132">
      <formula>$A59="NÍVEL 2"</formula>
    </cfRule>
    <cfRule type="expression" dxfId="8526" priority="133">
      <formula>$A59="META"</formula>
    </cfRule>
  </conditionalFormatting>
  <conditionalFormatting sqref="F63:F64">
    <cfRule type="expression" dxfId="8525" priority="94">
      <formula>$A63="NÍVEL 2"</formula>
    </cfRule>
    <cfRule type="expression" dxfId="8524" priority="93">
      <formula>$A63="NÍVEL 3"</formula>
    </cfRule>
    <cfRule type="expression" dxfId="8523" priority="95">
      <formula>$A63="META"</formula>
    </cfRule>
    <cfRule type="expression" dxfId="8522" priority="96">
      <formula>$A63="NÍVEL 3"</formula>
    </cfRule>
    <cfRule type="expression" dxfId="8521" priority="97">
      <formula>$A63="NÍVEL 2"</formula>
    </cfRule>
    <cfRule type="expression" dxfId="8520" priority="98">
      <formula>$A63="META"</formula>
    </cfRule>
  </conditionalFormatting>
  <conditionalFormatting sqref="F67:F68">
    <cfRule type="expression" dxfId="8519" priority="59">
      <formula>$A67="NÍVEL 2"</formula>
    </cfRule>
    <cfRule type="expression" dxfId="8518" priority="63">
      <formula>$A67="META"</formula>
    </cfRule>
    <cfRule type="expression" dxfId="8517" priority="62">
      <formula>$A67="NÍVEL 2"</formula>
    </cfRule>
    <cfRule type="expression" dxfId="8516" priority="58">
      <formula>$A67="NÍVEL 3"</formula>
    </cfRule>
    <cfRule type="expression" dxfId="8515" priority="61">
      <formula>$A67="NÍVEL 3"</formula>
    </cfRule>
    <cfRule type="expression" dxfId="8514" priority="60">
      <formula>$A67="META"</formula>
    </cfRule>
  </conditionalFormatting>
  <conditionalFormatting sqref="F71:F72">
    <cfRule type="expression" dxfId="8513" priority="28">
      <formula>$A71="META"</formula>
    </cfRule>
    <cfRule type="expression" dxfId="8512" priority="27">
      <formula>$A71="NÍVEL 2"</formula>
    </cfRule>
    <cfRule type="expression" dxfId="8511" priority="26">
      <formula>$A71="NÍVEL 3"</formula>
    </cfRule>
    <cfRule type="expression" dxfId="8510" priority="25">
      <formula>$A71="META"</formula>
    </cfRule>
    <cfRule type="expression" dxfId="8509" priority="24">
      <formula>$A71="NÍVEL 2"</formula>
    </cfRule>
    <cfRule type="expression" dxfId="8508" priority="23">
      <formula>$A71="NÍVEL 3"</formula>
    </cfRule>
  </conditionalFormatting>
  <conditionalFormatting sqref="F93">
    <cfRule type="expression" dxfId="8507" priority="7927">
      <formula>$A93="NÍVEL 2"</formula>
    </cfRule>
    <cfRule type="expression" dxfId="8506" priority="7928">
      <formula>$A93="META"</formula>
    </cfRule>
    <cfRule type="expression" dxfId="8505" priority="7926">
      <formula>$A93="NÍVEL 3"</formula>
    </cfRule>
  </conditionalFormatting>
  <conditionalFormatting sqref="F100">
    <cfRule type="expression" dxfId="8504" priority="7649">
      <formula>$A100="NÍVEL 2"</formula>
    </cfRule>
    <cfRule type="expression" dxfId="8503" priority="7650">
      <formula>$A100="META"</formula>
    </cfRule>
    <cfRule type="expression" dxfId="8502" priority="7648">
      <formula>$A100="NÍVEL 3"</formula>
    </cfRule>
  </conditionalFormatting>
  <conditionalFormatting sqref="F104">
    <cfRule type="expression" dxfId="8501" priority="3192">
      <formula>$A104="NÍVEL 2"</formula>
    </cfRule>
    <cfRule type="expression" dxfId="8500" priority="7647">
      <formula>$A104="META"</formula>
    </cfRule>
    <cfRule type="expression" dxfId="8499" priority="3191">
      <formula>$A104="NÍVEL 3"</formula>
    </cfRule>
    <cfRule type="expression" dxfId="8498" priority="7646">
      <formula>$A104="NÍVEL 2"</formula>
    </cfRule>
    <cfRule type="expression" dxfId="8497" priority="7645">
      <formula>$A104="NÍVEL 3"</formula>
    </cfRule>
    <cfRule type="expression" dxfId="8496" priority="3193">
      <formula>$A104="META"</formula>
    </cfRule>
  </conditionalFormatting>
  <conditionalFormatting sqref="F108">
    <cfRule type="expression" dxfId="8495" priority="3190">
      <formula>$A108="META"</formula>
    </cfRule>
    <cfRule type="expression" dxfId="8494" priority="3189">
      <formula>$A108="NÍVEL 2"</formula>
    </cfRule>
    <cfRule type="expression" dxfId="8493" priority="7585">
      <formula>$A108="META"</formula>
    </cfRule>
    <cfRule type="expression" dxfId="8492" priority="7584">
      <formula>$A108="NÍVEL 2"</formula>
    </cfRule>
    <cfRule type="expression" dxfId="8491" priority="7583">
      <formula>$A108="NÍVEL 3"</formula>
    </cfRule>
    <cfRule type="expression" dxfId="8490" priority="3188">
      <formula>$A108="NÍVEL 3"</formula>
    </cfRule>
  </conditionalFormatting>
  <conditionalFormatting sqref="F118">
    <cfRule type="expression" dxfId="8489" priority="6355">
      <formula>$A118="NÍVEL 2"</formula>
    </cfRule>
    <cfRule type="expression" dxfId="8488" priority="6354">
      <formula>$A118="NÍVEL 3"</formula>
    </cfRule>
    <cfRule type="expression" dxfId="8487" priority="6356">
      <formula>$A118="META"</formula>
    </cfRule>
  </conditionalFormatting>
  <conditionalFormatting sqref="F126">
    <cfRule type="expression" dxfId="8486" priority="6141">
      <formula>$A126="NÍVEL 2"</formula>
    </cfRule>
    <cfRule type="expression" dxfId="8485" priority="6175">
      <formula>$A126="NÍVEL 2"</formula>
    </cfRule>
    <cfRule type="expression" dxfId="8484" priority="6145">
      <formula>$A126="META"</formula>
    </cfRule>
    <cfRule type="expression" dxfId="8483" priority="6144">
      <formula>$A126="NÍVEL 2"</formula>
    </cfRule>
    <cfRule type="expression" dxfId="8482" priority="6176">
      <formula>$A126="META"</formula>
    </cfRule>
    <cfRule type="expression" dxfId="8481" priority="6143">
      <formula>$A126="NÍVEL 3"</formula>
    </cfRule>
    <cfRule type="expression" dxfId="8480" priority="6140">
      <formula>$A126="NÍVEL 3"</formula>
    </cfRule>
    <cfRule type="expression" dxfId="8479" priority="6174">
      <formula>$A126="NÍVEL 3"</formula>
    </cfRule>
    <cfRule type="expression" dxfId="8478" priority="6142">
      <formula>$A126="META"</formula>
    </cfRule>
  </conditionalFormatting>
  <conditionalFormatting sqref="F130">
    <cfRule type="expression" dxfId="8477" priority="266">
      <formula>$A130="META"</formula>
    </cfRule>
    <cfRule type="expression" dxfId="8476" priority="265">
      <formula>$A130="NÍVEL 2"</formula>
    </cfRule>
    <cfRule type="expression" dxfId="8475" priority="235">
      <formula>$A130="META"</formula>
    </cfRule>
    <cfRule type="expression" dxfId="8474" priority="230">
      <formula>$A130="NÍVEL 3"</formula>
    </cfRule>
    <cfRule type="expression" dxfId="8473" priority="234">
      <formula>$A130="NÍVEL 2"</formula>
    </cfRule>
    <cfRule type="expression" dxfId="8472" priority="233">
      <formula>$A130="NÍVEL 3"</formula>
    </cfRule>
    <cfRule type="expression" dxfId="8471" priority="232">
      <formula>$A130="META"</formula>
    </cfRule>
    <cfRule type="expression" dxfId="8470" priority="264">
      <formula>$A130="NÍVEL 3"</formula>
    </cfRule>
    <cfRule type="expression" dxfId="8469" priority="231">
      <formula>$A130="NÍVEL 2"</formula>
    </cfRule>
  </conditionalFormatting>
  <conditionalFormatting sqref="F159">
    <cfRule type="expression" dxfId="8468" priority="13774">
      <formula>$A159="META"</formula>
    </cfRule>
    <cfRule type="expression" dxfId="8467" priority="13772">
      <formula>$A159="NÍVEL 3"</formula>
    </cfRule>
    <cfRule type="expression" dxfId="8466" priority="13773">
      <formula>$A159="NÍVEL 2"</formula>
    </cfRule>
  </conditionalFormatting>
  <conditionalFormatting sqref="F248">
    <cfRule type="expression" dxfId="8465" priority="12575">
      <formula>$A248="NÍVEL 3"</formula>
    </cfRule>
    <cfRule type="expression" dxfId="8464" priority="12576">
      <formula>$A248="NÍVEL 2"</formula>
    </cfRule>
    <cfRule type="expression" dxfId="8463" priority="12577">
      <formula>$A248="META"</formula>
    </cfRule>
  </conditionalFormatting>
  <conditionalFormatting sqref="F331">
    <cfRule type="expression" dxfId="8462" priority="4777">
      <formula>$A331="META"</formula>
    </cfRule>
    <cfRule type="expression" dxfId="8461" priority="4775">
      <formula>$A331="NÍVEL 3"</formula>
    </cfRule>
    <cfRule type="expression" dxfId="8460" priority="4776">
      <formula>$A331="NÍVEL 2"</formula>
    </cfRule>
  </conditionalFormatting>
  <conditionalFormatting sqref="F418">
    <cfRule type="expression" dxfId="8459" priority="3488">
      <formula>$A418="NÍVEL 3"</formula>
    </cfRule>
    <cfRule type="expression" dxfId="8458" priority="3490">
      <formula>$A418="META"</formula>
    </cfRule>
    <cfRule type="expression" dxfId="8457" priority="3489">
      <formula>$A418="NÍVEL 2"</formula>
    </cfRule>
  </conditionalFormatting>
  <conditionalFormatting sqref="F467">
    <cfRule type="expression" dxfId="8456" priority="2266">
      <formula>$A467="META"</formula>
    </cfRule>
    <cfRule type="expression" dxfId="8455" priority="2265">
      <formula>$A467="NÍVEL 2"</formula>
    </cfRule>
    <cfRule type="expression" dxfId="8454" priority="2264">
      <formula>$A467="NÍVEL 3"</formula>
    </cfRule>
  </conditionalFormatting>
  <conditionalFormatting sqref="F711">
    <cfRule type="expression" dxfId="8453" priority="9507">
      <formula>$A711="SERVIÇO"</formula>
    </cfRule>
    <cfRule type="expression" dxfId="8452" priority="9504">
      <formula>$A711="NÍVEL 3"</formula>
    </cfRule>
    <cfRule type="expression" dxfId="8451" priority="9506">
      <formula>$A711="NÍVEL 2"</formula>
    </cfRule>
    <cfRule type="expression" dxfId="8450" priority="9505">
      <formula>$A711="META"</formula>
    </cfRule>
  </conditionalFormatting>
  <conditionalFormatting sqref="F712">
    <cfRule type="expression" dxfId="8449" priority="9502">
      <formula>$A712="NÍVEL 2"</formula>
    </cfRule>
    <cfRule type="expression" dxfId="8448" priority="9503">
      <formula>$A712="SERVIÇO"</formula>
    </cfRule>
    <cfRule type="expression" dxfId="8447" priority="9500">
      <formula>$A712="NÍVEL 3"</formula>
    </cfRule>
    <cfRule type="expression" dxfId="8446" priority="9501">
      <formula>$A712="META"</formula>
    </cfRule>
  </conditionalFormatting>
  <conditionalFormatting sqref="F717:F718">
    <cfRule type="expression" dxfId="8445" priority="8896">
      <formula>$A717="NÍVEL 2"</formula>
    </cfRule>
    <cfRule type="expression" dxfId="8444" priority="8895">
      <formula>$A717="META"</formula>
    </cfRule>
    <cfRule type="expression" dxfId="8443" priority="8894">
      <formula>$A717="NÍVEL 3"</formula>
    </cfRule>
    <cfRule type="expression" dxfId="8442" priority="8897">
      <formula>$A717="SERVIÇO"</formula>
    </cfRule>
  </conditionalFormatting>
  <conditionalFormatting sqref="F729:F734">
    <cfRule type="expression" dxfId="8441" priority="8860">
      <formula>$A729="NÍVEL 3"</formula>
    </cfRule>
    <cfRule type="expression" dxfId="8440" priority="8861">
      <formula>$A729="META"</formula>
    </cfRule>
    <cfRule type="expression" dxfId="8439" priority="8862">
      <formula>$A729="NÍVEL 2"</formula>
    </cfRule>
    <cfRule type="expression" dxfId="8438" priority="8863">
      <formula>$A729="SERVIÇO"</formula>
    </cfRule>
  </conditionalFormatting>
  <conditionalFormatting sqref="F736:F737">
    <cfRule type="expression" dxfId="8437" priority="8837">
      <formula>$A736="NÍVEL 2"</formula>
    </cfRule>
    <cfRule type="expression" dxfId="8436" priority="8836">
      <formula>$A736="META"</formula>
    </cfRule>
    <cfRule type="expression" dxfId="8435" priority="8835">
      <formula>$A736="NÍVEL 3"</formula>
    </cfRule>
    <cfRule type="expression" dxfId="8434" priority="8838">
      <formula>$A736="SERVIÇO"</formula>
    </cfRule>
  </conditionalFormatting>
  <conditionalFormatting sqref="F739:F740">
    <cfRule type="expression" dxfId="8433" priority="8825">
      <formula>$A739="NÍVEL 3"</formula>
    </cfRule>
    <cfRule type="expression" dxfId="8432" priority="8828">
      <formula>$A739="SERVIÇO"</formula>
    </cfRule>
    <cfRule type="expression" dxfId="8431" priority="8826">
      <formula>$A739="META"</formula>
    </cfRule>
    <cfRule type="expression" dxfId="8430" priority="8827">
      <formula>$A739="NÍVEL 2"</formula>
    </cfRule>
  </conditionalFormatting>
  <conditionalFormatting sqref="F742:F743">
    <cfRule type="expression" dxfId="8429" priority="8815">
      <formula>$A742="NÍVEL 3"</formula>
    </cfRule>
    <cfRule type="expression" dxfId="8428" priority="8817">
      <formula>$A742="NÍVEL 2"</formula>
    </cfRule>
    <cfRule type="expression" dxfId="8427" priority="8818">
      <formula>$A742="SERVIÇO"</formula>
    </cfRule>
    <cfRule type="expression" dxfId="8426" priority="8816">
      <formula>$A742="META"</formula>
    </cfRule>
  </conditionalFormatting>
  <conditionalFormatting sqref="F745:F746">
    <cfRule type="expression" dxfId="8425" priority="8807">
      <formula>$A745="NÍVEL 2"</formula>
    </cfRule>
    <cfRule type="expression" dxfId="8424" priority="8806">
      <formula>$A745="META"</formula>
    </cfRule>
    <cfRule type="expression" dxfId="8423" priority="8805">
      <formula>$A745="NÍVEL 3"</formula>
    </cfRule>
    <cfRule type="expression" dxfId="8422" priority="8808">
      <formula>$A745="SERVIÇO"</formula>
    </cfRule>
  </conditionalFormatting>
  <conditionalFormatting sqref="F750:F755">
    <cfRule type="expression" dxfId="8421" priority="8794">
      <formula>$A750="NÍVEL 2"</formula>
    </cfRule>
    <cfRule type="expression" dxfId="8420" priority="8793">
      <formula>$A750="META"</formula>
    </cfRule>
    <cfRule type="expression" dxfId="8419" priority="8795">
      <formula>$A750="SERVIÇO"</formula>
    </cfRule>
    <cfRule type="expression" dxfId="8418" priority="8792">
      <formula>$A750="NÍVEL 3"</formula>
    </cfRule>
  </conditionalFormatting>
  <conditionalFormatting sqref="F759:F760">
    <cfRule type="expression" dxfId="8417" priority="8760">
      <formula>$A759="NÍVEL 2"</formula>
    </cfRule>
    <cfRule type="expression" dxfId="8416" priority="8761">
      <formula>$A759="SERVIÇO"</formula>
    </cfRule>
    <cfRule type="expression" dxfId="8415" priority="8759">
      <formula>$A759="META"</formula>
    </cfRule>
    <cfRule type="expression" dxfId="8414" priority="8758">
      <formula>$A759="NÍVEL 3"</formula>
    </cfRule>
  </conditionalFormatting>
  <conditionalFormatting sqref="F773:F774">
    <cfRule type="expression" dxfId="8413" priority="8712">
      <formula>$A773="SERVIÇO"</formula>
    </cfRule>
    <cfRule type="expression" dxfId="8412" priority="8709">
      <formula>$A773="NÍVEL 3"</formula>
    </cfRule>
    <cfRule type="expression" dxfId="8411" priority="8710">
      <formula>$A773="META"</formula>
    </cfRule>
    <cfRule type="expression" dxfId="8410" priority="8711">
      <formula>$A773="NÍVEL 2"</formula>
    </cfRule>
  </conditionalFormatting>
  <conditionalFormatting sqref="F843">
    <cfRule type="expression" dxfId="8409" priority="17715">
      <formula>$A843="NÍVEL 2"</formula>
    </cfRule>
    <cfRule type="expression" dxfId="8408" priority="17716">
      <formula>$A843="META"</formula>
    </cfRule>
    <cfRule type="expression" dxfId="8407" priority="17712">
      <formula>#REF!="META"</formula>
    </cfRule>
    <cfRule type="expression" dxfId="8406" priority="17711">
      <formula>#REF!="NÍVEL 2"</formula>
    </cfRule>
    <cfRule type="expression" dxfId="8405" priority="17714">
      <formula>$A843="NÍVEL 3"</formula>
    </cfRule>
    <cfRule type="expression" dxfId="8404" priority="17713">
      <formula>#REF!="SERVIÇO"</formula>
    </cfRule>
    <cfRule type="expression" dxfId="8403" priority="17710">
      <formula>#REF!="NÍVEL 3"</formula>
    </cfRule>
  </conditionalFormatting>
  <conditionalFormatting sqref="F937:F939">
    <cfRule type="expression" dxfId="8402" priority="6577">
      <formula>$A937="NÍVEL 3"</formula>
    </cfRule>
    <cfRule type="expression" dxfId="8401" priority="6579">
      <formula>$A937="META"</formula>
    </cfRule>
    <cfRule type="expression" dxfId="8400" priority="6578">
      <formula>$A937="NÍVEL 2"</formula>
    </cfRule>
  </conditionalFormatting>
  <conditionalFormatting sqref="F938:F939">
    <cfRule type="expression" dxfId="8399" priority="6576">
      <formula>$A938="META"</formula>
    </cfRule>
    <cfRule type="expression" dxfId="8398" priority="6575">
      <formula>$A938="NÍVEL 2"</formula>
    </cfRule>
    <cfRule type="expression" dxfId="8397" priority="6574">
      <formula>$A938="NÍVEL 3"</formula>
    </cfRule>
  </conditionalFormatting>
  <conditionalFormatting sqref="F1096">
    <cfRule type="expression" dxfId="8396" priority="18860">
      <formula>$A1096="NÍVEL 2"</formula>
    </cfRule>
    <cfRule type="expression" dxfId="8395" priority="18856">
      <formula>$A1096="NÍVEL 3"</formula>
    </cfRule>
    <cfRule type="expression" dxfId="8394" priority="18861">
      <formula>$A1096="META"</formula>
    </cfRule>
    <cfRule type="expression" dxfId="8393" priority="18857">
      <formula>$A1096="NÍVEL 2"</formula>
    </cfRule>
    <cfRule type="expression" dxfId="8392" priority="18858">
      <formula>$A1096="META"</formula>
    </cfRule>
  </conditionalFormatting>
  <conditionalFormatting sqref="F1100">
    <cfRule type="expression" dxfId="8391" priority="18825">
      <formula>$A1100="META"</formula>
    </cfRule>
    <cfRule type="expression" dxfId="8390" priority="18824">
      <formula>$A1100="NÍVEL 2"</formula>
    </cfRule>
    <cfRule type="expression" dxfId="8389" priority="18823">
      <formula>$A1100="NÍVEL 3"</formula>
    </cfRule>
  </conditionalFormatting>
  <conditionalFormatting sqref="F1104">
    <cfRule type="expression" dxfId="8388" priority="18817">
      <formula>$A1104="NÍVEL 2"</formula>
    </cfRule>
    <cfRule type="expression" dxfId="8387" priority="18816">
      <formula>$A1104="NÍVEL 3"</formula>
    </cfRule>
    <cfRule type="expression" dxfId="8386" priority="18818">
      <formula>$A1104="META"</formula>
    </cfRule>
  </conditionalFormatting>
  <conditionalFormatting sqref="F1108">
    <cfRule type="expression" dxfId="8385" priority="18796">
      <formula>$A1108="NÍVEL 3"</formula>
    </cfRule>
    <cfRule type="expression" dxfId="8384" priority="18797">
      <formula>$A1108="NÍVEL 2"</formula>
    </cfRule>
    <cfRule type="expression" dxfId="8383" priority="18798">
      <formula>$A1108="META"</formula>
    </cfRule>
  </conditionalFormatting>
  <conditionalFormatting sqref="F1112">
    <cfRule type="expression" dxfId="8382" priority="18733">
      <formula>$A1112="NÍVEL 2"</formula>
    </cfRule>
    <cfRule type="expression" dxfId="8381" priority="18736">
      <formula>$A1112="NÍVEL 2"</formula>
    </cfRule>
    <cfRule type="expression" dxfId="8380" priority="18737">
      <formula>$A1112="META"</formula>
    </cfRule>
    <cfRule type="expression" dxfId="8379" priority="18732">
      <formula>$A1112="NÍVEL 3"</formula>
    </cfRule>
    <cfRule type="expression" dxfId="8378" priority="18734">
      <formula>$A1112="META"</formula>
    </cfRule>
  </conditionalFormatting>
  <conditionalFormatting sqref="F1117">
    <cfRule type="expression" dxfId="8377" priority="18522">
      <formula>$A1117="META"</formula>
    </cfRule>
    <cfRule type="expression" dxfId="8376" priority="18518">
      <formula>$A1117="NÍVEL 2"</formula>
    </cfRule>
    <cfRule type="expression" dxfId="8375" priority="18517">
      <formula>$A1117="NÍVEL 3"</formula>
    </cfRule>
    <cfRule type="expression" dxfId="8374" priority="18521">
      <formula>$A1117="NÍVEL 2"</formula>
    </cfRule>
    <cfRule type="expression" dxfId="8373" priority="18519">
      <formula>$A1117="META"</formula>
    </cfRule>
  </conditionalFormatting>
  <conditionalFormatting sqref="F1122">
    <cfRule type="expression" dxfId="8372" priority="18510">
      <formula>$A1122="NÍVEL 3"</formula>
    </cfRule>
    <cfRule type="expression" dxfId="8371" priority="18512">
      <formula>$A1122="META"</formula>
    </cfRule>
    <cfRule type="expression" dxfId="8370" priority="18511">
      <formula>$A1122="NÍVEL 2"</formula>
    </cfRule>
  </conditionalFormatting>
  <conditionalFormatting sqref="F1126">
    <cfRule type="expression" dxfId="8369" priority="18491">
      <formula>$A1126="NÍVEL 2"</formula>
    </cfRule>
    <cfRule type="expression" dxfId="8368" priority="18490">
      <formula>$A1126="NÍVEL 3"</formula>
    </cfRule>
    <cfRule type="expression" dxfId="8367" priority="18492">
      <formula>$A1126="META"</formula>
    </cfRule>
  </conditionalFormatting>
  <conditionalFormatting sqref="F1131">
    <cfRule type="expression" dxfId="8366" priority="18440">
      <formula>$A1131="NÍVEL 3"</formula>
    </cfRule>
    <cfRule type="expression" dxfId="8365" priority="18442">
      <formula>$A1131="META"</formula>
    </cfRule>
    <cfRule type="expression" dxfId="8364" priority="18441">
      <formula>$A1131="NÍVEL 2"</formula>
    </cfRule>
  </conditionalFormatting>
  <conditionalFormatting sqref="F1135">
    <cfRule type="expression" dxfId="8363" priority="18337">
      <formula>$A1135="META"</formula>
    </cfRule>
    <cfRule type="expression" dxfId="8362" priority="18336">
      <formula>$A1135="NÍVEL 2"</formula>
    </cfRule>
    <cfRule type="expression" dxfId="8361" priority="18335">
      <formula>$A1135="NÍVEL 3"</formula>
    </cfRule>
  </conditionalFormatting>
  <conditionalFormatting sqref="F1139">
    <cfRule type="expression" dxfId="8360" priority="18316">
      <formula>$A1139="NÍVEL 2"</formula>
    </cfRule>
    <cfRule type="expression" dxfId="8359" priority="18315">
      <formula>$A1139="NÍVEL 3"</formula>
    </cfRule>
    <cfRule type="expression" dxfId="8358" priority="18317">
      <formula>$A1139="META"</formula>
    </cfRule>
  </conditionalFormatting>
  <conditionalFormatting sqref="F1143">
    <cfRule type="expression" dxfId="8357" priority="14469">
      <formula>$A1143="NÍVEL 3"</formula>
    </cfRule>
    <cfRule type="expression" dxfId="8356" priority="14470">
      <formula>$A1143="NÍVEL 2"</formula>
    </cfRule>
    <cfRule type="expression" dxfId="8355" priority="14471">
      <formula>$A1143="META"</formula>
    </cfRule>
  </conditionalFormatting>
  <conditionalFormatting sqref="F1147">
    <cfRule type="expression" dxfId="8354" priority="14437">
      <formula>$A1147="NÍVEL 2"</formula>
    </cfRule>
    <cfRule type="expression" dxfId="8353" priority="14436">
      <formula>$A1147="NÍVEL 3"</formula>
    </cfRule>
    <cfRule type="expression" dxfId="8352" priority="14438">
      <formula>$A1147="META"</formula>
    </cfRule>
  </conditionalFormatting>
  <conditionalFormatting sqref="F1152">
    <cfRule type="expression" dxfId="8351" priority="14385">
      <formula>$A1152="NÍVEL 2"</formula>
    </cfRule>
    <cfRule type="expression" dxfId="8350" priority="14384">
      <formula>$A1152="NÍVEL 3"</formula>
    </cfRule>
    <cfRule type="expression" dxfId="8349" priority="14386">
      <formula>$A1152="META"</formula>
    </cfRule>
  </conditionalFormatting>
  <conditionalFormatting sqref="F1156">
    <cfRule type="expression" dxfId="8348" priority="14351">
      <formula>$A1156="NÍVEL 3"</formula>
    </cfRule>
    <cfRule type="expression" dxfId="8347" priority="14352">
      <formula>$A1156="NÍVEL 2"</formula>
    </cfRule>
    <cfRule type="expression" dxfId="8346" priority="14353">
      <formula>$A1156="META"</formula>
    </cfRule>
  </conditionalFormatting>
  <conditionalFormatting sqref="F1160">
    <cfRule type="expression" dxfId="8345" priority="14320">
      <formula>$A1160="META"</formula>
    </cfRule>
    <cfRule type="expression" dxfId="8344" priority="14319">
      <formula>$A1160="NÍVEL 2"</formula>
    </cfRule>
    <cfRule type="expression" dxfId="8343" priority="14318">
      <formula>$A1160="NÍVEL 3"</formula>
    </cfRule>
  </conditionalFormatting>
  <conditionalFormatting sqref="F1164">
    <cfRule type="expression" dxfId="8342" priority="14286">
      <formula>$A1164="NÍVEL 2"</formula>
    </cfRule>
    <cfRule type="expression" dxfId="8341" priority="14285">
      <formula>$A1164="NÍVEL 3"</formula>
    </cfRule>
    <cfRule type="expression" dxfId="8340" priority="14287">
      <formula>$A1164="META"</formula>
    </cfRule>
  </conditionalFormatting>
  <conditionalFormatting sqref="F1170">
    <cfRule type="expression" dxfId="8339" priority="17574">
      <formula>$A1170="NÍVEL 2"</formula>
    </cfRule>
    <cfRule type="expression" dxfId="8338" priority="17573">
      <formula>$A1170="NÍVEL 3"</formula>
    </cfRule>
    <cfRule type="expression" dxfId="8337" priority="17578">
      <formula>$A1170="META"</formula>
    </cfRule>
    <cfRule type="expression" dxfId="8336" priority="17577">
      <formula>$A1170="NÍVEL 2"</formula>
    </cfRule>
    <cfRule type="expression" dxfId="8335" priority="17575">
      <formula>$A1170="META"</formula>
    </cfRule>
  </conditionalFormatting>
  <conditionalFormatting sqref="F1174">
    <cfRule type="expression" dxfId="8334" priority="17540">
      <formula>$A1174="NÍVEL 2"</formula>
    </cfRule>
    <cfRule type="expression" dxfId="8333" priority="17541">
      <formula>$A1174="META"</formula>
    </cfRule>
    <cfRule type="expression" dxfId="8332" priority="17538">
      <formula>$A1174="META"</formula>
    </cfRule>
    <cfRule type="expression" dxfId="8331" priority="17537">
      <formula>$A1174="NÍVEL 2"</formula>
    </cfRule>
    <cfRule type="expression" dxfId="8330" priority="17536">
      <formula>$A1174="NÍVEL 3"</formula>
    </cfRule>
  </conditionalFormatting>
  <conditionalFormatting sqref="F1178">
    <cfRule type="expression" dxfId="8329" priority="17500">
      <formula>$A1178="NÍVEL 2"</formula>
    </cfRule>
    <cfRule type="expression" dxfId="8328" priority="17499">
      <formula>$A1178="NÍVEL 3"</formula>
    </cfRule>
    <cfRule type="expression" dxfId="8327" priority="17504">
      <formula>$A1178="META"</formula>
    </cfRule>
    <cfRule type="expression" dxfId="8326" priority="17503">
      <formula>$A1178="NÍVEL 2"</formula>
    </cfRule>
    <cfRule type="expression" dxfId="8325" priority="17501">
      <formula>$A1178="META"</formula>
    </cfRule>
  </conditionalFormatting>
  <conditionalFormatting sqref="F1182">
    <cfRule type="expression" dxfId="8324" priority="17467">
      <formula>$A1182="META"</formula>
    </cfRule>
    <cfRule type="expression" dxfId="8323" priority="17466">
      <formula>$A1182="NÍVEL 2"</formula>
    </cfRule>
    <cfRule type="expression" dxfId="8322" priority="17462">
      <formula>$A1182="NÍVEL 3"</formula>
    </cfRule>
    <cfRule type="expression" dxfId="8321" priority="17463">
      <formula>$A1182="NÍVEL 2"</formula>
    </cfRule>
    <cfRule type="expression" dxfId="8320" priority="17464">
      <formula>$A1182="META"</formula>
    </cfRule>
  </conditionalFormatting>
  <conditionalFormatting sqref="F1186">
    <cfRule type="expression" dxfId="8319" priority="17425">
      <formula>$A1186="NÍVEL 3"</formula>
    </cfRule>
    <cfRule type="expression" dxfId="8318" priority="17427">
      <formula>$A1186="META"</formula>
    </cfRule>
    <cfRule type="expression" dxfId="8317" priority="17429">
      <formula>$A1186="NÍVEL 2"</formula>
    </cfRule>
    <cfRule type="expression" dxfId="8316" priority="17430">
      <formula>$A1186="META"</formula>
    </cfRule>
    <cfRule type="expression" dxfId="8315" priority="17426">
      <formula>$A1186="NÍVEL 2"</formula>
    </cfRule>
  </conditionalFormatting>
  <conditionalFormatting sqref="F1190">
    <cfRule type="expression" dxfId="8314" priority="17390">
      <formula>$A1190="META"</formula>
    </cfRule>
    <cfRule type="expression" dxfId="8313" priority="17392">
      <formula>$A1190="NÍVEL 2"</formula>
    </cfRule>
    <cfRule type="expression" dxfId="8312" priority="17393">
      <formula>$A1190="META"</formula>
    </cfRule>
  </conditionalFormatting>
  <conditionalFormatting sqref="F1194">
    <cfRule type="expression" dxfId="8311" priority="17043">
      <formula>$A1194="META"</formula>
    </cfRule>
    <cfRule type="expression" dxfId="8310" priority="17041">
      <formula>$A1194="NÍVEL 3"</formula>
    </cfRule>
    <cfRule type="expression" dxfId="8309" priority="17042">
      <formula>$A1194="NÍVEL 2"</formula>
    </cfRule>
  </conditionalFormatting>
  <conditionalFormatting sqref="F1198">
    <cfRule type="expression" dxfId="8308" priority="17008">
      <formula>$A1198="META"</formula>
    </cfRule>
    <cfRule type="expression" dxfId="8307" priority="17007">
      <formula>$A1198="NÍVEL 2"</formula>
    </cfRule>
    <cfRule type="expression" dxfId="8306" priority="17006">
      <formula>$A1198="NÍVEL 3"</formula>
    </cfRule>
  </conditionalFormatting>
  <conditionalFormatting sqref="F1202">
    <cfRule type="expression" dxfId="8305" priority="16973">
      <formula>$A1202="META"</formula>
    </cfRule>
    <cfRule type="expression" dxfId="8304" priority="16972">
      <formula>$A1202="NÍVEL 2"</formula>
    </cfRule>
    <cfRule type="expression" dxfId="8303" priority="16971">
      <formula>$A1202="NÍVEL 3"</formula>
    </cfRule>
  </conditionalFormatting>
  <conditionalFormatting sqref="F1206">
    <cfRule type="expression" dxfId="8302" priority="16936">
      <formula>$A1206="NÍVEL 3"</formula>
    </cfRule>
    <cfRule type="expression" dxfId="8301" priority="16938">
      <formula>$A1206="META"</formula>
    </cfRule>
    <cfRule type="expression" dxfId="8300" priority="16937">
      <formula>$A1206="NÍVEL 2"</formula>
    </cfRule>
  </conditionalFormatting>
  <conditionalFormatting sqref="F1210">
    <cfRule type="expression" dxfId="8299" priority="16901">
      <formula>$A1210="NÍVEL 3"</formula>
    </cfRule>
    <cfRule type="expression" dxfId="8298" priority="16902">
      <formula>$A1210="NÍVEL 2"</formula>
    </cfRule>
    <cfRule type="expression" dxfId="8297" priority="16903">
      <formula>$A1210="META"</formula>
    </cfRule>
  </conditionalFormatting>
  <conditionalFormatting sqref="F1214">
    <cfRule type="expression" dxfId="8296" priority="16866">
      <formula>$A1214="NÍVEL 3"</formula>
    </cfRule>
    <cfRule type="expression" dxfId="8295" priority="16867">
      <formula>$A1214="NÍVEL 2"</formula>
    </cfRule>
    <cfRule type="expression" dxfId="8294" priority="16868">
      <formula>$A1214="META"</formula>
    </cfRule>
  </conditionalFormatting>
  <conditionalFormatting sqref="F1218">
    <cfRule type="expression" dxfId="8293" priority="16831">
      <formula>$A1218="NÍVEL 3"</formula>
    </cfRule>
    <cfRule type="expression" dxfId="8292" priority="16832">
      <formula>$A1218="NÍVEL 2"</formula>
    </cfRule>
    <cfRule type="expression" dxfId="8291" priority="16833">
      <formula>$A1218="META"</formula>
    </cfRule>
  </conditionalFormatting>
  <conditionalFormatting sqref="F1222">
    <cfRule type="expression" dxfId="8290" priority="16797">
      <formula>$A1222="NÍVEL 2"</formula>
    </cfRule>
    <cfRule type="expression" dxfId="8289" priority="16796">
      <formula>$A1222="NÍVEL 3"</formula>
    </cfRule>
    <cfRule type="expression" dxfId="8288" priority="16798">
      <formula>$A1222="META"</formula>
    </cfRule>
  </conditionalFormatting>
  <conditionalFormatting sqref="F1226">
    <cfRule type="expression" dxfId="8287" priority="16752">
      <formula>$A1226="NÍVEL 3"</formula>
    </cfRule>
    <cfRule type="expression" dxfId="8286" priority="16753">
      <formula>$A1226="NÍVEL 2"</formula>
    </cfRule>
    <cfRule type="expression" dxfId="8285" priority="16754">
      <formula>$A1226="META"</formula>
    </cfRule>
  </conditionalFormatting>
  <conditionalFormatting sqref="F1230">
    <cfRule type="expression" dxfId="8284" priority="16712">
      <formula>$A1230="NÍVEL 2"</formula>
    </cfRule>
    <cfRule type="expression" dxfId="8283" priority="16713">
      <formula>$A1230="META"</formula>
    </cfRule>
    <cfRule type="expression" dxfId="8282" priority="16711">
      <formula>$A1230="NÍVEL 3"</formula>
    </cfRule>
  </conditionalFormatting>
  <conditionalFormatting sqref="F1234">
    <cfRule type="expression" dxfId="8281" priority="16670">
      <formula>$A1234="NÍVEL 3"</formula>
    </cfRule>
    <cfRule type="expression" dxfId="8280" priority="16672">
      <formula>$A1234="META"</formula>
    </cfRule>
    <cfRule type="expression" dxfId="8279" priority="16671">
      <formula>$A1234="NÍVEL 2"</formula>
    </cfRule>
  </conditionalFormatting>
  <conditionalFormatting sqref="F1238">
    <cfRule type="expression" dxfId="8278" priority="16042">
      <formula>$A1238="META"</formula>
    </cfRule>
    <cfRule type="expression" dxfId="8277" priority="16041">
      <formula>$A1238="NÍVEL 2"</formula>
    </cfRule>
    <cfRule type="expression" dxfId="8276" priority="16040">
      <formula>$A1238="NÍVEL 3"</formula>
    </cfRule>
  </conditionalFormatting>
  <conditionalFormatting sqref="F1242">
    <cfRule type="expression" dxfId="8275" priority="15996">
      <formula>$A1242="NÍVEL 3"</formula>
    </cfRule>
    <cfRule type="expression" dxfId="8274" priority="15997">
      <formula>$A1242="NÍVEL 2"</formula>
    </cfRule>
    <cfRule type="expression" dxfId="8273" priority="16001">
      <formula>$A1242="META"</formula>
    </cfRule>
    <cfRule type="expression" dxfId="8272" priority="16000">
      <formula>$A1242="NÍVEL 2"</formula>
    </cfRule>
    <cfRule type="expression" dxfId="8271" priority="15998">
      <formula>$A1242="META"</formula>
    </cfRule>
  </conditionalFormatting>
  <conditionalFormatting sqref="F1285:F1286">
    <cfRule type="expression" dxfId="8270" priority="16334">
      <formula>$A1285="META"</formula>
    </cfRule>
    <cfRule type="expression" dxfId="8269" priority="16333">
      <formula>$A1285="NÍVEL 2"</formula>
    </cfRule>
    <cfRule type="expression" dxfId="8268" priority="16332">
      <formula>$A1285="NÍVEL 3"</formula>
    </cfRule>
  </conditionalFormatting>
  <conditionalFormatting sqref="F1303">
    <cfRule type="expression" dxfId="8267" priority="16123">
      <formula>$A1303="META"</formula>
    </cfRule>
    <cfRule type="expression" dxfId="8266" priority="16121">
      <formula>$A1303="NÍVEL 3"</formula>
    </cfRule>
    <cfRule type="expression" dxfId="8265" priority="16122">
      <formula>$A1303="NÍVEL 2"</formula>
    </cfRule>
  </conditionalFormatting>
  <conditionalFormatting sqref="F1307">
    <cfRule type="expression" dxfId="8264" priority="16080">
      <formula>$A1307="NÍVEL 2"</formula>
    </cfRule>
    <cfRule type="expression" dxfId="8263" priority="16081">
      <formula>$A1307="META"</formula>
    </cfRule>
    <cfRule type="expression" dxfId="8262" priority="16079">
      <formula>$A1307="NÍVEL 3"</formula>
    </cfRule>
  </conditionalFormatting>
  <conditionalFormatting sqref="F1312">
    <cfRule type="expression" dxfId="8261" priority="17352">
      <formula>$A1312="META"</formula>
    </cfRule>
    <cfRule type="expression" dxfId="8260" priority="17351">
      <formula>$A1312="NÍVEL 2"</formula>
    </cfRule>
    <cfRule type="expression" dxfId="8259" priority="17350">
      <formula>$A1312="NÍVEL 3"</formula>
    </cfRule>
  </conditionalFormatting>
  <conditionalFormatting sqref="F1316">
    <cfRule type="expression" dxfId="8258" priority="17315">
      <formula>$A1316="NÍVEL 3"</formula>
    </cfRule>
    <cfRule type="expression" dxfId="8257" priority="17316">
      <formula>$A1316="NÍVEL 2"</formula>
    </cfRule>
    <cfRule type="expression" dxfId="8256" priority="17317">
      <formula>$A1316="META"</formula>
    </cfRule>
  </conditionalFormatting>
  <conditionalFormatting sqref="F1320:F1321">
    <cfRule type="expression" dxfId="8255" priority="17281">
      <formula>$A1320="NÍVEL 2"</formula>
    </cfRule>
    <cfRule type="expression" dxfId="8254" priority="17282">
      <formula>$A1320="META"</formula>
    </cfRule>
    <cfRule type="expression" dxfId="8253" priority="17280">
      <formula>$A1320="NÍVEL 3"</formula>
    </cfRule>
  </conditionalFormatting>
  <conditionalFormatting sqref="F1325">
    <cfRule type="expression" dxfId="8252" priority="17247">
      <formula>$A1325="META"</formula>
    </cfRule>
    <cfRule type="expression" dxfId="8251" priority="17245">
      <formula>$A1325="NÍVEL 3"</formula>
    </cfRule>
    <cfRule type="expression" dxfId="8250" priority="17246">
      <formula>$A1325="NÍVEL 2"</formula>
    </cfRule>
  </conditionalFormatting>
  <conditionalFormatting sqref="F1329">
    <cfRule type="expression" dxfId="8249" priority="17211">
      <formula>$A1329="NÍVEL 2"</formula>
    </cfRule>
    <cfRule type="expression" dxfId="8248" priority="17210">
      <formula>$A1329="NÍVEL 3"</formula>
    </cfRule>
    <cfRule type="expression" dxfId="8247" priority="17212">
      <formula>$A1329="META"</formula>
    </cfRule>
  </conditionalFormatting>
  <conditionalFormatting sqref="F1333">
    <cfRule type="expression" dxfId="8246" priority="17175">
      <formula>$A1333="NÍVEL 3"</formula>
    </cfRule>
    <cfRule type="expression" dxfId="8245" priority="17176">
      <formula>$A1333="NÍVEL 2"</formula>
    </cfRule>
    <cfRule type="expression" dxfId="8244" priority="17177">
      <formula>$A1333="META"</formula>
    </cfRule>
  </conditionalFormatting>
  <conditionalFormatting sqref="F1337">
    <cfRule type="expression" dxfId="8243" priority="17144">
      <formula>$A1337="META"</formula>
    </cfRule>
    <cfRule type="expression" dxfId="8242" priority="17142">
      <formula>$A1337="NÍVEL 3"</formula>
    </cfRule>
    <cfRule type="expression" dxfId="8241" priority="17143">
      <formula>$A1337="NÍVEL 2"</formula>
    </cfRule>
  </conditionalFormatting>
  <conditionalFormatting sqref="F1341">
    <cfRule type="expression" dxfId="8240" priority="17110">
      <formula>$A1341="NÍVEL 2"</formula>
    </cfRule>
    <cfRule type="expression" dxfId="8239" priority="17111">
      <formula>$A1341="META"</formula>
    </cfRule>
    <cfRule type="expression" dxfId="8238" priority="17109">
      <formula>$A1341="NÍVEL 3"</formula>
    </cfRule>
  </conditionalFormatting>
  <conditionalFormatting sqref="F1345">
    <cfRule type="expression" dxfId="8237" priority="17078">
      <formula>$A1345="META"</formula>
    </cfRule>
    <cfRule type="expression" dxfId="8236" priority="17076">
      <formula>$A1345="NÍVEL 3"</formula>
    </cfRule>
    <cfRule type="expression" dxfId="8235" priority="17077">
      <formula>$A1345="NÍVEL 2"</formula>
    </cfRule>
  </conditionalFormatting>
  <conditionalFormatting sqref="F1435:F1436">
    <cfRule type="expression" dxfId="8234" priority="15541">
      <formula>$A1435="NÍVEL 2"</formula>
    </cfRule>
    <cfRule type="expression" dxfId="8233" priority="15542">
      <formula>$A1435="META"</formula>
    </cfRule>
    <cfRule type="expression" dxfId="8232" priority="15540">
      <formula>$A1435="NÍVEL 3"</formula>
    </cfRule>
  </conditionalFormatting>
  <conditionalFormatting sqref="F1436">
    <cfRule type="expression" dxfId="8231" priority="15538">
      <formula>$A1436="NÍVEL 2"</formula>
    </cfRule>
    <cfRule type="expression" dxfId="8230" priority="15539">
      <formula>$A1436="META"</formula>
    </cfRule>
    <cfRule type="expression" dxfId="8229" priority="15537">
      <formula>$A1436="NÍVEL 3"</formula>
    </cfRule>
  </conditionalFormatting>
  <conditionalFormatting sqref="F1440:F1441">
    <cfRule type="expression" dxfId="8228" priority="15503">
      <formula>$A1440="META"</formula>
    </cfRule>
    <cfRule type="expression" dxfId="8227" priority="15502">
      <formula>$A1440="NÍVEL 2"</formula>
    </cfRule>
    <cfRule type="expression" dxfId="8226" priority="15501">
      <formula>$A1440="NÍVEL 3"</formula>
    </cfRule>
  </conditionalFormatting>
  <conditionalFormatting sqref="F1441">
    <cfRule type="expression" dxfId="8225" priority="15499">
      <formula>$A1441="NÍVEL 2"</formula>
    </cfRule>
    <cfRule type="expression" dxfId="8224" priority="15500">
      <formula>$A1441="META"</formula>
    </cfRule>
    <cfRule type="expression" dxfId="8223" priority="15498">
      <formula>$A1441="NÍVEL 3"</formula>
    </cfRule>
  </conditionalFormatting>
  <conditionalFormatting sqref="F1445:F1446">
    <cfRule type="expression" dxfId="8222" priority="15464">
      <formula>$A1445="META"</formula>
    </cfRule>
    <cfRule type="expression" dxfId="8221" priority="15463">
      <formula>$A1445="NÍVEL 2"</formula>
    </cfRule>
    <cfRule type="expression" dxfId="8220" priority="15462">
      <formula>$A1445="NÍVEL 3"</formula>
    </cfRule>
  </conditionalFormatting>
  <conditionalFormatting sqref="F1446">
    <cfRule type="expression" dxfId="8219" priority="15460">
      <formula>$A1446="NÍVEL 2"</formula>
    </cfRule>
    <cfRule type="expression" dxfId="8218" priority="15459">
      <formula>$A1446="NÍVEL 3"</formula>
    </cfRule>
    <cfRule type="expression" dxfId="8217" priority="15461">
      <formula>$A1446="META"</formula>
    </cfRule>
  </conditionalFormatting>
  <conditionalFormatting sqref="F1450:F1451">
    <cfRule type="expression" dxfId="8216" priority="15418">
      <formula>$A1450="META"</formula>
    </cfRule>
    <cfRule type="expression" dxfId="8215" priority="15417">
      <formula>$A1450="NÍVEL 2"</formula>
    </cfRule>
    <cfRule type="expression" dxfId="8214" priority="15416">
      <formula>$A1450="NÍVEL 3"</formula>
    </cfRule>
  </conditionalFormatting>
  <conditionalFormatting sqref="F1451">
    <cfRule type="expression" dxfId="8213" priority="15414">
      <formula>$A1451="NÍVEL 2"</formula>
    </cfRule>
    <cfRule type="expression" dxfId="8212" priority="15413">
      <formula>$A1451="NÍVEL 3"</formula>
    </cfRule>
    <cfRule type="expression" dxfId="8211" priority="15415">
      <formula>$A1451="META"</formula>
    </cfRule>
  </conditionalFormatting>
  <conditionalFormatting sqref="F1455:F1456">
    <cfRule type="expression" dxfId="8210" priority="14537">
      <formula>$A1455="NÍVEL 3"</formula>
    </cfRule>
    <cfRule type="expression" dxfId="8209" priority="14538">
      <formula>$A1455="NÍVEL 2"</formula>
    </cfRule>
    <cfRule type="expression" dxfId="8208" priority="14539">
      <formula>$A1455="META"</formula>
    </cfRule>
  </conditionalFormatting>
  <conditionalFormatting sqref="F1456">
    <cfRule type="expression" dxfId="8207" priority="14536">
      <formula>$A1456="META"</formula>
    </cfRule>
    <cfRule type="expression" dxfId="8206" priority="14535">
      <formula>$A1456="NÍVEL 2"</formula>
    </cfRule>
    <cfRule type="expression" dxfId="8205" priority="14534">
      <formula>$A1456="NÍVEL 3"</formula>
    </cfRule>
  </conditionalFormatting>
  <conditionalFormatting sqref="F1463:F1464">
    <cfRule type="expression" dxfId="8204" priority="15639">
      <formula>$A1463="META"</formula>
    </cfRule>
    <cfRule type="expression" dxfId="8203" priority="15638">
      <formula>$A1463="NÍVEL 2"</formula>
    </cfRule>
    <cfRule type="expression" dxfId="8202" priority="15637">
      <formula>$A1463="NÍVEL 3"</formula>
    </cfRule>
  </conditionalFormatting>
  <conditionalFormatting sqref="F1464">
    <cfRule type="expression" dxfId="8201" priority="15636">
      <formula>$A1464="META"</formula>
    </cfRule>
    <cfRule type="expression" dxfId="8200" priority="15634">
      <formula>$A1464="NÍVEL 3"</formula>
    </cfRule>
    <cfRule type="expression" dxfId="8199" priority="15635">
      <formula>$A1464="NÍVEL 2"</formula>
    </cfRule>
  </conditionalFormatting>
  <conditionalFormatting sqref="F1468">
    <cfRule type="expression" dxfId="8198" priority="15596">
      <formula>$A1468="NÍVEL 2"</formula>
    </cfRule>
    <cfRule type="expression" dxfId="8197" priority="15597">
      <formula>$A1468="META"</formula>
    </cfRule>
    <cfRule type="expression" dxfId="8196" priority="15595">
      <formula>$A1468="NÍVEL 3"</formula>
    </cfRule>
  </conditionalFormatting>
  <conditionalFormatting sqref="F1474">
    <cfRule type="expression" dxfId="8195" priority="15332">
      <formula>$A1474="SERVIÇO"</formula>
    </cfRule>
    <cfRule type="expression" dxfId="8194" priority="15333">
      <formula>$A1474="NÍVEL 3"</formula>
    </cfRule>
    <cfRule type="expression" dxfId="8193" priority="15334">
      <formula>$A1474="NÍVEL 2"</formula>
    </cfRule>
    <cfRule type="expression" dxfId="8192" priority="15335">
      <formula>$A1474="META"</formula>
    </cfRule>
  </conditionalFormatting>
  <conditionalFormatting sqref="F1485">
    <cfRule type="expression" dxfId="8191" priority="15282">
      <formula>$A1485="NÍVEL 3"</formula>
    </cfRule>
    <cfRule type="expression" dxfId="8190" priority="15283">
      <formula>$A1485="SERVIÇO"</formula>
    </cfRule>
    <cfRule type="expression" dxfId="8189" priority="15284">
      <formula>$A1485="NÍVEL 2"</formula>
    </cfRule>
    <cfRule type="expression" dxfId="8188" priority="15285">
      <formula>$A1485="META"</formula>
    </cfRule>
    <cfRule type="expression" dxfId="8187" priority="15286">
      <formula>#REF!="NÍVEL 3"</formula>
    </cfRule>
    <cfRule type="expression" dxfId="8186" priority="15287">
      <formula>#REF!="NÍVEL 2"</formula>
    </cfRule>
    <cfRule type="expression" dxfId="8185" priority="15288">
      <formula>#REF!="META"</formula>
    </cfRule>
    <cfRule type="expression" dxfId="8184" priority="15289">
      <formula>#REF!="SERVIÇO"</formula>
    </cfRule>
  </conditionalFormatting>
  <conditionalFormatting sqref="F1490">
    <cfRule type="expression" dxfId="8183" priority="15256">
      <formula>#REF!="META"</formula>
    </cfRule>
    <cfRule type="expression" dxfId="8182" priority="15255">
      <formula>#REF!="NÍVEL 2"</formula>
    </cfRule>
    <cfRule type="expression" dxfId="8181" priority="15254">
      <formula>#REF!="NÍVEL 3"</formula>
    </cfRule>
    <cfRule type="expression" dxfId="8180" priority="15253">
      <formula>$A1490="META"</formula>
    </cfRule>
    <cfRule type="expression" dxfId="8179" priority="15250">
      <formula>$A1490="NÍVEL 3"</formula>
    </cfRule>
    <cfRule type="expression" dxfId="8178" priority="15252">
      <formula>$A1490="NÍVEL 2"</formula>
    </cfRule>
    <cfRule type="expression" dxfId="8177" priority="15251">
      <formula>$A1490="SERVIÇO"</formula>
    </cfRule>
    <cfRule type="expression" dxfId="8176" priority="15257">
      <formula>#REF!="SERVIÇO"</formula>
    </cfRule>
  </conditionalFormatting>
  <conditionalFormatting sqref="F1495">
    <cfRule type="expression" dxfId="8175" priority="15190">
      <formula>$A1495="SERVIÇO"</formula>
    </cfRule>
    <cfRule type="expression" dxfId="8174" priority="15191">
      <formula>$A1495="NÍVEL 3"</formula>
    </cfRule>
    <cfRule type="expression" dxfId="8173" priority="15192">
      <formula>$A1495="NÍVEL 2"</formula>
    </cfRule>
    <cfRule type="expression" dxfId="8172" priority="15193">
      <formula>$A1495="META"</formula>
    </cfRule>
  </conditionalFormatting>
  <conditionalFormatting sqref="F1507">
    <cfRule type="expression" dxfId="8171" priority="5964">
      <formula>$A1507="NÍVEL 3"</formula>
    </cfRule>
    <cfRule type="expression" dxfId="8170" priority="5966">
      <formula>$A1507="META"</formula>
    </cfRule>
    <cfRule type="expression" dxfId="8169" priority="5965">
      <formula>$A1507="NÍVEL 2"</formula>
    </cfRule>
    <cfRule type="expression" dxfId="8168" priority="5963">
      <formula>$A1507="SERVIÇO"</formula>
    </cfRule>
  </conditionalFormatting>
  <conditionalFormatting sqref="F1512">
    <cfRule type="expression" dxfId="8167" priority="7866">
      <formula>$A1512="NÍVEL 2"</formula>
    </cfRule>
    <cfRule type="expression" dxfId="8166" priority="7868">
      <formula>#REF!="NÍVEL 3"</formula>
    </cfRule>
    <cfRule type="expression" dxfId="8165" priority="7869">
      <formula>#REF!="NÍVEL 2"</formula>
    </cfRule>
    <cfRule type="expression" dxfId="8164" priority="7870">
      <formula>#REF!="META"</formula>
    </cfRule>
    <cfRule type="expression" dxfId="8163" priority="7871">
      <formula>#REF!="SERVIÇO"</formula>
    </cfRule>
    <cfRule type="expression" dxfId="8162" priority="7867">
      <formula>$A1512="META"</formula>
    </cfRule>
    <cfRule type="expression" dxfId="8161" priority="7864">
      <formula>$A1512="NÍVEL 3"</formula>
    </cfRule>
    <cfRule type="expression" dxfId="8160" priority="7865">
      <formula>$A1512="SERVIÇO"</formula>
    </cfRule>
  </conditionalFormatting>
  <conditionalFormatting sqref="F1516">
    <cfRule type="expression" dxfId="8159" priority="7834">
      <formula>$A1516="SERVIÇO"</formula>
    </cfRule>
    <cfRule type="expression" dxfId="8158" priority="7833">
      <formula>$A1516="NÍVEL 3"</formula>
    </cfRule>
    <cfRule type="expression" dxfId="8157" priority="7840">
      <formula>#REF!="SERVIÇO"</formula>
    </cfRule>
    <cfRule type="expression" dxfId="8156" priority="7839">
      <formula>#REF!="META"</formula>
    </cfRule>
    <cfRule type="expression" dxfId="8155" priority="7837">
      <formula>#REF!="NÍVEL 3"</formula>
    </cfRule>
    <cfRule type="expression" dxfId="8154" priority="7836">
      <formula>$A1516="META"</formula>
    </cfRule>
    <cfRule type="expression" dxfId="8153" priority="7835">
      <formula>$A1516="NÍVEL 2"</formula>
    </cfRule>
    <cfRule type="expression" dxfId="8152" priority="7838">
      <formula>#REF!="NÍVEL 2"</formula>
    </cfRule>
  </conditionalFormatting>
  <conditionalFormatting sqref="F1520">
    <cfRule type="expression" dxfId="8151" priority="7793">
      <formula>#REF!="SERVIÇO"</formula>
    </cfRule>
    <cfRule type="expression" dxfId="8150" priority="7792">
      <formula>#REF!="META"</formula>
    </cfRule>
    <cfRule type="expression" dxfId="8149" priority="7791">
      <formula>#REF!="NÍVEL 2"</formula>
    </cfRule>
    <cfRule type="expression" dxfId="8148" priority="7790">
      <formula>#REF!="NÍVEL 3"</formula>
    </cfRule>
    <cfRule type="expression" dxfId="8147" priority="7789">
      <formula>$A1520="META"</formula>
    </cfRule>
    <cfRule type="expression" dxfId="8146" priority="7788">
      <formula>$A1520="NÍVEL 2"</formula>
    </cfRule>
    <cfRule type="expression" dxfId="8145" priority="7787">
      <formula>$A1520="SERVIÇO"</formula>
    </cfRule>
    <cfRule type="expression" dxfId="8144" priority="7786">
      <formula>$A1520="NÍVEL 3"</formula>
    </cfRule>
  </conditionalFormatting>
  <conditionalFormatting sqref="F1524">
    <cfRule type="expression" dxfId="8143" priority="7894">
      <formula>$A1524="META"</formula>
    </cfRule>
    <cfRule type="expression" dxfId="8142" priority="7893">
      <formula>$A1524="NÍVEL 2"</formula>
    </cfRule>
    <cfRule type="expression" dxfId="8141" priority="7892">
      <formula>$A1524="SERVIÇO"</formula>
    </cfRule>
    <cfRule type="expression" dxfId="8140" priority="7896">
      <formula>#REF!="NÍVEL 2"</formula>
    </cfRule>
    <cfRule type="expression" dxfId="8139" priority="7898">
      <formula>#REF!="SERVIÇO"</formula>
    </cfRule>
    <cfRule type="expression" dxfId="8138" priority="7891">
      <formula>$A1524="NÍVEL 3"</formula>
    </cfRule>
    <cfRule type="expression" dxfId="8137" priority="7895">
      <formula>#REF!="NÍVEL 3"</formula>
    </cfRule>
    <cfRule type="expression" dxfId="8136" priority="7897">
      <formula>#REF!="META"</formula>
    </cfRule>
  </conditionalFormatting>
  <conditionalFormatting sqref="F1530">
    <cfRule type="expression" dxfId="8135" priority="15189">
      <formula>$A1530="META"</formula>
    </cfRule>
    <cfRule type="expression" dxfId="8134" priority="15188">
      <formula>$A1530="NÍVEL 2"</formula>
    </cfRule>
    <cfRule type="expression" dxfId="8133" priority="15187">
      <formula>$A1530="NÍVEL 3"</formula>
    </cfRule>
    <cfRule type="expression" dxfId="8132" priority="15186">
      <formula>$A1530="SERVIÇO"</formula>
    </cfRule>
  </conditionalFormatting>
  <conditionalFormatting sqref="F1534">
    <cfRule type="expression" dxfId="8131" priority="15163">
      <formula>$A1534="SERVIÇO"</formula>
    </cfRule>
    <cfRule type="expression" dxfId="8130" priority="15164">
      <formula>$A1534="NÍVEL 3"</formula>
    </cfRule>
    <cfRule type="expression" dxfId="8129" priority="15165">
      <formula>$A1534="NÍVEL 2"</formula>
    </cfRule>
    <cfRule type="expression" dxfId="8128" priority="15166">
      <formula>$A1534="META"</formula>
    </cfRule>
  </conditionalFormatting>
  <conditionalFormatting sqref="F1539">
    <cfRule type="expression" dxfId="8127" priority="15140">
      <formula>$A1539="SERVIÇO"</formula>
    </cfRule>
    <cfRule type="expression" dxfId="8126" priority="15141">
      <formula>$A1539="NÍVEL 3"</formula>
    </cfRule>
    <cfRule type="expression" dxfId="8125" priority="15143">
      <formula>$A1539="META"</formula>
    </cfRule>
    <cfRule type="expression" dxfId="8124" priority="15142">
      <formula>$A1539="NÍVEL 2"</formula>
    </cfRule>
  </conditionalFormatting>
  <conditionalFormatting sqref="F1543">
    <cfRule type="expression" dxfId="8123" priority="15117">
      <formula>$A1543="SERVIÇO"</formula>
    </cfRule>
    <cfRule type="expression" dxfId="8122" priority="15118">
      <formula>$A1543="NÍVEL 3"</formula>
    </cfRule>
    <cfRule type="expression" dxfId="8121" priority="15119">
      <formula>$A1543="NÍVEL 2"</formula>
    </cfRule>
    <cfRule type="expression" dxfId="8120" priority="15120">
      <formula>$A1543="META"</formula>
    </cfRule>
  </conditionalFormatting>
  <conditionalFormatting sqref="F1607">
    <cfRule type="expression" dxfId="8119" priority="581">
      <formula>$A1607="META"</formula>
    </cfRule>
    <cfRule type="expression" dxfId="8118" priority="580">
      <formula>$A1607="NÍVEL 2"</formula>
    </cfRule>
    <cfRule type="expression" dxfId="8117" priority="579">
      <formula>$A1607="NÍVEL 3"</formula>
    </cfRule>
  </conditionalFormatting>
  <conditionalFormatting sqref="F1646">
    <cfRule type="expression" dxfId="8116" priority="13932">
      <formula>$A1646="NÍVEL 2"</formula>
    </cfRule>
    <cfRule type="expression" dxfId="8115" priority="13931">
      <formula>$A1646="NÍVEL 3"</formula>
    </cfRule>
    <cfRule type="expression" dxfId="8114" priority="13933">
      <formula>$A1646="META"</formula>
    </cfRule>
  </conditionalFormatting>
  <conditionalFormatting sqref="F1650">
    <cfRule type="expression" dxfId="8113" priority="13929">
      <formula>$A1650="NÍVEL 2"</formula>
    </cfRule>
    <cfRule type="expression" dxfId="8112" priority="13928">
      <formula>$A1650="NÍVEL 3"</formula>
    </cfRule>
    <cfRule type="expression" dxfId="8111" priority="13930">
      <formula>$A1650="META"</formula>
    </cfRule>
  </conditionalFormatting>
  <conditionalFormatting sqref="F1654">
    <cfRule type="expression" dxfId="8110" priority="13927">
      <formula>$A1654="META"</formula>
    </cfRule>
    <cfRule type="expression" dxfId="8109" priority="13925">
      <formula>$A1654="NÍVEL 3"</formula>
    </cfRule>
    <cfRule type="expression" dxfId="8108" priority="13926">
      <formula>$A1654="NÍVEL 2"</formula>
    </cfRule>
  </conditionalFormatting>
  <conditionalFormatting sqref="F1658">
    <cfRule type="expression" dxfId="8107" priority="13922">
      <formula>$A1658="NÍVEL 3"</formula>
    </cfRule>
    <cfRule type="expression" dxfId="8106" priority="13923">
      <formula>$A1658="NÍVEL 2"</formula>
    </cfRule>
    <cfRule type="expression" dxfId="8105" priority="13924">
      <formula>$A1658="META"</formula>
    </cfRule>
  </conditionalFormatting>
  <conditionalFormatting sqref="F1662">
    <cfRule type="expression" dxfId="8104" priority="13920">
      <formula>$A1662="NÍVEL 2"</formula>
    </cfRule>
    <cfRule type="expression" dxfId="8103" priority="13921">
      <formula>$A1662="META"</formula>
    </cfRule>
    <cfRule type="expression" dxfId="8102" priority="13919">
      <formula>$A1662="NÍVEL 3"</formula>
    </cfRule>
  </conditionalFormatting>
  <conditionalFormatting sqref="F1666">
    <cfRule type="expression" dxfId="8101" priority="13917">
      <formula>$A1666="NÍVEL 2"</formula>
    </cfRule>
    <cfRule type="expression" dxfId="8100" priority="13918">
      <formula>$A1666="META"</formula>
    </cfRule>
    <cfRule type="expression" dxfId="8099" priority="13916">
      <formula>$A1666="NÍVEL 3"</formula>
    </cfRule>
  </conditionalFormatting>
  <conditionalFormatting sqref="F1670">
    <cfRule type="expression" dxfId="8098" priority="13914">
      <formula>$A1670="NÍVEL 2"</formula>
    </cfRule>
    <cfRule type="expression" dxfId="8097" priority="13913">
      <formula>$A1670="NÍVEL 3"</formula>
    </cfRule>
    <cfRule type="expression" dxfId="8096" priority="13915">
      <formula>$A1670="META"</formula>
    </cfRule>
  </conditionalFormatting>
  <conditionalFormatting sqref="F1674">
    <cfRule type="expression" dxfId="8095" priority="13911">
      <formula>$A1674="NÍVEL 2"</formula>
    </cfRule>
    <cfRule type="expression" dxfId="8094" priority="13910">
      <formula>$A1674="NÍVEL 3"</formula>
    </cfRule>
    <cfRule type="expression" dxfId="8093" priority="13912">
      <formula>$A1674="META"</formula>
    </cfRule>
  </conditionalFormatting>
  <conditionalFormatting sqref="F1678">
    <cfRule type="expression" dxfId="8092" priority="13907">
      <formula>$A1678="NÍVEL 3"</formula>
    </cfRule>
    <cfRule type="expression" dxfId="8091" priority="13908">
      <formula>$A1678="NÍVEL 2"</formula>
    </cfRule>
    <cfRule type="expression" dxfId="8090" priority="13909">
      <formula>$A1678="META"</formula>
    </cfRule>
  </conditionalFormatting>
  <conditionalFormatting sqref="F1682">
    <cfRule type="expression" dxfId="8089" priority="13904">
      <formula>$A1682="NÍVEL 3"</formula>
    </cfRule>
    <cfRule type="expression" dxfId="8088" priority="13905">
      <formula>$A1682="NÍVEL 2"</formula>
    </cfRule>
    <cfRule type="expression" dxfId="8087" priority="13906">
      <formula>$A1682="META"</formula>
    </cfRule>
  </conditionalFormatting>
  <conditionalFormatting sqref="F1686">
    <cfRule type="expression" dxfId="8086" priority="13902">
      <formula>$A1686="NÍVEL 2"</formula>
    </cfRule>
    <cfRule type="expression" dxfId="8085" priority="13903">
      <formula>$A1686="META"</formula>
    </cfRule>
    <cfRule type="expression" dxfId="8084" priority="13901">
      <formula>$A1686="NÍVEL 3"</formula>
    </cfRule>
  </conditionalFormatting>
  <conditionalFormatting sqref="F12:G13">
    <cfRule type="expression" dxfId="8083" priority="8562">
      <formula>$A12="NÍVEL 2"</formula>
    </cfRule>
    <cfRule type="expression" dxfId="8082" priority="8561">
      <formula>$A12="NÍVEL 3"</formula>
    </cfRule>
    <cfRule type="expression" dxfId="8081" priority="8563">
      <formula>$A12="META"</formula>
    </cfRule>
  </conditionalFormatting>
  <conditionalFormatting sqref="F16:G17">
    <cfRule type="expression" dxfId="8080" priority="8558">
      <formula>$A16="NÍVEL 3"</formula>
    </cfRule>
    <cfRule type="expression" dxfId="8079" priority="8537">
      <formula>$A16="NÍVEL 3"</formula>
    </cfRule>
    <cfRule type="expression" dxfId="8078" priority="8538">
      <formula>$A16="NÍVEL 2"</formula>
    </cfRule>
    <cfRule type="expression" dxfId="8077" priority="8539">
      <formula>$A16="META"</formula>
    </cfRule>
    <cfRule type="expression" dxfId="8076" priority="8560">
      <formula>$A16="META"</formula>
    </cfRule>
    <cfRule type="expression" dxfId="8075" priority="8559">
      <formula>$A16="NÍVEL 2"</formula>
    </cfRule>
  </conditionalFormatting>
  <conditionalFormatting sqref="F43:G43">
    <cfRule type="expression" dxfId="8074" priority="8385">
      <formula>$A43="META"</formula>
    </cfRule>
    <cfRule type="expression" dxfId="8073" priority="8384">
      <formula>$A43="NÍVEL 2"</formula>
    </cfRule>
    <cfRule type="expression" dxfId="8072" priority="8383">
      <formula>$A43="NÍVEL 3"</formula>
    </cfRule>
  </conditionalFormatting>
  <conditionalFormatting sqref="F44:G44">
    <cfRule type="expression" dxfId="8071" priority="8329">
      <formula>$A44="NÍVEL 3"</formula>
    </cfRule>
    <cfRule type="expression" dxfId="8070" priority="8334">
      <formula>$A44="META"</formula>
    </cfRule>
    <cfRule type="expression" dxfId="8069" priority="8333">
      <formula>$A44="NÍVEL 2"</formula>
    </cfRule>
    <cfRule type="expression" dxfId="8068" priority="8332">
      <formula>$A44="NÍVEL 3"</formula>
    </cfRule>
    <cfRule type="expression" dxfId="8067" priority="8331">
      <formula>$A44="META"</formula>
    </cfRule>
    <cfRule type="expression" dxfId="8066" priority="8330">
      <formula>$A44="NÍVEL 2"</formula>
    </cfRule>
  </conditionalFormatting>
  <conditionalFormatting sqref="F51:G51">
    <cfRule type="expression" dxfId="8065" priority="8280">
      <formula>$A51="META"</formula>
    </cfRule>
    <cfRule type="expression" dxfId="8064" priority="8277">
      <formula>$A51="SERVIÇO"</formula>
    </cfRule>
    <cfRule type="expression" dxfId="8063" priority="8279">
      <formula>$A51="NÍVEL 2"</formula>
    </cfRule>
    <cfRule type="expression" dxfId="8062" priority="8278">
      <formula>$A51="NÍVEL 3"</formula>
    </cfRule>
    <cfRule type="expression" dxfId="8061" priority="8276">
      <formula>$A51="META"</formula>
    </cfRule>
    <cfRule type="expression" dxfId="8060" priority="8275">
      <formula>$A51="NÍVEL 2"</formula>
    </cfRule>
    <cfRule type="expression" dxfId="8059" priority="8274">
      <formula>$A51="NÍVEL 3"</formula>
    </cfRule>
  </conditionalFormatting>
  <conditionalFormatting sqref="F52:G52">
    <cfRule type="expression" dxfId="8058" priority="8269">
      <formula>$A52="META"</formula>
    </cfRule>
    <cfRule type="expression" dxfId="8057" priority="8265">
      <formula>$A52="NÍVEL 2"</formula>
    </cfRule>
    <cfRule type="expression" dxfId="8056" priority="8266">
      <formula>$A52="META"</formula>
    </cfRule>
    <cfRule type="expression" dxfId="8055" priority="8267">
      <formula>$A52="NÍVEL 3"</formula>
    </cfRule>
    <cfRule type="expression" dxfId="8054" priority="8268">
      <formula>$A52="NÍVEL 2"</formula>
    </cfRule>
    <cfRule type="expression" dxfId="8053" priority="8264">
      <formula>$A52="NÍVEL 3"</formula>
    </cfRule>
    <cfRule type="expression" dxfId="8052" priority="8272">
      <formula>$A52="NÍVEL 2"</formula>
    </cfRule>
    <cfRule type="expression" dxfId="8051" priority="8271">
      <formula>$A52="NÍVEL 3"</formula>
    </cfRule>
    <cfRule type="expression" dxfId="8050" priority="8273">
      <formula>$A52="META"</formula>
    </cfRule>
    <cfRule type="expression" dxfId="8049" priority="8270">
      <formula>$A52="SERVIÇO"</formula>
    </cfRule>
  </conditionalFormatting>
  <conditionalFormatting sqref="F85:G85">
    <cfRule type="expression" dxfId="8048" priority="449">
      <formula>$A85="NÍVEL 2"</formula>
    </cfRule>
    <cfRule type="expression" dxfId="8047" priority="448">
      <formula>$A85="NÍVEL 3"</formula>
    </cfRule>
    <cfRule type="expression" dxfId="8046" priority="450">
      <formula>$A85="META"</formula>
    </cfRule>
  </conditionalFormatting>
  <conditionalFormatting sqref="F125:G126">
    <cfRule type="expression" dxfId="8045" priority="6137">
      <formula>$A125="NÍVEL 3"</formula>
    </cfRule>
    <cfRule type="expression" dxfId="8044" priority="6138">
      <formula>$A125="NÍVEL 2"</formula>
    </cfRule>
    <cfRule type="expression" dxfId="8043" priority="6139">
      <formula>$A125="META"</formula>
    </cfRule>
  </conditionalFormatting>
  <conditionalFormatting sqref="F126:G126">
    <cfRule type="expression" dxfId="8042" priority="6136">
      <formula>$A126="META"</formula>
    </cfRule>
    <cfRule type="expression" dxfId="8041" priority="6135">
      <formula>$A126="NÍVEL 2"</formula>
    </cfRule>
    <cfRule type="expression" dxfId="8040" priority="6134">
      <formula>$A126="NÍVEL 3"</formula>
    </cfRule>
  </conditionalFormatting>
  <conditionalFormatting sqref="F129:G130">
    <cfRule type="expression" dxfId="8039" priority="227">
      <formula>$A129="NÍVEL 3"</formula>
    </cfRule>
    <cfRule type="expression" dxfId="8038" priority="228">
      <formula>$A129="NÍVEL 2"</formula>
    </cfRule>
    <cfRule type="expression" dxfId="8037" priority="229">
      <formula>$A129="META"</formula>
    </cfRule>
  </conditionalFormatting>
  <conditionalFormatting sqref="F130:G130">
    <cfRule type="expression" dxfId="8036" priority="225">
      <formula>$A130="NÍVEL 2"</formula>
    </cfRule>
    <cfRule type="expression" dxfId="8035" priority="226">
      <formula>$A130="META"</formula>
    </cfRule>
    <cfRule type="expression" dxfId="8034" priority="224">
      <formula>$A130="NÍVEL 3"</formula>
    </cfRule>
  </conditionalFormatting>
  <conditionalFormatting sqref="F20:H23">
    <cfRule type="expression" dxfId="8033" priority="8557">
      <formula>$A20="META"</formula>
    </cfRule>
    <cfRule type="expression" dxfId="8032" priority="8556">
      <formula>$A20="NÍVEL 2"</formula>
    </cfRule>
    <cfRule type="expression" dxfId="8031" priority="8555">
      <formula>$A20="NÍVEL 3"</formula>
    </cfRule>
  </conditionalFormatting>
  <conditionalFormatting sqref="F113:H113">
    <cfRule type="expression" dxfId="8030" priority="6481">
      <formula>$A113="NÍVEL 3"</formula>
    </cfRule>
    <cfRule type="expression" dxfId="8029" priority="6482">
      <formula>$A113="NÍVEL 2"</formula>
    </cfRule>
    <cfRule type="expression" dxfId="8028" priority="6479">
      <formula>$A113="NÍVEL 2"</formula>
    </cfRule>
    <cfRule type="expression" dxfId="8027" priority="6483">
      <formula>$A113="META"</formula>
    </cfRule>
    <cfRule type="expression" dxfId="8026" priority="6480">
      <formula>$A113="META"</formula>
    </cfRule>
    <cfRule type="expression" dxfId="8025" priority="6478">
      <formula>$A113="NÍVEL 3"</formula>
    </cfRule>
  </conditionalFormatting>
  <conditionalFormatting sqref="F122:H122">
    <cfRule type="expression" dxfId="8024" priority="6266">
      <formula>$A122="META"</formula>
    </cfRule>
    <cfRule type="expression" dxfId="8023" priority="6265">
      <formula>$A122="NÍVEL 2"</formula>
    </cfRule>
    <cfRule type="expression" dxfId="8022" priority="6264">
      <formula>$A122="NÍVEL 3"</formula>
    </cfRule>
  </conditionalFormatting>
  <conditionalFormatting sqref="F1489:H1489">
    <cfRule type="expression" dxfId="8021" priority="15265">
      <formula>$A1489="META"</formula>
    </cfRule>
  </conditionalFormatting>
  <conditionalFormatting sqref="F50:I50">
    <cfRule type="expression" dxfId="8020" priority="8290">
      <formula>$A50="NÍVEL 2"</formula>
    </cfRule>
    <cfRule type="expression" dxfId="8019" priority="8291">
      <formula>$A50="META"</formula>
    </cfRule>
  </conditionalFormatting>
  <conditionalFormatting sqref="F83:I83">
    <cfRule type="expression" dxfId="8018" priority="517">
      <formula>$A83="META"</formula>
    </cfRule>
    <cfRule type="expression" dxfId="8017" priority="516">
      <formula>$A83="NÍVEL 2"</formula>
    </cfRule>
    <cfRule type="expression" dxfId="8016" priority="515">
      <formula>$A83="NÍVEL 3"</formula>
    </cfRule>
  </conditionalFormatting>
  <conditionalFormatting sqref="F880:I880">
    <cfRule type="expression" dxfId="8015" priority="7548">
      <formula>#REF!="NÍVEL 2"</formula>
    </cfRule>
    <cfRule type="expression" dxfId="8014" priority="7549">
      <formula>#REF!="META"</formula>
    </cfRule>
    <cfRule type="expression" dxfId="8013" priority="7547">
      <formula>#REF!="NÍVEL 3"</formula>
    </cfRule>
    <cfRule type="expression" dxfId="8012" priority="7546">
      <formula>$A880="META"</formula>
    </cfRule>
  </conditionalFormatting>
  <conditionalFormatting sqref="F882:I882">
    <cfRule type="expression" dxfId="8011" priority="7530">
      <formula>#REF!="META"</formula>
    </cfRule>
    <cfRule type="expression" dxfId="8010" priority="7529">
      <formula>#REF!="NÍVEL 2"</formula>
    </cfRule>
    <cfRule type="expression" dxfId="8009" priority="7528">
      <formula>#REF!="NÍVEL 3"</formula>
    </cfRule>
    <cfRule type="expression" dxfId="8008" priority="7527">
      <formula>$A882="META"</formula>
    </cfRule>
  </conditionalFormatting>
  <conditionalFormatting sqref="F884:I884">
    <cfRule type="expression" dxfId="8007" priority="7504">
      <formula>$A884="META"</formula>
    </cfRule>
    <cfRule type="expression" dxfId="8006" priority="7505">
      <formula>#REF!="NÍVEL 3"</formula>
    </cfRule>
    <cfRule type="expression" dxfId="8005" priority="7507">
      <formula>#REF!="META"</formula>
    </cfRule>
    <cfRule type="expression" dxfId="8004" priority="7506">
      <formula>#REF!="NÍVEL 2"</formula>
    </cfRule>
  </conditionalFormatting>
  <conditionalFormatting sqref="F886:I886">
    <cfRule type="expression" dxfId="8003" priority="7480">
      <formula>#REF!="META"</formula>
    </cfRule>
    <cfRule type="expression" dxfId="8002" priority="7477">
      <formula>$A886="META"</formula>
    </cfRule>
    <cfRule type="expression" dxfId="8001" priority="7478">
      <formula>#REF!="NÍVEL 3"</formula>
    </cfRule>
    <cfRule type="expression" dxfId="8000" priority="7479">
      <formula>#REF!="NÍVEL 2"</formula>
    </cfRule>
  </conditionalFormatting>
  <conditionalFormatting sqref="F888:I888">
    <cfRule type="expression" dxfId="7999" priority="7448">
      <formula>#REF!="NÍVEL 2"</formula>
    </cfRule>
    <cfRule type="expression" dxfId="7998" priority="7449">
      <formula>#REF!="META"</formula>
    </cfRule>
    <cfRule type="expression" dxfId="7997" priority="7446">
      <formula>$A888="META"</formula>
    </cfRule>
    <cfRule type="expression" dxfId="7996" priority="7447">
      <formula>#REF!="NÍVEL 3"</formula>
    </cfRule>
  </conditionalFormatting>
  <conditionalFormatting sqref="F889:I889">
    <cfRule type="expression" dxfId="7995" priority="7412">
      <formula>$A889="META"</formula>
    </cfRule>
    <cfRule type="expression" dxfId="7994" priority="7413">
      <formula>#REF!="NÍVEL 3"</formula>
    </cfRule>
    <cfRule type="expression" dxfId="7993" priority="7415">
      <formula>#REF!="META"</formula>
    </cfRule>
    <cfRule type="expression" dxfId="7992" priority="7414">
      <formula>#REF!="NÍVEL 2"</formula>
    </cfRule>
  </conditionalFormatting>
  <conditionalFormatting sqref="F890:I890">
    <cfRule type="expression" dxfId="7991" priority="7385">
      <formula>$A890="META"</formula>
    </cfRule>
    <cfRule type="expression" dxfId="7990" priority="7388">
      <formula>#REF!="META"</formula>
    </cfRule>
    <cfRule type="expression" dxfId="7989" priority="7386">
      <formula>#REF!="NÍVEL 3"</formula>
    </cfRule>
    <cfRule type="expression" dxfId="7988" priority="7387">
      <formula>#REF!="NÍVEL 2"</formula>
    </cfRule>
  </conditionalFormatting>
  <conditionalFormatting sqref="F891:I891">
    <cfRule type="expression" dxfId="7987" priority="7358">
      <formula>$A891="META"</formula>
    </cfRule>
    <cfRule type="expression" dxfId="7986" priority="7360">
      <formula>#REF!="NÍVEL 2"</formula>
    </cfRule>
    <cfRule type="expression" dxfId="7985" priority="7359">
      <formula>#REF!="NÍVEL 3"</formula>
    </cfRule>
    <cfRule type="expression" dxfId="7984" priority="7361">
      <formula>#REF!="META"</formula>
    </cfRule>
  </conditionalFormatting>
  <conditionalFormatting sqref="F904:I904">
    <cfRule type="expression" dxfId="7983" priority="7085">
      <formula>#REF!="META"</formula>
    </cfRule>
    <cfRule type="expression" dxfId="7982" priority="7084">
      <formula>#REF!="NÍVEL 2"</formula>
    </cfRule>
    <cfRule type="expression" dxfId="7981" priority="7082">
      <formula>$A904="META"</formula>
    </cfRule>
    <cfRule type="expression" dxfId="7980" priority="7083">
      <formula>#REF!="NÍVEL 3"</formula>
    </cfRule>
  </conditionalFormatting>
  <conditionalFormatting sqref="F906:I906">
    <cfRule type="expression" dxfId="7979" priority="7066">
      <formula>#REF!="META"</formula>
    </cfRule>
    <cfRule type="expression" dxfId="7978" priority="7064">
      <formula>#REF!="NÍVEL 3"</formula>
    </cfRule>
    <cfRule type="expression" dxfId="7977" priority="7065">
      <formula>#REF!="NÍVEL 2"</formula>
    </cfRule>
    <cfRule type="expression" dxfId="7976" priority="7063">
      <formula>$A906="META"</formula>
    </cfRule>
  </conditionalFormatting>
  <conditionalFormatting sqref="F908:I908">
    <cfRule type="expression" dxfId="7975" priority="7043">
      <formula>#REF!="META"</formula>
    </cfRule>
    <cfRule type="expression" dxfId="7974" priority="7041">
      <formula>#REF!="NÍVEL 3"</formula>
    </cfRule>
    <cfRule type="expression" dxfId="7973" priority="7040">
      <formula>$A908="META"</formula>
    </cfRule>
    <cfRule type="expression" dxfId="7972" priority="7042">
      <formula>#REF!="NÍVEL 2"</formula>
    </cfRule>
  </conditionalFormatting>
  <conditionalFormatting sqref="F910:I910">
    <cfRule type="expression" dxfId="7971" priority="7016">
      <formula>#REF!="META"</formula>
    </cfRule>
    <cfRule type="expression" dxfId="7970" priority="7014">
      <formula>#REF!="NÍVEL 3"</formula>
    </cfRule>
    <cfRule type="expression" dxfId="7969" priority="7015">
      <formula>#REF!="NÍVEL 2"</formula>
    </cfRule>
    <cfRule type="expression" dxfId="7968" priority="7013">
      <formula>$A910="META"</formula>
    </cfRule>
  </conditionalFormatting>
  <conditionalFormatting sqref="F912:I912">
    <cfRule type="expression" dxfId="7967" priority="6985">
      <formula>#REF!="META"</formula>
    </cfRule>
    <cfRule type="expression" dxfId="7966" priority="6984">
      <formula>#REF!="NÍVEL 2"</formula>
    </cfRule>
    <cfRule type="expression" dxfId="7965" priority="6983">
      <formula>#REF!="NÍVEL 3"</formula>
    </cfRule>
    <cfRule type="expression" dxfId="7964" priority="6982">
      <formula>$A912="META"</formula>
    </cfRule>
  </conditionalFormatting>
  <conditionalFormatting sqref="F913:I913">
    <cfRule type="expression" dxfId="7963" priority="6950">
      <formula>#REF!="NÍVEL 2"</formula>
    </cfRule>
    <cfRule type="expression" dxfId="7962" priority="6949">
      <formula>#REF!="NÍVEL 3"</formula>
    </cfRule>
    <cfRule type="expression" dxfId="7961" priority="6951">
      <formula>#REF!="META"</formula>
    </cfRule>
    <cfRule type="expression" dxfId="7960" priority="6948">
      <formula>$A913="META"</formula>
    </cfRule>
  </conditionalFormatting>
  <conditionalFormatting sqref="F914:I914">
    <cfRule type="expression" dxfId="7959" priority="6924">
      <formula>#REF!="META"</formula>
    </cfRule>
    <cfRule type="expression" dxfId="7958" priority="6923">
      <formula>#REF!="NÍVEL 2"</formula>
    </cfRule>
    <cfRule type="expression" dxfId="7957" priority="6922">
      <formula>#REF!="NÍVEL 3"</formula>
    </cfRule>
    <cfRule type="expression" dxfId="7956" priority="6921">
      <formula>$A914="META"</formula>
    </cfRule>
  </conditionalFormatting>
  <conditionalFormatting sqref="F915:I915">
    <cfRule type="expression" dxfId="7955" priority="6894">
      <formula>$A915="META"</formula>
    </cfRule>
    <cfRule type="expression" dxfId="7954" priority="6895">
      <formula>#REF!="NÍVEL 3"</formula>
    </cfRule>
    <cfRule type="expression" dxfId="7953" priority="6896">
      <formula>#REF!="NÍVEL 2"</formula>
    </cfRule>
    <cfRule type="expression" dxfId="7952" priority="6897">
      <formula>#REF!="META"</formula>
    </cfRule>
  </conditionalFormatting>
  <conditionalFormatting sqref="F944:I944">
    <cfRule type="expression" dxfId="7951" priority="17958">
      <formula>$A944="META"</formula>
    </cfRule>
    <cfRule type="expression" dxfId="7950" priority="17959">
      <formula>$A944="NÍVEL 3"</formula>
    </cfRule>
    <cfRule type="expression" dxfId="7949" priority="17961">
      <formula>$A944="META"</formula>
    </cfRule>
    <cfRule type="expression" dxfId="7948" priority="17960">
      <formula>$A944="NÍVEL 2"</formula>
    </cfRule>
    <cfRule type="expression" dxfId="7947" priority="17957">
      <formula>$A944="NÍVEL 2"</formula>
    </cfRule>
    <cfRule type="expression" dxfId="7946" priority="17956">
      <formula>$A944="NÍVEL 3"</formula>
    </cfRule>
  </conditionalFormatting>
  <conditionalFormatting sqref="F1245:I1245">
    <cfRule type="expression" dxfId="7945" priority="16630">
      <formula>$A1245="META"</formula>
    </cfRule>
    <cfRule type="expression" dxfId="7944" priority="16629">
      <formula>$A1245="NÍVEL 2"</formula>
    </cfRule>
    <cfRule type="expression" dxfId="7943" priority="16628">
      <formula>$A1245="NÍVEL 3"</formula>
    </cfRule>
    <cfRule type="expression" dxfId="7942" priority="16625">
      <formula>$A1245="NÍVEL 3"</formula>
    </cfRule>
    <cfRule type="expression" dxfId="7941" priority="16626">
      <formula>$A1245="NÍVEL 2"</formula>
    </cfRule>
    <cfRule type="expression" dxfId="7940" priority="16627">
      <formula>$A1245="META"</formula>
    </cfRule>
  </conditionalFormatting>
  <conditionalFormatting sqref="F1293:I1293">
    <cfRule type="expression" dxfId="7939" priority="16249">
      <formula>$A1293="NÍVEL 2"</formula>
    </cfRule>
    <cfRule type="expression" dxfId="7938" priority="16248">
      <formula>$A1293="NÍVEL 3"</formula>
    </cfRule>
    <cfRule type="expression" dxfId="7937" priority="16250">
      <formula>$A1293="META"</formula>
    </cfRule>
    <cfRule type="expression" dxfId="7936" priority="16251">
      <formula>$A1293="NÍVEL 3"</formula>
    </cfRule>
    <cfRule type="expression" dxfId="7935" priority="16252">
      <formula>$A1293="NÍVEL 2"</formula>
    </cfRule>
    <cfRule type="expression" dxfId="7934" priority="16253">
      <formula>$A1293="META"</formula>
    </cfRule>
  </conditionalFormatting>
  <conditionalFormatting sqref="F1514:I1514">
    <cfRule type="expression" dxfId="7933" priority="7844">
      <formula>$A1514="META"</formula>
    </cfRule>
  </conditionalFormatting>
  <conditionalFormatting sqref="F1515:I1515">
    <cfRule type="expression" dxfId="7932" priority="7847">
      <formula>$A1515="META"</formula>
    </cfRule>
  </conditionalFormatting>
  <conditionalFormatting sqref="F30:J30">
    <cfRule type="expression" dxfId="7931" priority="341">
      <formula>$A30="NÍVEL 2"</formula>
    </cfRule>
    <cfRule type="expression" dxfId="7930" priority="342">
      <formula>$A30="META"</formula>
    </cfRule>
    <cfRule type="expression" dxfId="7929" priority="340">
      <formula>$A30="NÍVEL 3"</formula>
    </cfRule>
  </conditionalFormatting>
  <conditionalFormatting sqref="F86:J86 F84:I85">
    <cfRule type="expression" dxfId="7928" priority="518">
      <formula>$A84="NÍVEL 3"</formula>
    </cfRule>
    <cfRule type="expression" dxfId="7927" priority="519">
      <formula>$A84="NÍVEL 2"</formula>
    </cfRule>
    <cfRule type="expression" dxfId="7926" priority="520">
      <formula>$A84="META"</formula>
    </cfRule>
  </conditionalFormatting>
  <conditionalFormatting sqref="F709:J709">
    <cfRule type="expression" dxfId="7925" priority="9597">
      <formula>$A709="META"</formula>
    </cfRule>
  </conditionalFormatting>
  <conditionalFormatting sqref="F710:J710">
    <cfRule type="expression" dxfId="7924" priority="9600">
      <formula>$A710="META"</formula>
    </cfRule>
  </conditionalFormatting>
  <conditionalFormatting sqref="F889:J889">
    <cfRule type="expression" dxfId="7923" priority="7420">
      <formula>#REF!="NÍVEL 3"</formula>
    </cfRule>
    <cfRule type="expression" dxfId="7922" priority="7419">
      <formula>$A889="META"</formula>
    </cfRule>
    <cfRule type="expression" dxfId="7921" priority="7418">
      <formula>#REF!="SERVIÇO"</formula>
    </cfRule>
    <cfRule type="expression" dxfId="7920" priority="7417">
      <formula>$A889="NÍVEL 2"</formula>
    </cfRule>
    <cfRule type="expression" dxfId="7919" priority="7416">
      <formula>$A889="NÍVEL 3"</formula>
    </cfRule>
    <cfRule type="expression" dxfId="7918" priority="7422">
      <formula>#REF!="META"</formula>
    </cfRule>
    <cfRule type="expression" dxfId="7917" priority="7421">
      <formula>#REF!="NÍVEL 2"</formula>
    </cfRule>
  </conditionalFormatting>
  <conditionalFormatting sqref="F890:J890">
    <cfRule type="expression" dxfId="7916" priority="7393">
      <formula>#REF!="NÍVEL 3"</formula>
    </cfRule>
    <cfRule type="expression" dxfId="7915" priority="7395">
      <formula>#REF!="META"</formula>
    </cfRule>
    <cfRule type="expression" dxfId="7914" priority="7394">
      <formula>#REF!="NÍVEL 2"</formula>
    </cfRule>
    <cfRule type="expression" dxfId="7913" priority="7392">
      <formula>$A890="META"</formula>
    </cfRule>
    <cfRule type="expression" dxfId="7912" priority="7391">
      <formula>#REF!="SERVIÇO"</formula>
    </cfRule>
    <cfRule type="expression" dxfId="7911" priority="7389">
      <formula>$A890="NÍVEL 3"</formula>
    </cfRule>
    <cfRule type="expression" dxfId="7910" priority="7390">
      <formula>$A890="NÍVEL 2"</formula>
    </cfRule>
  </conditionalFormatting>
  <conditionalFormatting sqref="F891:J891">
    <cfRule type="expression" dxfId="7909" priority="7363">
      <formula>$A891="NÍVEL 2"</formula>
    </cfRule>
    <cfRule type="expression" dxfId="7908" priority="7364">
      <formula>#REF!="SERVIÇO"</formula>
    </cfRule>
    <cfRule type="expression" dxfId="7907" priority="7365">
      <formula>$A891="META"</formula>
    </cfRule>
    <cfRule type="expression" dxfId="7906" priority="7366">
      <formula>#REF!="NÍVEL 3"</formula>
    </cfRule>
    <cfRule type="expression" dxfId="7905" priority="7367">
      <formula>#REF!="NÍVEL 2"</formula>
    </cfRule>
    <cfRule type="expression" dxfId="7904" priority="7368">
      <formula>#REF!="META"</formula>
    </cfRule>
    <cfRule type="expression" dxfId="7903" priority="7362">
      <formula>$A891="NÍVEL 3"</formula>
    </cfRule>
  </conditionalFormatting>
  <conditionalFormatting sqref="F913:J913">
    <cfRule type="expression" dxfId="7902" priority="6952">
      <formula>$A913="NÍVEL 3"</formula>
    </cfRule>
    <cfRule type="expression" dxfId="7901" priority="6953">
      <formula>$A913="NÍVEL 2"</formula>
    </cfRule>
    <cfRule type="expression" dxfId="7900" priority="6958">
      <formula>#REF!="META"</formula>
    </cfRule>
    <cfRule type="expression" dxfId="7899" priority="6957">
      <formula>#REF!="NÍVEL 2"</formula>
    </cfRule>
    <cfRule type="expression" dxfId="7898" priority="6956">
      <formula>#REF!="NÍVEL 3"</formula>
    </cfRule>
    <cfRule type="expression" dxfId="7897" priority="6955">
      <formula>$A913="META"</formula>
    </cfRule>
    <cfRule type="expression" dxfId="7896" priority="6954">
      <formula>#REF!="SERVIÇO"</formula>
    </cfRule>
  </conditionalFormatting>
  <conditionalFormatting sqref="F914:J914">
    <cfRule type="expression" dxfId="7895" priority="6931">
      <formula>#REF!="META"</formula>
    </cfRule>
    <cfRule type="expression" dxfId="7894" priority="6927">
      <formula>#REF!="SERVIÇO"</formula>
    </cfRule>
    <cfRule type="expression" dxfId="7893" priority="6928">
      <formula>$A914="META"</formula>
    </cfRule>
    <cfRule type="expression" dxfId="7892" priority="6926">
      <formula>$A914="NÍVEL 2"</formula>
    </cfRule>
    <cfRule type="expression" dxfId="7891" priority="6930">
      <formula>#REF!="NÍVEL 2"</formula>
    </cfRule>
    <cfRule type="expression" dxfId="7890" priority="6925">
      <formula>$A914="NÍVEL 3"</formula>
    </cfRule>
    <cfRule type="expression" dxfId="7889" priority="6929">
      <formula>#REF!="NÍVEL 3"</formula>
    </cfRule>
  </conditionalFormatting>
  <conditionalFormatting sqref="F915:J915">
    <cfRule type="expression" dxfId="7888" priority="6900">
      <formula>#REF!="SERVIÇO"</formula>
    </cfRule>
    <cfRule type="expression" dxfId="7887" priority="6899">
      <formula>$A915="NÍVEL 2"</formula>
    </cfRule>
    <cfRule type="expression" dxfId="7886" priority="6904">
      <formula>#REF!="META"</formula>
    </cfRule>
    <cfRule type="expression" dxfId="7885" priority="6901">
      <formula>$A915="META"</formula>
    </cfRule>
    <cfRule type="expression" dxfId="7884" priority="6902">
      <formula>#REF!="NÍVEL 3"</formula>
    </cfRule>
    <cfRule type="expression" dxfId="7883" priority="6903">
      <formula>#REF!="NÍVEL 2"</formula>
    </cfRule>
    <cfRule type="expression" dxfId="7882" priority="6898">
      <formula>$A915="NÍVEL 3"</formula>
    </cfRule>
  </conditionalFormatting>
  <conditionalFormatting sqref="F945:J946 G947:J947">
    <cfRule type="expression" dxfId="7881" priority="17951">
      <formula>$A945="NÍVEL 2"</formula>
    </cfRule>
    <cfRule type="expression" dxfId="7880" priority="17950">
      <formula>$A945="NÍVEL 3"</formula>
    </cfRule>
    <cfRule type="expression" dxfId="7879" priority="17952">
      <formula>$A945="META"</formula>
    </cfRule>
  </conditionalFormatting>
  <conditionalFormatting sqref="F948:J948">
    <cfRule type="expression" dxfId="7878" priority="17868">
      <formula>$A948="NÍVEL 2"</formula>
    </cfRule>
    <cfRule type="expression" dxfId="7877" priority="17867">
      <formula>$A948="NÍVEL 3"</formula>
    </cfRule>
    <cfRule type="expression" dxfId="7876" priority="17869">
      <formula>$A948="META"</formula>
    </cfRule>
  </conditionalFormatting>
  <conditionalFormatting sqref="F949:J950 G951:J951">
    <cfRule type="expression" dxfId="7875" priority="17850">
      <formula>$A949="NÍVEL 2"</formula>
    </cfRule>
  </conditionalFormatting>
  <conditionalFormatting sqref="F952:J952 A1099:B1100 A1101:K1101">
    <cfRule type="expression" dxfId="7874" priority="19074">
      <formula>$A952="NÍVEL 3"</formula>
    </cfRule>
    <cfRule type="expression" dxfId="7873" priority="19076">
      <formula>$A952="META"</formula>
    </cfRule>
    <cfRule type="expression" dxfId="7872" priority="19075">
      <formula>$A952="NÍVEL 2"</formula>
    </cfRule>
  </conditionalFormatting>
  <conditionalFormatting sqref="F954:J955 G956:J956 J957">
    <cfRule type="expression" dxfId="7871" priority="17904">
      <formula>$A954="NÍVEL 2"</formula>
    </cfRule>
    <cfRule type="expression" dxfId="7870" priority="17905">
      <formula>$A954="META"</formula>
    </cfRule>
  </conditionalFormatting>
  <conditionalFormatting sqref="F960:J962 G963:J964">
    <cfRule type="expression" dxfId="7869" priority="17876">
      <formula>$A960="NÍVEL 3"</formula>
    </cfRule>
    <cfRule type="expression" dxfId="7868" priority="17878">
      <formula>$A960="META"</formula>
    </cfRule>
    <cfRule type="expression" dxfId="7867" priority="17877">
      <formula>$A960="NÍVEL 2"</formula>
    </cfRule>
  </conditionalFormatting>
  <conditionalFormatting sqref="F965:J967 G968:J968">
    <cfRule type="expression" dxfId="7866" priority="17844">
      <formula>$A965="NÍVEL 2"</formula>
    </cfRule>
  </conditionalFormatting>
  <conditionalFormatting sqref="F1018:J1019">
    <cfRule type="expression" dxfId="7865" priority="19841">
      <formula>$A1018="META"</formula>
    </cfRule>
    <cfRule type="expression" dxfId="7864" priority="19840">
      <formula>$A1018="NÍVEL 2"</formula>
    </cfRule>
    <cfRule type="expression" dxfId="7863" priority="19839">
      <formula>$A1018="NÍVEL 3"</formula>
    </cfRule>
  </conditionalFormatting>
  <conditionalFormatting sqref="F1022:J1023">
    <cfRule type="expression" dxfId="7862" priority="19777">
      <formula>$A1022="NÍVEL 2"</formula>
    </cfRule>
    <cfRule type="expression" dxfId="7861" priority="19778">
      <formula>$A1022="META"</formula>
    </cfRule>
    <cfRule type="expression" dxfId="7860" priority="19776">
      <formula>$A1022="NÍVEL 3"</formula>
    </cfRule>
  </conditionalFormatting>
  <conditionalFormatting sqref="F1026:J1027">
    <cfRule type="expression" dxfId="7859" priority="19757">
      <formula>$A1026="META"</formula>
    </cfRule>
    <cfRule type="expression" dxfId="7858" priority="19756">
      <formula>$A1026="NÍVEL 2"</formula>
    </cfRule>
    <cfRule type="expression" dxfId="7857" priority="19755">
      <formula>$A1026="NÍVEL 3"</formula>
    </cfRule>
  </conditionalFormatting>
  <conditionalFormatting sqref="F1030:J1031">
    <cfRule type="expression" dxfId="7856" priority="19736">
      <formula>$A1030="META"</formula>
    </cfRule>
    <cfRule type="expression" dxfId="7855" priority="19735">
      <formula>$A1030="NÍVEL 2"</formula>
    </cfRule>
    <cfRule type="expression" dxfId="7854" priority="19734">
      <formula>$A1030="NÍVEL 3"</formula>
    </cfRule>
  </conditionalFormatting>
  <conditionalFormatting sqref="F1034:J1035">
    <cfRule type="expression" dxfId="7853" priority="19713">
      <formula>$A1034="NÍVEL 3"</formula>
    </cfRule>
    <cfRule type="expression" dxfId="7852" priority="19715">
      <formula>$A1034="META"</formula>
    </cfRule>
    <cfRule type="expression" dxfId="7851" priority="19714">
      <formula>$A1034="NÍVEL 2"</formula>
    </cfRule>
  </conditionalFormatting>
  <conditionalFormatting sqref="F1051:J1052">
    <cfRule type="expression" dxfId="7850" priority="19634">
      <formula>$A1051="NÍVEL 3"</formula>
    </cfRule>
    <cfRule type="expression" dxfId="7849" priority="19635">
      <formula>$A1051="NÍVEL 2"</formula>
    </cfRule>
    <cfRule type="expression" dxfId="7848" priority="19636">
      <formula>$A1051="META"</formula>
    </cfRule>
  </conditionalFormatting>
  <conditionalFormatting sqref="F1060:J1061">
    <cfRule type="expression" dxfId="7847" priority="19519">
      <formula>$A1060="META"</formula>
    </cfRule>
    <cfRule type="expression" dxfId="7846" priority="19518">
      <formula>$A1060="NÍVEL 2"</formula>
    </cfRule>
    <cfRule type="expression" dxfId="7845" priority="19517">
      <formula>$A1060="NÍVEL 3"</formula>
    </cfRule>
  </conditionalFormatting>
  <conditionalFormatting sqref="F1064:J1066">
    <cfRule type="expression" dxfId="7844" priority="19383">
      <formula>$A1064="META"</formula>
    </cfRule>
    <cfRule type="expression" dxfId="7843" priority="19381">
      <formula>$A1064="NÍVEL 3"</formula>
    </cfRule>
    <cfRule type="expression" dxfId="7842" priority="19382">
      <formula>$A1064="NÍVEL 2"</formula>
    </cfRule>
  </conditionalFormatting>
  <conditionalFormatting sqref="F1081:J1082">
    <cfRule type="expression" dxfId="7841" priority="591">
      <formula>$A1081="NÍVEL 3"</formula>
    </cfRule>
    <cfRule type="expression" dxfId="7840" priority="592">
      <formula>$A1081="NÍVEL 2"</formula>
    </cfRule>
    <cfRule type="expression" dxfId="7839" priority="593">
      <formula>$A1081="META"</formula>
    </cfRule>
  </conditionalFormatting>
  <conditionalFormatting sqref="F1090:J1091">
    <cfRule type="expression" dxfId="7838" priority="19345">
      <formula>$A1090="NÍVEL 3"</formula>
    </cfRule>
    <cfRule type="expression" dxfId="7837" priority="19346">
      <formula>$A1090="NÍVEL 2"</formula>
    </cfRule>
    <cfRule type="expression" dxfId="7836" priority="19347">
      <formula>$A1090="META"</formula>
    </cfRule>
  </conditionalFormatting>
  <conditionalFormatting sqref="F1095:J1095">
    <cfRule type="expression" dxfId="7835" priority="18869">
      <formula>$A1095="META"</formula>
    </cfRule>
    <cfRule type="expression" dxfId="7834" priority="18868">
      <formula>$A1095="NÍVEL 2"</formula>
    </cfRule>
  </conditionalFormatting>
  <conditionalFormatting sqref="F1111:J1111">
    <cfRule type="expression" dxfId="7833" priority="18745">
      <formula>$A1111="META"</formula>
    </cfRule>
    <cfRule type="expression" dxfId="7832" priority="18744">
      <formula>$A1111="NÍVEL 2"</formula>
    </cfRule>
  </conditionalFormatting>
  <conditionalFormatting sqref="F1116:J1116">
    <cfRule type="expression" dxfId="7831" priority="18660">
      <formula>$A1116="NÍVEL 2"</formula>
    </cfRule>
    <cfRule type="expression" dxfId="7830" priority="18661">
      <formula>$A1116="META"</formula>
    </cfRule>
  </conditionalFormatting>
  <conditionalFormatting sqref="F1169:J1169">
    <cfRule type="expression" dxfId="7829" priority="17583">
      <formula>$A1169="NÍVEL 2"</formula>
    </cfRule>
    <cfRule type="expression" dxfId="7828" priority="17584">
      <formula>$A1169="META"</formula>
    </cfRule>
  </conditionalFormatting>
  <conditionalFormatting sqref="F1173:J1173">
    <cfRule type="expression" dxfId="7827" priority="17546">
      <formula>$A1173="NÍVEL 2"</formula>
    </cfRule>
    <cfRule type="expression" dxfId="7826" priority="17547">
      <formula>$A1173="META"</formula>
    </cfRule>
  </conditionalFormatting>
  <conditionalFormatting sqref="F1177:J1177">
    <cfRule type="expression" dxfId="7825" priority="17510">
      <formula>$A1177="META"</formula>
    </cfRule>
    <cfRule type="expression" dxfId="7824" priority="17509">
      <formula>$A1177="NÍVEL 2"</formula>
    </cfRule>
  </conditionalFormatting>
  <conditionalFormatting sqref="F1181:J1181">
    <cfRule type="expression" dxfId="7823" priority="17473">
      <formula>$A1181="META"</formula>
    </cfRule>
    <cfRule type="expression" dxfId="7822" priority="17472">
      <formula>$A1181="NÍVEL 2"</formula>
    </cfRule>
  </conditionalFormatting>
  <conditionalFormatting sqref="F1185:J1185">
    <cfRule type="expression" dxfId="7821" priority="17435">
      <formula>$A1185="NÍVEL 2"</formula>
    </cfRule>
    <cfRule type="expression" dxfId="7820" priority="17436">
      <formula>$A1185="META"</formula>
    </cfRule>
  </conditionalFormatting>
  <conditionalFormatting sqref="F1189:J1189">
    <cfRule type="expression" dxfId="7819" priority="17398">
      <formula>$A1189="NÍVEL 2"</formula>
    </cfRule>
    <cfRule type="expression" dxfId="7818" priority="17399">
      <formula>$A1189="META"</formula>
    </cfRule>
  </conditionalFormatting>
  <conditionalFormatting sqref="F1241:J1241">
    <cfRule type="expression" dxfId="7817" priority="16007">
      <formula>$A1241="META"</formula>
    </cfRule>
    <cfRule type="expression" dxfId="7816" priority="16006">
      <formula>$A1241="NÍVEL 2"</formula>
    </cfRule>
  </conditionalFormatting>
  <conditionalFormatting sqref="F1248:J1248">
    <cfRule type="expression" dxfId="7815" priority="16660">
      <formula>$A1248="META"</formula>
    </cfRule>
    <cfRule type="expression" dxfId="7814" priority="16659">
      <formula>$A1248="NÍVEL 2"</formula>
    </cfRule>
    <cfRule type="expression" dxfId="7813" priority="16658">
      <formula>$A1248="NÍVEL 3"</formula>
    </cfRule>
  </conditionalFormatting>
  <conditionalFormatting sqref="F1250:J1252">
    <cfRule type="expression" dxfId="7812" priority="16554">
      <formula>$A1250="NÍVEL 3"</formula>
    </cfRule>
    <cfRule type="expression" dxfId="7811" priority="16556">
      <formula>$A1250="META"</formula>
    </cfRule>
    <cfRule type="expression" dxfId="7810" priority="16555">
      <formula>$A1250="NÍVEL 2"</formula>
    </cfRule>
  </conditionalFormatting>
  <conditionalFormatting sqref="F1263:J1263">
    <cfRule type="expression" dxfId="7809" priority="16482">
      <formula>$A1263="NÍVEL 2"</formula>
    </cfRule>
    <cfRule type="expression" dxfId="7808" priority="16483">
      <formula>$A1263="META"</formula>
    </cfRule>
  </conditionalFormatting>
  <conditionalFormatting sqref="F1267:J1267">
    <cfRule type="expression" dxfId="7807" priority="16390">
      <formula>$A1267="META"</formula>
    </cfRule>
    <cfRule type="expression" dxfId="7806" priority="16389">
      <formula>$A1267="NÍVEL 2"</formula>
    </cfRule>
  </conditionalFormatting>
  <conditionalFormatting sqref="F1271:J1271">
    <cfRule type="expression" dxfId="7805" priority="16442">
      <formula>$A1271="NÍVEL 2"</formula>
    </cfRule>
    <cfRule type="expression" dxfId="7804" priority="16443">
      <formula>$A1271="META"</formula>
    </cfRule>
  </conditionalFormatting>
  <conditionalFormatting sqref="F1275:J1275">
    <cfRule type="expression" dxfId="7803" priority="16411">
      <formula>$A1275="NÍVEL 2"</formula>
    </cfRule>
    <cfRule type="expression" dxfId="7802" priority="16412">
      <formula>$A1275="META"</formula>
    </cfRule>
  </conditionalFormatting>
  <conditionalFormatting sqref="F1279:J1279">
    <cfRule type="expression" dxfId="7801" priority="16362">
      <formula>$A1279="META"</formula>
    </cfRule>
    <cfRule type="expression" dxfId="7800" priority="16361">
      <formula>$A1279="NÍVEL 2"</formula>
    </cfRule>
  </conditionalFormatting>
  <conditionalFormatting sqref="F1283:J1283">
    <cfRule type="expression" dxfId="7799" priority="16337">
      <formula>$A1283="META"</formula>
    </cfRule>
    <cfRule type="expression" dxfId="7798" priority="16336">
      <formula>$A1283="NÍVEL 2"</formula>
    </cfRule>
  </conditionalFormatting>
  <conditionalFormatting sqref="F1289:J1289">
    <cfRule type="expression" dxfId="7797" priority="16313">
      <formula>$A1289="META"</formula>
    </cfRule>
    <cfRule type="expression" dxfId="7796" priority="16312">
      <formula>$A1289="NÍVEL 2"</formula>
    </cfRule>
  </conditionalFormatting>
  <conditionalFormatting sqref="F1294:J1294">
    <cfRule type="expression" dxfId="7795" priority="16242">
      <formula>$A1294="NÍVEL 3"</formula>
    </cfRule>
    <cfRule type="expression" dxfId="7794" priority="16243">
      <formula>$A1294="NÍVEL 2"</formula>
    </cfRule>
    <cfRule type="expression" dxfId="7793" priority="16244">
      <formula>$A1294="META"</formula>
    </cfRule>
  </conditionalFormatting>
  <conditionalFormatting sqref="F1295:J1295">
    <cfRule type="expression" dxfId="7792" priority="16278">
      <formula>$A1295="NÍVEL 3"</formula>
    </cfRule>
    <cfRule type="expression" dxfId="7791" priority="16279">
      <formula>$A1295="NÍVEL 2"</formula>
    </cfRule>
    <cfRule type="expression" dxfId="7790" priority="16280">
      <formula>$A1295="META"</formula>
    </cfRule>
  </conditionalFormatting>
  <conditionalFormatting sqref="F1297:J1298 E1298 A977:C978 A979:K979 F1246:J1246 A1294:K1294 A1376:K1376 F1468 J1468">
    <cfRule type="expression" dxfId="7789" priority="19312">
      <formula>$A977="NÍVEL 3"</formula>
    </cfRule>
  </conditionalFormatting>
  <conditionalFormatting sqref="F1473:J1473">
    <cfRule type="expression" dxfId="7788" priority="15365">
      <formula>$A1473="META"</formula>
    </cfRule>
    <cfRule type="expression" dxfId="7787" priority="15364">
      <formula>$A1473="NÍVEL 2"</formula>
    </cfRule>
  </conditionalFormatting>
  <conditionalFormatting sqref="F1477:J1477">
    <cfRule type="expression" dxfId="7786" priority="15345">
      <formula>$A1477="NÍVEL 2"</formula>
    </cfRule>
    <cfRule type="expression" dxfId="7785" priority="15346">
      <formula>$A1477="META"</formula>
    </cfRule>
  </conditionalFormatting>
  <conditionalFormatting sqref="F1484:J1484">
    <cfRule type="expression" dxfId="7784" priority="15296">
      <formula>$A1484="META"</formula>
    </cfRule>
    <cfRule type="expression" dxfId="7783" priority="15295">
      <formula>$A1484="NÍVEL 2"</formula>
    </cfRule>
  </conditionalFormatting>
  <conditionalFormatting sqref="F1501:J1502">
    <cfRule type="expression" dxfId="7782" priority="14583">
      <formula>$A1501="META"</formula>
    </cfRule>
    <cfRule type="expression" dxfId="7781" priority="14581">
      <formula>$A1501="NÍVEL 3"</formula>
    </cfRule>
    <cfRule type="expression" dxfId="7780" priority="14582">
      <formula>$A1501="NÍVEL 2"</formula>
    </cfRule>
  </conditionalFormatting>
  <conditionalFormatting sqref="F1503:J1503">
    <cfRule type="expression" dxfId="7779" priority="14587">
      <formula>$A1503="NÍVEL 3"</formula>
    </cfRule>
    <cfRule type="expression" dxfId="7778" priority="14588">
      <formula>$A1503="NÍVEL 2"</formula>
    </cfRule>
    <cfRule type="expression" dxfId="7777" priority="14589">
      <formula>$A1503="META"</formula>
    </cfRule>
  </conditionalFormatting>
  <conditionalFormatting sqref="F1511:J1511">
    <cfRule type="expression" dxfId="7776" priority="7878">
      <formula>$A1511="META"</formula>
    </cfRule>
  </conditionalFormatting>
  <conditionalFormatting sqref="F1519:J1519">
    <cfRule type="expression" dxfId="7775" priority="7800">
      <formula>$A1519="META"</formula>
    </cfRule>
  </conditionalFormatting>
  <conditionalFormatting sqref="F1523:J1523">
    <cfRule type="expression" dxfId="7774" priority="7905">
      <formula>$A1523="META"</formula>
    </cfRule>
  </conditionalFormatting>
  <conditionalFormatting sqref="F1529:J1529">
    <cfRule type="expression" dxfId="7773" priority="15199">
      <formula>$A1529="NÍVEL 2"</formula>
    </cfRule>
    <cfRule type="expression" dxfId="7772" priority="15200">
      <formula>$A1529="META"</formula>
    </cfRule>
  </conditionalFormatting>
  <conditionalFormatting sqref="F1533:J1533">
    <cfRule type="expression" dxfId="7771" priority="15172">
      <formula>$A1533="NÍVEL 2"</formula>
    </cfRule>
    <cfRule type="expression" dxfId="7770" priority="15173">
      <formula>$A1533="META"</formula>
    </cfRule>
  </conditionalFormatting>
  <conditionalFormatting sqref="F1538:J1538">
    <cfRule type="expression" dxfId="7769" priority="15150">
      <formula>$A1538="META"</formula>
    </cfRule>
    <cfRule type="expression" dxfId="7768" priority="15149">
      <formula>$A1538="NÍVEL 2"</formula>
    </cfRule>
  </conditionalFormatting>
  <conditionalFormatting sqref="F1542:J1542">
    <cfRule type="expression" dxfId="7767" priority="15127">
      <formula>$A1542="META"</formula>
    </cfRule>
    <cfRule type="expression" dxfId="7766" priority="15126">
      <formula>$A1542="NÍVEL 2"</formula>
    </cfRule>
  </conditionalFormatting>
  <conditionalFormatting sqref="F1548:J1548">
    <cfRule type="expression" dxfId="7765" priority="15064">
      <formula>$A1548="NÍVEL 2"</formula>
    </cfRule>
    <cfRule type="expression" dxfId="7764" priority="15065">
      <formula>$A1548="META"</formula>
    </cfRule>
  </conditionalFormatting>
  <conditionalFormatting sqref="F1552:J1552">
    <cfRule type="expression" dxfId="7763" priority="15103">
      <formula>$A1552="NÍVEL 2"</formula>
    </cfRule>
    <cfRule type="expression" dxfId="7762" priority="15104">
      <formula>$A1552="META"</formula>
    </cfRule>
  </conditionalFormatting>
  <conditionalFormatting sqref="F1555:J1556">
    <cfRule type="expression" dxfId="7761" priority="15080">
      <formula>$A1555="META"</formula>
    </cfRule>
    <cfRule type="expression" dxfId="7760" priority="15079">
      <formula>$A1555="NÍVEL 2"</formula>
    </cfRule>
    <cfRule type="expression" dxfId="7759" priority="15078">
      <formula>$A1555="NÍVEL 3"</formula>
    </cfRule>
  </conditionalFormatting>
  <conditionalFormatting sqref="F1557:J1557">
    <cfRule type="expression" dxfId="7758" priority="15085">
      <formula>$A1557="NÍVEL 2"</formula>
    </cfRule>
    <cfRule type="expression" dxfId="7757" priority="15084">
      <formula>$A1557="NÍVEL 3"</formula>
    </cfRule>
    <cfRule type="expression" dxfId="7756" priority="15086">
      <formula>$A1557="META"</formula>
    </cfRule>
  </conditionalFormatting>
  <conditionalFormatting sqref="F1559:J1560">
    <cfRule type="expression" dxfId="7755" priority="15040">
      <formula>$A1559="NÍVEL 2"</formula>
    </cfRule>
    <cfRule type="expression" dxfId="7754" priority="15041">
      <formula>$A1559="META"</formula>
    </cfRule>
    <cfRule type="expression" dxfId="7753" priority="15039">
      <formula>$A1559="NÍVEL 3"</formula>
    </cfRule>
  </conditionalFormatting>
  <conditionalFormatting sqref="F1561:J1561">
    <cfRule type="expression" dxfId="7752" priority="15045">
      <formula>$A1561="NÍVEL 3"</formula>
    </cfRule>
    <cfRule type="expression" dxfId="7751" priority="15047">
      <formula>$A1561="META"</formula>
    </cfRule>
    <cfRule type="expression" dxfId="7750" priority="15046">
      <formula>$A1561="NÍVEL 2"</formula>
    </cfRule>
  </conditionalFormatting>
  <conditionalFormatting sqref="F1565:J1566">
    <cfRule type="expression" dxfId="7749" priority="15010">
      <formula>$A1565="META"</formula>
    </cfRule>
    <cfRule type="expression" dxfId="7748" priority="15009">
      <formula>$A1565="NÍVEL 2"</formula>
    </cfRule>
    <cfRule type="expression" dxfId="7747" priority="15008">
      <formula>$A1565="NÍVEL 3"</formula>
    </cfRule>
  </conditionalFormatting>
  <conditionalFormatting sqref="F1567:J1567">
    <cfRule type="expression" dxfId="7746" priority="15014">
      <formula>$A1567="NÍVEL 3"</formula>
    </cfRule>
    <cfRule type="expression" dxfId="7745" priority="15016">
      <formula>$A1567="META"</formula>
    </cfRule>
    <cfRule type="expression" dxfId="7744" priority="15015">
      <formula>$A1567="NÍVEL 2"</formula>
    </cfRule>
  </conditionalFormatting>
  <conditionalFormatting sqref="F1569:J1570">
    <cfRule type="expression" dxfId="7743" priority="14987">
      <formula>$A1569="NÍVEL 3"</formula>
    </cfRule>
    <cfRule type="expression" dxfId="7742" priority="14988">
      <formula>$A1569="NÍVEL 2"</formula>
    </cfRule>
    <cfRule type="expression" dxfId="7741" priority="14989">
      <formula>$A1569="META"</formula>
    </cfRule>
  </conditionalFormatting>
  <conditionalFormatting sqref="F1571:J1571">
    <cfRule type="expression" dxfId="7740" priority="14995">
      <formula>$A1571="META"</formula>
    </cfRule>
    <cfRule type="expression" dxfId="7739" priority="14994">
      <formula>$A1571="NÍVEL 2"</formula>
    </cfRule>
    <cfRule type="expression" dxfId="7738" priority="14993">
      <formula>$A1571="NÍVEL 3"</formula>
    </cfRule>
  </conditionalFormatting>
  <conditionalFormatting sqref="F1573:J1574">
    <cfRule type="expression" dxfId="7737" priority="14966">
      <formula>$A1573="NÍVEL 3"</formula>
    </cfRule>
    <cfRule type="expression" dxfId="7736" priority="14967">
      <formula>$A1573="NÍVEL 2"</formula>
    </cfRule>
    <cfRule type="expression" dxfId="7735" priority="14968">
      <formula>$A1573="META"</formula>
    </cfRule>
  </conditionalFormatting>
  <conditionalFormatting sqref="F1575:J1575">
    <cfRule type="expression" dxfId="7734" priority="14972">
      <formula>$A1575="NÍVEL 3"</formula>
    </cfRule>
    <cfRule type="expression" dxfId="7733" priority="14973">
      <formula>$A1575="NÍVEL 2"</formula>
    </cfRule>
    <cfRule type="expression" dxfId="7732" priority="14974">
      <formula>$A1575="META"</formula>
    </cfRule>
  </conditionalFormatting>
  <conditionalFormatting sqref="F1577:J1578">
    <cfRule type="expression" dxfId="7731" priority="14947">
      <formula>$A1577="META"</formula>
    </cfRule>
    <cfRule type="expression" dxfId="7730" priority="14945">
      <formula>$A1577="NÍVEL 3"</formula>
    </cfRule>
    <cfRule type="expression" dxfId="7729" priority="14946">
      <formula>$A1577="NÍVEL 2"</formula>
    </cfRule>
  </conditionalFormatting>
  <conditionalFormatting sqref="F1579:J1579">
    <cfRule type="expression" dxfId="7728" priority="14953">
      <formula>$A1579="META"</formula>
    </cfRule>
    <cfRule type="expression" dxfId="7727" priority="14951">
      <formula>$A1579="NÍVEL 3"</formula>
    </cfRule>
    <cfRule type="expression" dxfId="7726" priority="14952">
      <formula>$A1579="NÍVEL 2"</formula>
    </cfRule>
  </conditionalFormatting>
  <conditionalFormatting sqref="F1581:J1582">
    <cfRule type="expression" dxfId="7725" priority="14925">
      <formula>$A1581="NÍVEL 2"</formula>
    </cfRule>
    <cfRule type="expression" dxfId="7724" priority="14926">
      <formula>$A1581="META"</formula>
    </cfRule>
    <cfRule type="expression" dxfId="7723" priority="14924">
      <formula>$A1581="NÍVEL 3"</formula>
    </cfRule>
  </conditionalFormatting>
  <conditionalFormatting sqref="F1583:J1583">
    <cfRule type="expression" dxfId="7722" priority="14930">
      <formula>$A1583="NÍVEL 3"</formula>
    </cfRule>
    <cfRule type="expression" dxfId="7721" priority="14932">
      <formula>$A1583="META"</formula>
    </cfRule>
    <cfRule type="expression" dxfId="7720" priority="14931">
      <formula>$A1583="NÍVEL 2"</formula>
    </cfRule>
  </conditionalFormatting>
  <conditionalFormatting sqref="F1585:J1586">
    <cfRule type="expression" dxfId="7719" priority="14903">
      <formula>$A1585="NÍVEL 3"</formula>
    </cfRule>
    <cfRule type="expression" dxfId="7718" priority="14904">
      <formula>$A1585="NÍVEL 2"</formula>
    </cfRule>
    <cfRule type="expression" dxfId="7717" priority="14905">
      <formula>$A1585="META"</formula>
    </cfRule>
  </conditionalFormatting>
  <conditionalFormatting sqref="F1587:J1587">
    <cfRule type="expression" dxfId="7716" priority="14909">
      <formula>$A1587="NÍVEL 3"</formula>
    </cfRule>
    <cfRule type="expression" dxfId="7715" priority="14910">
      <formula>$A1587="NÍVEL 2"</formula>
    </cfRule>
    <cfRule type="expression" dxfId="7714" priority="14911">
      <formula>$A1587="META"</formula>
    </cfRule>
  </conditionalFormatting>
  <conditionalFormatting sqref="F1589:J1590">
    <cfRule type="expression" dxfId="7713" priority="14882">
      <formula>$A1589="NÍVEL 3"</formula>
    </cfRule>
    <cfRule type="expression" dxfId="7712" priority="14883">
      <formula>$A1589="NÍVEL 2"</formula>
    </cfRule>
    <cfRule type="expression" dxfId="7711" priority="14884">
      <formula>$A1589="META"</formula>
    </cfRule>
  </conditionalFormatting>
  <conditionalFormatting sqref="F1591:J1591">
    <cfRule type="expression" dxfId="7710" priority="14890">
      <formula>$A1591="META"</formula>
    </cfRule>
    <cfRule type="expression" dxfId="7709" priority="14888">
      <formula>$A1591="NÍVEL 3"</formula>
    </cfRule>
    <cfRule type="expression" dxfId="7708" priority="14889">
      <formula>$A1591="NÍVEL 2"</formula>
    </cfRule>
  </conditionalFormatting>
  <conditionalFormatting sqref="F1593:J1594">
    <cfRule type="expression" dxfId="7707" priority="14858">
      <formula>$A1593="NÍVEL 3"</formula>
    </cfRule>
    <cfRule type="expression" dxfId="7706" priority="14860">
      <formula>$A1593="META"</formula>
    </cfRule>
    <cfRule type="expression" dxfId="7705" priority="14859">
      <formula>$A1593="NÍVEL 2"</formula>
    </cfRule>
  </conditionalFormatting>
  <conditionalFormatting sqref="F1595:J1595">
    <cfRule type="expression" dxfId="7704" priority="14865">
      <formula>$A1595="NÍVEL 2"</formula>
    </cfRule>
    <cfRule type="expression" dxfId="7703" priority="14866">
      <formula>$A1595="META"</formula>
    </cfRule>
    <cfRule type="expression" dxfId="7702" priority="14864">
      <formula>$A1595="NÍVEL 3"</formula>
    </cfRule>
  </conditionalFormatting>
  <conditionalFormatting sqref="F1597:J1598">
    <cfRule type="expression" dxfId="7701" priority="14839">
      <formula>$A1597="META"</formula>
    </cfRule>
    <cfRule type="expression" dxfId="7700" priority="14838">
      <formula>$A1597="NÍVEL 2"</formula>
    </cfRule>
    <cfRule type="expression" dxfId="7699" priority="14837">
      <formula>$A1597="NÍVEL 3"</formula>
    </cfRule>
  </conditionalFormatting>
  <conditionalFormatting sqref="F1599:J1599">
    <cfRule type="expression" dxfId="7698" priority="14844">
      <formula>$A1599="NÍVEL 2"</formula>
    </cfRule>
    <cfRule type="expression" dxfId="7697" priority="14843">
      <formula>$A1599="NÍVEL 3"</formula>
    </cfRule>
    <cfRule type="expression" dxfId="7696" priority="14845">
      <formula>$A1599="META"</formula>
    </cfRule>
  </conditionalFormatting>
  <conditionalFormatting sqref="F1601:J1602">
    <cfRule type="expression" dxfId="7695" priority="14816">
      <formula>$A1601="NÍVEL 3"</formula>
    </cfRule>
    <cfRule type="expression" dxfId="7694" priority="14817">
      <formula>$A1601="NÍVEL 2"</formula>
    </cfRule>
    <cfRule type="expression" dxfId="7693" priority="14818">
      <formula>$A1601="META"</formula>
    </cfRule>
  </conditionalFormatting>
  <conditionalFormatting sqref="F1603:J1603">
    <cfRule type="expression" dxfId="7692" priority="14823">
      <formula>$A1603="NÍVEL 2"</formula>
    </cfRule>
    <cfRule type="expression" dxfId="7691" priority="14824">
      <formula>$A1603="META"</formula>
    </cfRule>
    <cfRule type="expression" dxfId="7690" priority="14822">
      <formula>$A1603="NÍVEL 3"</formula>
    </cfRule>
  </conditionalFormatting>
  <conditionalFormatting sqref="F1605:J1606">
    <cfRule type="expression" dxfId="7689" priority="14794">
      <formula>$A1605="META"</formula>
    </cfRule>
    <cfRule type="expression" dxfId="7688" priority="14792">
      <formula>$A1605="NÍVEL 3"</formula>
    </cfRule>
    <cfRule type="expression" dxfId="7687" priority="14793">
      <formula>$A1605="NÍVEL 2"</formula>
    </cfRule>
  </conditionalFormatting>
  <conditionalFormatting sqref="F1606:J1606">
    <cfRule type="expression" dxfId="7686" priority="14733">
      <formula>$A1606="META"</formula>
    </cfRule>
    <cfRule type="expression" dxfId="7685" priority="14732">
      <formula>$A1606="NÍVEL 2"</formula>
    </cfRule>
    <cfRule type="expression" dxfId="7684" priority="14731">
      <formula>$A1606="NÍVEL 3"</formula>
    </cfRule>
  </conditionalFormatting>
  <conditionalFormatting sqref="F1607:J1607">
    <cfRule type="expression" dxfId="7683" priority="14737">
      <formula>$A1607="NÍVEL 3"</formula>
    </cfRule>
    <cfRule type="expression" dxfId="7682" priority="14738">
      <formula>$A1607="NÍVEL 2"</formula>
    </cfRule>
    <cfRule type="expression" dxfId="7681" priority="14739">
      <formula>$A1607="META"</formula>
    </cfRule>
    <cfRule type="expression" dxfId="7680" priority="14799">
      <formula>$A1607="NÍVEL 2"</formula>
    </cfRule>
    <cfRule type="expression" dxfId="7679" priority="14800">
      <formula>$A1607="META"</formula>
    </cfRule>
    <cfRule type="expression" dxfId="7678" priority="14798">
      <formula>$A1607="NÍVEL 3"</formula>
    </cfRule>
  </conditionalFormatting>
  <conditionalFormatting sqref="F1610:J1611">
    <cfRule type="expression" dxfId="7677" priority="14710">
      <formula>$A1610="NÍVEL 3"</formula>
    </cfRule>
    <cfRule type="expression" dxfId="7676" priority="14712">
      <formula>$A1610="META"</formula>
    </cfRule>
    <cfRule type="expression" dxfId="7675" priority="14711">
      <formula>$A1610="NÍVEL 2"</formula>
    </cfRule>
  </conditionalFormatting>
  <conditionalFormatting sqref="F1612:J1612">
    <cfRule type="expression" dxfId="7674" priority="14717">
      <formula>$A1612="NÍVEL 2"</formula>
    </cfRule>
    <cfRule type="expression" dxfId="7673" priority="14716">
      <formula>$A1612="NÍVEL 3"</formula>
    </cfRule>
    <cfRule type="expression" dxfId="7672" priority="14718">
      <formula>$A1612="META"</formula>
    </cfRule>
  </conditionalFormatting>
  <conditionalFormatting sqref="F1614:J1615">
    <cfRule type="expression" dxfId="7671" priority="14690">
      <formula>$A1614="META"</formula>
    </cfRule>
    <cfRule type="expression" dxfId="7670" priority="14688">
      <formula>$A1614="NÍVEL 3"</formula>
    </cfRule>
    <cfRule type="expression" dxfId="7669" priority="14689">
      <formula>$A1614="NÍVEL 2"</formula>
    </cfRule>
  </conditionalFormatting>
  <conditionalFormatting sqref="F1616:J1616">
    <cfRule type="expression" dxfId="7668" priority="14695">
      <formula>$A1616="NÍVEL 2"</formula>
    </cfRule>
    <cfRule type="expression" dxfId="7667" priority="14694">
      <formula>$A1616="NÍVEL 3"</formula>
    </cfRule>
    <cfRule type="expression" dxfId="7666" priority="14696">
      <formula>$A1616="META"</formula>
    </cfRule>
  </conditionalFormatting>
  <conditionalFormatting sqref="F1619:J1620">
    <cfRule type="expression" dxfId="7665" priority="14666">
      <formula>$A1619="NÍVEL 3"</formula>
    </cfRule>
    <cfRule type="expression" dxfId="7664" priority="14667">
      <formula>$A1619="NÍVEL 2"</formula>
    </cfRule>
    <cfRule type="expression" dxfId="7663" priority="14668">
      <formula>$A1619="META"</formula>
    </cfRule>
  </conditionalFormatting>
  <conditionalFormatting sqref="F1621:J1621">
    <cfRule type="expression" dxfId="7662" priority="14672">
      <formula>$A1621="NÍVEL 3"</formula>
    </cfRule>
    <cfRule type="expression" dxfId="7661" priority="14673">
      <formula>$A1621="NÍVEL 2"</formula>
    </cfRule>
    <cfRule type="expression" dxfId="7660" priority="14674">
      <formula>$A1621="META"</formula>
    </cfRule>
  </conditionalFormatting>
  <conditionalFormatting sqref="F1623:J1624">
    <cfRule type="expression" dxfId="7659" priority="14625">
      <formula>$A1623="NÍVEL 2"</formula>
    </cfRule>
    <cfRule type="expression" dxfId="7658" priority="14624">
      <formula>$A1623="NÍVEL 3"</formula>
    </cfRule>
    <cfRule type="expression" dxfId="7657" priority="14626">
      <formula>$A1623="META"</formula>
    </cfRule>
  </conditionalFormatting>
  <conditionalFormatting sqref="F1625:J1625">
    <cfRule type="expression" dxfId="7656" priority="14630">
      <formula>$A1625="NÍVEL 3"</formula>
    </cfRule>
    <cfRule type="expression" dxfId="7655" priority="14632">
      <formula>$A1625="META"</formula>
    </cfRule>
    <cfRule type="expression" dxfId="7654" priority="14631">
      <formula>$A1625="NÍVEL 2"</formula>
    </cfRule>
  </conditionalFormatting>
  <conditionalFormatting sqref="F1627:J1628">
    <cfRule type="expression" dxfId="7653" priority="14645">
      <formula>$A1627="NÍVEL 3"</formula>
    </cfRule>
    <cfRule type="expression" dxfId="7652" priority="14647">
      <formula>$A1627="META"</formula>
    </cfRule>
    <cfRule type="expression" dxfId="7651" priority="14646">
      <formula>$A1627="NÍVEL 2"</formula>
    </cfRule>
  </conditionalFormatting>
  <conditionalFormatting sqref="F1629:J1629">
    <cfRule type="expression" dxfId="7650" priority="14652">
      <formula>$A1629="NÍVEL 2"</formula>
    </cfRule>
    <cfRule type="expression" dxfId="7649" priority="14653">
      <formula>$A1629="META"</formula>
    </cfRule>
    <cfRule type="expression" dxfId="7648" priority="14651">
      <formula>$A1629="NÍVEL 3"</formula>
    </cfRule>
  </conditionalFormatting>
  <conditionalFormatting sqref="F1631:J1632">
    <cfRule type="expression" dxfId="7647" priority="14605">
      <formula>$A1631="META"</formula>
    </cfRule>
    <cfRule type="expression" dxfId="7646" priority="14604">
      <formula>$A1631="NÍVEL 2"</formula>
    </cfRule>
    <cfRule type="expression" dxfId="7645" priority="14603">
      <formula>$A1631="NÍVEL 3"</formula>
    </cfRule>
  </conditionalFormatting>
  <conditionalFormatting sqref="F1633:J1633">
    <cfRule type="expression" dxfId="7644" priority="14611">
      <formula>$A1633="META"</formula>
    </cfRule>
    <cfRule type="expression" dxfId="7643" priority="14610">
      <formula>$A1633="NÍVEL 2"</formula>
    </cfRule>
    <cfRule type="expression" dxfId="7642" priority="14609">
      <formula>$A1633="NÍVEL 3"</formula>
    </cfRule>
  </conditionalFormatting>
  <conditionalFormatting sqref="F1635:J1636">
    <cfRule type="expression" dxfId="7641" priority="6485">
      <formula>$A1635="NÍVEL 2"</formula>
    </cfRule>
    <cfRule type="expression" dxfId="7640" priority="6486">
      <formula>$A1635="META"</formula>
    </cfRule>
    <cfRule type="expression" dxfId="7639" priority="6484">
      <formula>$A1635="NÍVEL 3"</formula>
    </cfRule>
  </conditionalFormatting>
  <conditionalFormatting sqref="F1637:J1637">
    <cfRule type="expression" dxfId="7638" priority="6492">
      <formula>$A1637="META"</formula>
    </cfRule>
    <cfRule type="expression" dxfId="7637" priority="6491">
      <formula>$A1637="NÍVEL 2"</formula>
    </cfRule>
    <cfRule type="expression" dxfId="7636" priority="6490">
      <formula>$A1637="NÍVEL 3"</formula>
    </cfRule>
  </conditionalFormatting>
  <conditionalFormatting sqref="F1640:J1641">
    <cfRule type="expression" dxfId="7635" priority="14228">
      <formula>$A1640="NÍVEL 2"</formula>
    </cfRule>
    <cfRule type="expression" dxfId="7634" priority="14227">
      <formula>$A1640="NÍVEL 3"</formula>
    </cfRule>
    <cfRule type="expression" dxfId="7633" priority="14229">
      <formula>$A1640="META"</formula>
    </cfRule>
  </conditionalFormatting>
  <conditionalFormatting sqref="F1642:J1642">
    <cfRule type="expression" dxfId="7632" priority="14233">
      <formula>$A1642="NÍVEL 3"</formula>
    </cfRule>
    <cfRule type="expression" dxfId="7631" priority="14234">
      <formula>$A1642="NÍVEL 2"</formula>
    </cfRule>
    <cfRule type="expression" dxfId="7630" priority="14235">
      <formula>$A1642="META"</formula>
    </cfRule>
  </conditionalFormatting>
  <conditionalFormatting sqref="F1644:J1645">
    <cfRule type="expression" dxfId="7629" priority="14197">
      <formula>$A1644="META"</formula>
    </cfRule>
    <cfRule type="expression" dxfId="7628" priority="14196">
      <formula>$A1644="NÍVEL 2"</formula>
    </cfRule>
    <cfRule type="expression" dxfId="7627" priority="14195">
      <formula>$A1644="NÍVEL 3"</formula>
    </cfRule>
  </conditionalFormatting>
  <conditionalFormatting sqref="F1646:J1646">
    <cfRule type="expression" dxfId="7626" priority="14201">
      <formula>$A1646="NÍVEL 3"</formula>
    </cfRule>
    <cfRule type="expression" dxfId="7625" priority="14202">
      <formula>$A1646="NÍVEL 2"</formula>
    </cfRule>
    <cfRule type="expression" dxfId="7624" priority="14203">
      <formula>$A1646="META"</formula>
    </cfRule>
  </conditionalFormatting>
  <conditionalFormatting sqref="F1648:J1649">
    <cfRule type="expression" dxfId="7623" priority="14178">
      <formula>$A1648="NÍVEL 2"</formula>
    </cfRule>
    <cfRule type="expression" dxfId="7622" priority="14177">
      <formula>$A1648="NÍVEL 3"</formula>
    </cfRule>
    <cfRule type="expression" dxfId="7621" priority="14179">
      <formula>$A1648="META"</formula>
    </cfRule>
  </conditionalFormatting>
  <conditionalFormatting sqref="F1650:J1650">
    <cfRule type="expression" dxfId="7620" priority="14185">
      <formula>$A1650="META"</formula>
    </cfRule>
    <cfRule type="expression" dxfId="7619" priority="14184">
      <formula>$A1650="NÍVEL 2"</formula>
    </cfRule>
    <cfRule type="expression" dxfId="7618" priority="14183">
      <formula>$A1650="NÍVEL 3"</formula>
    </cfRule>
  </conditionalFormatting>
  <conditionalFormatting sqref="F1652:J1653">
    <cfRule type="expression" dxfId="7617" priority="14161">
      <formula>$A1652="META"</formula>
    </cfRule>
    <cfRule type="expression" dxfId="7616" priority="14160">
      <formula>$A1652="NÍVEL 2"</formula>
    </cfRule>
    <cfRule type="expression" dxfId="7615" priority="14159">
      <formula>$A1652="NÍVEL 3"</formula>
    </cfRule>
  </conditionalFormatting>
  <conditionalFormatting sqref="F1654:J1654">
    <cfRule type="expression" dxfId="7614" priority="14167">
      <formula>$A1654="META"</formula>
    </cfRule>
    <cfRule type="expression" dxfId="7613" priority="14165">
      <formula>$A1654="NÍVEL 3"</formula>
    </cfRule>
    <cfRule type="expression" dxfId="7612" priority="14166">
      <formula>$A1654="NÍVEL 2"</formula>
    </cfRule>
  </conditionalFormatting>
  <conditionalFormatting sqref="F1656:J1657">
    <cfRule type="expression" dxfId="7611" priority="14143">
      <formula>$A1656="META"</formula>
    </cfRule>
    <cfRule type="expression" dxfId="7610" priority="14141">
      <formula>$A1656="NÍVEL 3"</formula>
    </cfRule>
    <cfRule type="expression" dxfId="7609" priority="14142">
      <formula>$A1656="NÍVEL 2"</formula>
    </cfRule>
  </conditionalFormatting>
  <conditionalFormatting sqref="F1658:J1658">
    <cfRule type="expression" dxfId="7608" priority="14149">
      <formula>$A1658="META"</formula>
    </cfRule>
    <cfRule type="expression" dxfId="7607" priority="14147">
      <formula>$A1658="NÍVEL 3"</formula>
    </cfRule>
    <cfRule type="expression" dxfId="7606" priority="14148">
      <formula>$A1658="NÍVEL 2"</formula>
    </cfRule>
  </conditionalFormatting>
  <conditionalFormatting sqref="F1660:J1661">
    <cfRule type="expression" dxfId="7605" priority="14117">
      <formula>$A1660="NÍVEL 3"</formula>
    </cfRule>
    <cfRule type="expression" dxfId="7604" priority="14118">
      <formula>$A1660="NÍVEL 2"</formula>
    </cfRule>
    <cfRule type="expression" dxfId="7603" priority="14119">
      <formula>$A1660="META"</formula>
    </cfRule>
  </conditionalFormatting>
  <conditionalFormatting sqref="F1662:J1662">
    <cfRule type="expression" dxfId="7602" priority="14124">
      <formula>$A1662="NÍVEL 2"</formula>
    </cfRule>
    <cfRule type="expression" dxfId="7601" priority="14125">
      <formula>$A1662="META"</formula>
    </cfRule>
    <cfRule type="expression" dxfId="7600" priority="14123">
      <formula>$A1662="NÍVEL 3"</formula>
    </cfRule>
  </conditionalFormatting>
  <conditionalFormatting sqref="F1664:J1665">
    <cfRule type="expression" dxfId="7599" priority="14094">
      <formula>$A1664="NÍVEL 2"</formula>
    </cfRule>
    <cfRule type="expression" dxfId="7598" priority="14095">
      <formula>$A1664="META"</formula>
    </cfRule>
    <cfRule type="expression" dxfId="7597" priority="14093">
      <formula>$A1664="NÍVEL 3"</formula>
    </cfRule>
  </conditionalFormatting>
  <conditionalFormatting sqref="F1666:J1666">
    <cfRule type="expression" dxfId="7596" priority="14100">
      <formula>$A1666="NÍVEL 2"</formula>
    </cfRule>
    <cfRule type="expression" dxfId="7595" priority="14101">
      <formula>$A1666="META"</formula>
    </cfRule>
    <cfRule type="expression" dxfId="7594" priority="14099">
      <formula>$A1666="NÍVEL 3"</formula>
    </cfRule>
  </conditionalFormatting>
  <conditionalFormatting sqref="F1668:J1669">
    <cfRule type="expression" dxfId="7593" priority="14062">
      <formula>$A1668="NÍVEL 2"</formula>
    </cfRule>
    <cfRule type="expression" dxfId="7592" priority="14061">
      <formula>$A1668="NÍVEL 3"</formula>
    </cfRule>
    <cfRule type="expression" dxfId="7591" priority="14063">
      <formula>$A1668="META"</formula>
    </cfRule>
  </conditionalFormatting>
  <conditionalFormatting sqref="F1670:J1670">
    <cfRule type="expression" dxfId="7590" priority="14068">
      <formula>$A1670="NÍVEL 2"</formula>
    </cfRule>
    <cfRule type="expression" dxfId="7589" priority="14067">
      <formula>$A1670="NÍVEL 3"</formula>
    </cfRule>
    <cfRule type="expression" dxfId="7588" priority="14069">
      <formula>$A1670="META"</formula>
    </cfRule>
  </conditionalFormatting>
  <conditionalFormatting sqref="F1672:J1673">
    <cfRule type="expression" dxfId="7587" priority="14021">
      <formula>$A1672="NÍVEL 3"</formula>
    </cfRule>
    <cfRule type="expression" dxfId="7586" priority="14022">
      <formula>$A1672="NÍVEL 2"</formula>
    </cfRule>
    <cfRule type="expression" dxfId="7585" priority="14023">
      <formula>$A1672="META"</formula>
    </cfRule>
  </conditionalFormatting>
  <conditionalFormatting sqref="F1674:J1674">
    <cfRule type="expression" dxfId="7584" priority="14028">
      <formula>$A1674="NÍVEL 2"</formula>
    </cfRule>
    <cfRule type="expression" dxfId="7583" priority="14029">
      <formula>$A1674="META"</formula>
    </cfRule>
    <cfRule type="expression" dxfId="7582" priority="14027">
      <formula>$A1674="NÍVEL 3"</formula>
    </cfRule>
  </conditionalFormatting>
  <conditionalFormatting sqref="F1676:J1677">
    <cfRule type="expression" dxfId="7581" priority="13994">
      <formula>$A1676="META"</formula>
    </cfRule>
    <cfRule type="expression" dxfId="7580" priority="13993">
      <formula>$A1676="NÍVEL 2"</formula>
    </cfRule>
    <cfRule type="expression" dxfId="7579" priority="13992">
      <formula>$A1676="NÍVEL 3"</formula>
    </cfRule>
  </conditionalFormatting>
  <conditionalFormatting sqref="F1678:J1678">
    <cfRule type="expression" dxfId="7578" priority="13999">
      <formula>$A1678="NÍVEL 2"</formula>
    </cfRule>
    <cfRule type="expression" dxfId="7577" priority="13998">
      <formula>$A1678="NÍVEL 3"</formula>
    </cfRule>
    <cfRule type="expression" dxfId="7576" priority="14000">
      <formula>$A1678="META"</formula>
    </cfRule>
  </conditionalFormatting>
  <conditionalFormatting sqref="F1680:J1681">
    <cfRule type="expression" dxfId="7575" priority="13965">
      <formula>$A1680="META"</formula>
    </cfRule>
    <cfRule type="expression" dxfId="7574" priority="13963">
      <formula>$A1680="NÍVEL 3"</formula>
    </cfRule>
    <cfRule type="expression" dxfId="7573" priority="13964">
      <formula>$A1680="NÍVEL 2"</formula>
    </cfRule>
  </conditionalFormatting>
  <conditionalFormatting sqref="F1682:J1682">
    <cfRule type="expression" dxfId="7572" priority="13971">
      <formula>$A1682="META"</formula>
    </cfRule>
    <cfRule type="expression" dxfId="7571" priority="13970">
      <formula>$A1682="NÍVEL 2"</formula>
    </cfRule>
    <cfRule type="expression" dxfId="7570" priority="13969">
      <formula>$A1682="NÍVEL 3"</formula>
    </cfRule>
  </conditionalFormatting>
  <conditionalFormatting sqref="F1684:J1685">
    <cfRule type="expression" dxfId="7569" priority="13936">
      <formula>$A1684="META"</formula>
    </cfRule>
    <cfRule type="expression" dxfId="7568" priority="13935">
      <formula>$A1684="NÍVEL 2"</formula>
    </cfRule>
    <cfRule type="expression" dxfId="7567" priority="13934">
      <formula>$A1684="NÍVEL 3"</formula>
    </cfRule>
  </conditionalFormatting>
  <conditionalFormatting sqref="F1686:J1686">
    <cfRule type="expression" dxfId="7566" priority="13941">
      <formula>$A1686="NÍVEL 2"</formula>
    </cfRule>
    <cfRule type="expression" dxfId="7565" priority="13940">
      <formula>$A1686="NÍVEL 3"</formula>
    </cfRule>
    <cfRule type="expression" dxfId="7564" priority="13942">
      <formula>$A1686="META"</formula>
    </cfRule>
  </conditionalFormatting>
  <conditionalFormatting sqref="F1688:J1689">
    <cfRule type="expression" dxfId="7563" priority="13861">
      <formula>$A1688="NÍVEL 3"</formula>
    </cfRule>
    <cfRule type="expression" dxfId="7562" priority="13862">
      <formula>$A1688="NÍVEL 2"</formula>
    </cfRule>
    <cfRule type="expression" dxfId="7561" priority="13863">
      <formula>$A1688="META"</formula>
    </cfRule>
  </conditionalFormatting>
  <conditionalFormatting sqref="F1689:J1689">
    <cfRule type="expression" dxfId="7560" priority="13847">
      <formula>$A1689="META"</formula>
    </cfRule>
    <cfRule type="expression" dxfId="7559" priority="13846">
      <formula>$A1689="NÍVEL 2"</formula>
    </cfRule>
    <cfRule type="expression" dxfId="7558" priority="13845">
      <formula>$A1689="NÍVEL 3"</formula>
    </cfRule>
  </conditionalFormatting>
  <conditionalFormatting sqref="F1690:J1690">
    <cfRule type="expression" dxfId="7557" priority="13853">
      <formula>$A1690="META"</formula>
    </cfRule>
    <cfRule type="expression" dxfId="7556" priority="13852">
      <formula>$A1690="NÍVEL 2"</formula>
    </cfRule>
    <cfRule type="expression" dxfId="7555" priority="13868">
      <formula>$A1690="NÍVEL 2"</formula>
    </cfRule>
    <cfRule type="expression" dxfId="7554" priority="13867">
      <formula>$A1690="NÍVEL 3"</formula>
    </cfRule>
    <cfRule type="expression" dxfId="7553" priority="13869">
      <formula>$A1690="META"</formula>
    </cfRule>
    <cfRule type="expression" dxfId="7552" priority="13851">
      <formula>$A1690="NÍVEL 3"</formula>
    </cfRule>
  </conditionalFormatting>
  <conditionalFormatting sqref="F1694:J1695">
    <cfRule type="expression" dxfId="7551" priority="8638">
      <formula>$A1694="META"</formula>
    </cfRule>
    <cfRule type="expression" dxfId="7550" priority="8637">
      <formula>$A1694="NÍVEL 2"</formula>
    </cfRule>
    <cfRule type="expression" dxfId="7549" priority="8636">
      <formula>$A1694="NÍVEL 3"</formula>
    </cfRule>
  </conditionalFormatting>
  <conditionalFormatting sqref="F1695:J1695">
    <cfRule type="expression" dxfId="7548" priority="8623">
      <formula>$A1695="NÍVEL 3"</formula>
    </cfRule>
    <cfRule type="expression" dxfId="7547" priority="8624">
      <formula>$A1695="NÍVEL 2"</formula>
    </cfRule>
    <cfRule type="expression" dxfId="7546" priority="8625">
      <formula>$A1695="META"</formula>
    </cfRule>
  </conditionalFormatting>
  <conditionalFormatting sqref="F1696:J1696">
    <cfRule type="expression" dxfId="7545" priority="8629">
      <formula>$A1696="NÍVEL 3"</formula>
    </cfRule>
    <cfRule type="expression" dxfId="7544" priority="8631">
      <formula>$A1696="META"</formula>
    </cfRule>
    <cfRule type="expression" dxfId="7543" priority="8642">
      <formula>$A1696="NÍVEL 3"</formula>
    </cfRule>
    <cfRule type="expression" dxfId="7542" priority="8644">
      <formula>$A1696="META"</formula>
    </cfRule>
    <cfRule type="expression" dxfId="7541" priority="8643">
      <formula>$A1696="NÍVEL 2"</formula>
    </cfRule>
    <cfRule type="expression" dxfId="7540" priority="8630">
      <formula>$A1696="NÍVEL 2"</formula>
    </cfRule>
  </conditionalFormatting>
  <conditionalFormatting sqref="F1698:J1699">
    <cfRule type="expression" dxfId="7539" priority="8595">
      <formula>$A1698="NÍVEL 3"</formula>
    </cfRule>
    <cfRule type="expression" dxfId="7538" priority="8597">
      <formula>$A1698="META"</formula>
    </cfRule>
    <cfRule type="expression" dxfId="7537" priority="8596">
      <formula>$A1698="NÍVEL 2"</formula>
    </cfRule>
  </conditionalFormatting>
  <conditionalFormatting sqref="F1699:J1699">
    <cfRule type="expression" dxfId="7536" priority="8582">
      <formula>$A1699="NÍVEL 3"</formula>
    </cfRule>
    <cfRule type="expression" dxfId="7535" priority="8583">
      <formula>$A1699="NÍVEL 2"</formula>
    </cfRule>
    <cfRule type="expression" dxfId="7534" priority="8584">
      <formula>$A1699="META"</formula>
    </cfRule>
  </conditionalFormatting>
  <conditionalFormatting sqref="F1700:J1700">
    <cfRule type="expression" dxfId="7533" priority="8602">
      <formula>$A1700="NÍVEL 2"</formula>
    </cfRule>
    <cfRule type="expression" dxfId="7532" priority="8601">
      <formula>$A1700="NÍVEL 3"</formula>
    </cfRule>
    <cfRule type="expression" dxfId="7531" priority="8590">
      <formula>$A1700="META"</formula>
    </cfRule>
    <cfRule type="expression" dxfId="7530" priority="8589">
      <formula>$A1700="NÍVEL 2"</formula>
    </cfRule>
    <cfRule type="expression" dxfId="7529" priority="8588">
      <formula>$A1700="NÍVEL 3"</formula>
    </cfRule>
    <cfRule type="expression" dxfId="7528" priority="8603">
      <formula>$A1700="META"</formula>
    </cfRule>
  </conditionalFormatting>
  <conditionalFormatting sqref="F30:K30">
    <cfRule type="expression" dxfId="7527" priority="369">
      <formula>$A30="META"</formula>
    </cfRule>
    <cfRule type="expression" dxfId="7526" priority="367">
      <formula>$A30="NÍVEL 3"</formula>
    </cfRule>
    <cfRule type="expression" dxfId="7525" priority="368">
      <formula>$A30="NÍVEL 2"</formula>
    </cfRule>
  </conditionalFormatting>
  <conditionalFormatting sqref="F34:K34">
    <cfRule type="expression" dxfId="7524" priority="309">
      <formula>$A34="NÍVEL 3"</formula>
    </cfRule>
    <cfRule type="expression" dxfId="7523" priority="310">
      <formula>$A34="NÍVEL 2"</formula>
    </cfRule>
    <cfRule type="expression" dxfId="7522" priority="311">
      <formula>$A34="META"</formula>
    </cfRule>
  </conditionalFormatting>
  <conditionalFormatting sqref="F38:K38">
    <cfRule type="expression" dxfId="7521" priority="8412">
      <formula>$A38="META"</formula>
    </cfRule>
    <cfRule type="expression" dxfId="7520" priority="8411">
      <formula>$A38="NÍVEL 2"</formula>
    </cfRule>
    <cfRule type="expression" dxfId="7519" priority="8410">
      <formula>$A38="NÍVEL 3"</formula>
    </cfRule>
  </conditionalFormatting>
  <conditionalFormatting sqref="F46:K46">
    <cfRule type="expression" dxfId="7518" priority="8323">
      <formula>$A46="NÍVEL 3"</formula>
    </cfRule>
    <cfRule type="expression" dxfId="7517" priority="8325">
      <formula>$A46="META"</formula>
    </cfRule>
    <cfRule type="expression" dxfId="7516" priority="8324">
      <formula>$A46="NÍVEL 2"</formula>
    </cfRule>
  </conditionalFormatting>
  <conditionalFormatting sqref="F47:K49">
    <cfRule type="expression" dxfId="7515" priority="8326">
      <formula>$A47="NÍVEL 3"</formula>
    </cfRule>
    <cfRule type="expression" dxfId="7514" priority="8327">
      <formula>$A47="NÍVEL 2"</formula>
    </cfRule>
    <cfRule type="expression" dxfId="7513" priority="8328">
      <formula>$A47="META"</formula>
    </cfRule>
  </conditionalFormatting>
  <conditionalFormatting sqref="F54:K54">
    <cfRule type="expression" dxfId="7512" priority="169">
      <formula>$A54="NÍVEL 2"</formula>
    </cfRule>
    <cfRule type="expression" dxfId="7511" priority="168">
      <formula>$A54="NÍVEL 3"</formula>
    </cfRule>
    <cfRule type="expression" dxfId="7510" priority="170">
      <formula>$A54="META"</formula>
    </cfRule>
  </conditionalFormatting>
  <conditionalFormatting sqref="F58:K58">
    <cfRule type="expression" dxfId="7509" priority="135">
      <formula>$A58="NÍVEL 2"</formula>
    </cfRule>
    <cfRule type="expression" dxfId="7508" priority="136">
      <formula>$A58="META"</formula>
    </cfRule>
    <cfRule type="expression" dxfId="7507" priority="134">
      <formula>$A58="NÍVEL 3"</formula>
    </cfRule>
  </conditionalFormatting>
  <conditionalFormatting sqref="F62:K62">
    <cfRule type="expression" dxfId="7506" priority="100">
      <formula>$A62="NÍVEL 2"</formula>
    </cfRule>
    <cfRule type="expression" dxfId="7505" priority="101">
      <formula>$A62="META"</formula>
    </cfRule>
    <cfRule type="expression" dxfId="7504" priority="99">
      <formula>$A62="NÍVEL 3"</formula>
    </cfRule>
  </conditionalFormatting>
  <conditionalFormatting sqref="F66:K66">
    <cfRule type="expression" dxfId="7503" priority="66">
      <formula>$A66="META"</formula>
    </cfRule>
    <cfRule type="expression" dxfId="7502" priority="64">
      <formula>$A66="NÍVEL 3"</formula>
    </cfRule>
    <cfRule type="expression" dxfId="7501" priority="65">
      <formula>$A66="NÍVEL 2"</formula>
    </cfRule>
  </conditionalFormatting>
  <conditionalFormatting sqref="F70:K70">
    <cfRule type="expression" dxfId="7500" priority="31">
      <formula>$A70="META"</formula>
    </cfRule>
    <cfRule type="expression" dxfId="7499" priority="29">
      <formula>$A70="NÍVEL 3"</formula>
    </cfRule>
    <cfRule type="expression" dxfId="7498" priority="30">
      <formula>$A70="NÍVEL 2"</formula>
    </cfRule>
  </conditionalFormatting>
  <conditionalFormatting sqref="F430:K430">
    <cfRule type="expression" dxfId="7497" priority="2759">
      <formula>$A430="NÍVEL 3"</formula>
    </cfRule>
    <cfRule type="expression" dxfId="7496" priority="2760">
      <formula>$A430="NÍVEL 2"</formula>
    </cfRule>
    <cfRule type="expression" dxfId="7495" priority="2761">
      <formula>$A430="META"</formula>
    </cfRule>
  </conditionalFormatting>
  <conditionalFormatting sqref="F431:K433">
    <cfRule type="expression" dxfId="7494" priority="2756">
      <formula>$A431="NÍVEL 3"</formula>
    </cfRule>
    <cfRule type="expression" dxfId="7493" priority="2758">
      <formula>$A431="META"</formula>
    </cfRule>
    <cfRule type="expression" dxfId="7492" priority="2757">
      <formula>$A431="NÍVEL 2"</formula>
    </cfRule>
  </conditionalFormatting>
  <conditionalFormatting sqref="F704:K704">
    <cfRule type="expression" dxfId="7491" priority="9670">
      <formula>$A704="NÍVEL 3"</formula>
    </cfRule>
    <cfRule type="expression" dxfId="7490" priority="9671">
      <formula>$A704="NÍVEL 2"</formula>
    </cfRule>
    <cfRule type="expression" dxfId="7489" priority="9672">
      <formula>$A704="META"</formula>
    </cfRule>
  </conditionalFormatting>
  <conditionalFormatting sqref="F705:K706">
    <cfRule type="expression" dxfId="7488" priority="9675">
      <formula>$A705="NÍVEL 2"</formula>
    </cfRule>
    <cfRule type="expression" dxfId="7487" priority="9674">
      <formula>$A705="META"</formula>
    </cfRule>
    <cfRule type="expression" dxfId="7486" priority="9673">
      <formula>$A705="NÍVEL 3"</formula>
    </cfRule>
  </conditionalFormatting>
  <conditionalFormatting sqref="F707:K707">
    <cfRule type="expression" dxfId="7485" priority="9614">
      <formula>$A707="META"</formula>
    </cfRule>
    <cfRule type="expression" dxfId="7484" priority="9613">
      <formula>$A707="NÍVEL 3"</formula>
    </cfRule>
    <cfRule type="expression" dxfId="7483" priority="9615">
      <formula>$A707="NÍVEL 2"</formula>
    </cfRule>
  </conditionalFormatting>
  <conditionalFormatting sqref="F1094:K1094">
    <cfRule type="expression" dxfId="7482" priority="18866">
      <formula>$A1094="META"</formula>
    </cfRule>
    <cfRule type="expression" dxfId="7481" priority="18865">
      <formula>$A1094="NÍVEL 2"</formula>
    </cfRule>
  </conditionalFormatting>
  <conditionalFormatting sqref="F1110:K1110">
    <cfRule type="expression" dxfId="7480" priority="18742">
      <formula>$A1110="META"</formula>
    </cfRule>
    <cfRule type="expression" dxfId="7479" priority="18741">
      <formula>$A1110="NÍVEL 2"</formula>
    </cfRule>
  </conditionalFormatting>
  <conditionalFormatting sqref="F1115:K1115">
    <cfRule type="expression" dxfId="7478" priority="18657">
      <formula>$A1115="NÍVEL 2"</formula>
    </cfRule>
    <cfRule type="expression" dxfId="7477" priority="18658">
      <formula>$A1115="META"</formula>
    </cfRule>
  </conditionalFormatting>
  <conditionalFormatting sqref="F1168:K1168">
    <cfRule type="expression" dxfId="7476" priority="17581">
      <formula>$A1168="META"</formula>
    </cfRule>
    <cfRule type="expression" dxfId="7475" priority="17580">
      <formula>$A1168="NÍVEL 2"</formula>
    </cfRule>
  </conditionalFormatting>
  <conditionalFormatting sqref="F1172:K1172">
    <cfRule type="expression" dxfId="7474" priority="17544">
      <formula>$A1172="META"</formula>
    </cfRule>
    <cfRule type="expression" dxfId="7473" priority="17543">
      <formula>$A1172="NÍVEL 2"</formula>
    </cfRule>
  </conditionalFormatting>
  <conditionalFormatting sqref="F1176:K1176">
    <cfRule type="expression" dxfId="7472" priority="17507">
      <formula>$A1176="META"</formula>
    </cfRule>
    <cfRule type="expression" dxfId="7471" priority="17506">
      <formula>$A1176="NÍVEL 2"</formula>
    </cfRule>
  </conditionalFormatting>
  <conditionalFormatting sqref="F1180:K1180">
    <cfRule type="expression" dxfId="7470" priority="17469">
      <formula>$A1180="NÍVEL 2"</formula>
    </cfRule>
    <cfRule type="expression" dxfId="7469" priority="17470">
      <formula>$A1180="META"</formula>
    </cfRule>
  </conditionalFormatting>
  <conditionalFormatting sqref="F1184:K1184">
    <cfRule type="expression" dxfId="7468" priority="17432">
      <formula>$A1184="NÍVEL 2"</formula>
    </cfRule>
    <cfRule type="expression" dxfId="7467" priority="17433">
      <formula>$A1184="META"</formula>
    </cfRule>
  </conditionalFormatting>
  <conditionalFormatting sqref="F1188:K1188">
    <cfRule type="expression" dxfId="7466" priority="17395">
      <formula>$A1188="NÍVEL 2"</formula>
    </cfRule>
    <cfRule type="expression" dxfId="7465" priority="17396">
      <formula>$A1188="META"</formula>
    </cfRule>
  </conditionalFormatting>
  <conditionalFormatting sqref="F1240:K1240">
    <cfRule type="expression" dxfId="7464" priority="16004">
      <formula>$A1240="META"</formula>
    </cfRule>
    <cfRule type="expression" dxfId="7463" priority="16003">
      <formula>$A1240="NÍVEL 2"</formula>
    </cfRule>
  </conditionalFormatting>
  <conditionalFormatting sqref="F1262:K1262">
    <cfRule type="expression" dxfId="7462" priority="16480">
      <formula>$A1262="META"</formula>
    </cfRule>
    <cfRule type="expression" dxfId="7461" priority="16479">
      <formula>$A1262="NÍVEL 2"</formula>
    </cfRule>
  </conditionalFormatting>
  <conditionalFormatting sqref="F1266:K1266">
    <cfRule type="expression" dxfId="7460" priority="16387">
      <formula>$A1266="META"</formula>
    </cfRule>
    <cfRule type="expression" dxfId="7459" priority="16386">
      <formula>$A1266="NÍVEL 2"</formula>
    </cfRule>
  </conditionalFormatting>
  <conditionalFormatting sqref="F1270:K1270">
    <cfRule type="expression" dxfId="7458" priority="16440">
      <formula>$A1270="META"</formula>
    </cfRule>
    <cfRule type="expression" dxfId="7457" priority="16439">
      <formula>$A1270="NÍVEL 2"</formula>
    </cfRule>
  </conditionalFormatting>
  <conditionalFormatting sqref="F1272:K1272">
    <cfRule type="expression" dxfId="7456" priority="16462">
      <formula>$A1272="META"</formula>
    </cfRule>
    <cfRule type="expression" dxfId="7455" priority="16461">
      <formula>$A1272="NÍVEL 2"</formula>
    </cfRule>
    <cfRule type="expression" dxfId="7454" priority="16460">
      <formula>$A1272="NÍVEL 3"</formula>
    </cfRule>
  </conditionalFormatting>
  <conditionalFormatting sqref="F1274:K1274">
    <cfRule type="expression" dxfId="7453" priority="16418">
      <formula>$A1274="META"</formula>
    </cfRule>
    <cfRule type="expression" dxfId="7452" priority="16417">
      <formula>$A1274="NÍVEL 2"</formula>
    </cfRule>
  </conditionalFormatting>
  <conditionalFormatting sqref="F1278:K1278">
    <cfRule type="expression" dxfId="7451" priority="16364">
      <formula>$A1278="NÍVEL 2"</formula>
    </cfRule>
    <cfRule type="expression" dxfId="7450" priority="16365">
      <formula>$A1278="META"</formula>
    </cfRule>
  </conditionalFormatting>
  <conditionalFormatting sqref="F1282:K1282">
    <cfRule type="expression" dxfId="7449" priority="16340">
      <formula>$A1282="META"</formula>
    </cfRule>
    <cfRule type="expression" dxfId="7448" priority="16339">
      <formula>$A1282="NÍVEL 2"</formula>
    </cfRule>
  </conditionalFormatting>
  <conditionalFormatting sqref="F1288:K1288">
    <cfRule type="expression" dxfId="7447" priority="16315">
      <formula>$A1288="NÍVEL 2"</formula>
    </cfRule>
    <cfRule type="expression" dxfId="7446" priority="16316">
      <formula>$A1288="META"</formula>
    </cfRule>
  </conditionalFormatting>
  <conditionalFormatting sqref="F1472:K1472">
    <cfRule type="expression" dxfId="7445" priority="15362">
      <formula>$A1472="META"</formula>
    </cfRule>
    <cfRule type="expression" dxfId="7444" priority="15361">
      <formula>$A1472="NÍVEL 2"</formula>
    </cfRule>
  </conditionalFormatting>
  <conditionalFormatting sqref="F1476:K1476">
    <cfRule type="expression" dxfId="7443" priority="15342">
      <formula>$A1476="NÍVEL 2"</formula>
    </cfRule>
    <cfRule type="expression" dxfId="7442" priority="15343">
      <formula>$A1476="META"</formula>
    </cfRule>
  </conditionalFormatting>
  <conditionalFormatting sqref="F1483:K1483">
    <cfRule type="expression" dxfId="7441" priority="15292">
      <formula>$A1483="NÍVEL 2"</formula>
    </cfRule>
    <cfRule type="expression" dxfId="7440" priority="15293">
      <formula>$A1483="META"</formula>
    </cfRule>
  </conditionalFormatting>
  <conditionalFormatting sqref="F1488:K1488">
    <cfRule type="expression" dxfId="7439" priority="15268">
      <formula>$A1488="META"</formula>
    </cfRule>
  </conditionalFormatting>
  <conditionalFormatting sqref="F1493:K1493">
    <cfRule type="expression" dxfId="7438" priority="15236">
      <formula>$A1493="NÍVEL 2"</formula>
    </cfRule>
    <cfRule type="expression" dxfId="7437" priority="15237">
      <formula>$A1493="META"</formula>
    </cfRule>
  </conditionalFormatting>
  <conditionalFormatting sqref="F1494:K1494">
    <cfRule type="expression" dxfId="7436" priority="15233">
      <formula>$A1494="NÍVEL 2"</formula>
    </cfRule>
    <cfRule type="expression" dxfId="7435" priority="15234">
      <formula>$A1494="META"</formula>
    </cfRule>
  </conditionalFormatting>
  <conditionalFormatting sqref="F1497:K1497">
    <cfRule type="expression" dxfId="7434" priority="15218">
      <formula>$A1497="NÍVEL 2"</formula>
    </cfRule>
    <cfRule type="expression" dxfId="7433" priority="15219">
      <formula>$A1497="META"</formula>
    </cfRule>
  </conditionalFormatting>
  <conditionalFormatting sqref="F1498:K1498">
    <cfRule type="expression" dxfId="7432" priority="15215">
      <formula>$A1498="NÍVEL 2"</formula>
    </cfRule>
    <cfRule type="expression" dxfId="7431" priority="15216">
      <formula>$A1498="META"</formula>
    </cfRule>
  </conditionalFormatting>
  <conditionalFormatting sqref="F1505:K1505">
    <cfRule type="expression" dxfId="7430" priority="5973">
      <formula>$A1505="META"</formula>
    </cfRule>
    <cfRule type="expression" dxfId="7429" priority="5972">
      <formula>$A1505="NÍVEL 2"</formula>
    </cfRule>
  </conditionalFormatting>
  <conditionalFormatting sqref="F1506:K1506">
    <cfRule type="expression" dxfId="7428" priority="5969">
      <formula>$A1506="NÍVEL 2"</formula>
    </cfRule>
    <cfRule type="expression" dxfId="7427" priority="5970">
      <formula>$A1506="META"</formula>
    </cfRule>
  </conditionalFormatting>
  <conditionalFormatting sqref="F1510:K1510">
    <cfRule type="expression" dxfId="7426" priority="7875">
      <formula>$A1510="META"</formula>
    </cfRule>
  </conditionalFormatting>
  <conditionalFormatting sqref="F1518:K1518">
    <cfRule type="expression" dxfId="7425" priority="7797">
      <formula>$A1518="META"</formula>
    </cfRule>
  </conditionalFormatting>
  <conditionalFormatting sqref="F1522:K1522">
    <cfRule type="expression" dxfId="7424" priority="7902">
      <formula>$A1522="META"</formula>
    </cfRule>
  </conditionalFormatting>
  <conditionalFormatting sqref="F1528:K1528">
    <cfRule type="expression" dxfId="7423" priority="15196">
      <formula>$A1528="NÍVEL 2"</formula>
    </cfRule>
    <cfRule type="expression" dxfId="7422" priority="15197">
      <formula>$A1528="META"</formula>
    </cfRule>
  </conditionalFormatting>
  <conditionalFormatting sqref="F1532:K1532">
    <cfRule type="expression" dxfId="7421" priority="15169">
      <formula>$A1532="NÍVEL 2"</formula>
    </cfRule>
    <cfRule type="expression" dxfId="7420" priority="15170">
      <formula>$A1532="META"</formula>
    </cfRule>
  </conditionalFormatting>
  <conditionalFormatting sqref="F1537:K1537">
    <cfRule type="expression" dxfId="7419" priority="15146">
      <formula>$A1537="NÍVEL 2"</formula>
    </cfRule>
    <cfRule type="expression" dxfId="7418" priority="15147">
      <formula>$A1537="META"</formula>
    </cfRule>
  </conditionalFormatting>
  <conditionalFormatting sqref="F1541:K1541">
    <cfRule type="expression" dxfId="7417" priority="15124">
      <formula>$A1541="META"</formula>
    </cfRule>
    <cfRule type="expression" dxfId="7416" priority="15123">
      <formula>$A1541="NÍVEL 2"</formula>
    </cfRule>
  </conditionalFormatting>
  <conditionalFormatting sqref="F1547:K1547">
    <cfRule type="expression" dxfId="7415" priority="15062">
      <formula>$A1547="META"</formula>
    </cfRule>
    <cfRule type="expression" dxfId="7414" priority="15061">
      <formula>$A1547="NÍVEL 2"</formula>
    </cfRule>
  </conditionalFormatting>
  <conditionalFormatting sqref="F1551:K1551">
    <cfRule type="expression" dxfId="7413" priority="15101">
      <formula>$A1551="META"</formula>
    </cfRule>
    <cfRule type="expression" dxfId="7412" priority="15100">
      <formula>$A1551="NÍVEL 2"</formula>
    </cfRule>
  </conditionalFormatting>
  <conditionalFormatting sqref="G28">
    <cfRule type="expression" dxfId="7411" priority="378">
      <formula>$A28="NÍVEL 2"</formula>
    </cfRule>
    <cfRule type="expression" dxfId="7410" priority="377">
      <formula>$A28="NÍVEL 3"</formula>
    </cfRule>
    <cfRule type="expression" dxfId="7409" priority="379">
      <formula>$A28="META"</formula>
    </cfRule>
  </conditionalFormatting>
  <conditionalFormatting sqref="G35:G36">
    <cfRule type="expression" dxfId="7408" priority="284">
      <formula>$A35="SERVIÇO"</formula>
    </cfRule>
    <cfRule type="expression" dxfId="7407" priority="282">
      <formula>$A35="NÍVEL 2"</formula>
    </cfRule>
    <cfRule type="expression" dxfId="7406" priority="281">
      <formula>$A35="NÍVEL 3"</formula>
    </cfRule>
    <cfRule type="expression" dxfId="7405" priority="283">
      <formula>$A35="META"</formula>
    </cfRule>
  </conditionalFormatting>
  <conditionalFormatting sqref="G36">
    <cfRule type="expression" dxfId="7404" priority="278">
      <formula>$A36="NÍVEL 3"</formula>
    </cfRule>
    <cfRule type="expression" dxfId="7403" priority="279">
      <formula>$A36="NÍVEL 2"</formula>
    </cfRule>
    <cfRule type="expression" dxfId="7402" priority="280">
      <formula>$A36="META"</formula>
    </cfRule>
  </conditionalFormatting>
  <conditionalFormatting sqref="G90">
    <cfRule type="expression" dxfId="7401" priority="458">
      <formula>$A90="NÍVEL 2"</formula>
    </cfRule>
    <cfRule type="expression" dxfId="7400" priority="459">
      <formula>$A90="META"</formula>
    </cfRule>
    <cfRule type="expression" dxfId="7399" priority="457">
      <formula>$A90="NÍVEL 3"</formula>
    </cfRule>
  </conditionalFormatting>
  <conditionalFormatting sqref="G94">
    <cfRule type="expression" dxfId="7398" priority="451">
      <formula>$A94="NÍVEL 3"</formula>
    </cfRule>
    <cfRule type="expression" dxfId="7397" priority="456">
      <formula>$A94="META"</formula>
    </cfRule>
    <cfRule type="expression" dxfId="7396" priority="455">
      <formula>$A94="NÍVEL 2"</formula>
    </cfRule>
    <cfRule type="expression" dxfId="7395" priority="454">
      <formula>$A94="NÍVEL 3"</formula>
    </cfRule>
    <cfRule type="expression" dxfId="7394" priority="453">
      <formula>$A94="META"</formula>
    </cfRule>
    <cfRule type="expression" dxfId="7393" priority="452">
      <formula>$A94="NÍVEL 2"</formula>
    </cfRule>
  </conditionalFormatting>
  <conditionalFormatting sqref="G103:G104">
    <cfRule type="expression" dxfId="7392" priority="7654">
      <formula>$A103="SERVIÇO"</formula>
    </cfRule>
    <cfRule type="expression" dxfId="7391" priority="7651">
      <formula>$A103="NÍVEL 3"</formula>
    </cfRule>
    <cfRule type="expression" dxfId="7390" priority="7652">
      <formula>$A103="NÍVEL 2"</formula>
    </cfRule>
    <cfRule type="expression" dxfId="7389" priority="7653">
      <formula>$A103="META"</formula>
    </cfRule>
    <cfRule type="expression" dxfId="7388" priority="7655">
      <formula>$A103="NÍVEL 3"</formula>
    </cfRule>
    <cfRule type="expression" dxfId="7387" priority="7656">
      <formula>$A103="NÍVEL 2"</formula>
    </cfRule>
    <cfRule type="expression" dxfId="7386" priority="7657">
      <formula>$A103="META"</formula>
    </cfRule>
  </conditionalFormatting>
  <conditionalFormatting sqref="G107:G108">
    <cfRule type="expression" dxfId="7385" priority="7586">
      <formula>$A107="NÍVEL 3"</formula>
    </cfRule>
    <cfRule type="expression" dxfId="7384" priority="7587">
      <formula>$A107="NÍVEL 2"</formula>
    </cfRule>
    <cfRule type="expression" dxfId="7383" priority="7588">
      <formula>$A107="META"</formula>
    </cfRule>
    <cfRule type="expression" dxfId="7382" priority="7589">
      <formula>$A107="SERVIÇO"</formula>
    </cfRule>
    <cfRule type="expression" dxfId="7381" priority="7591">
      <formula>$A107="NÍVEL 2"</formula>
    </cfRule>
    <cfRule type="expression" dxfId="7380" priority="7592">
      <formula>$A107="META"</formula>
    </cfRule>
    <cfRule type="expression" dxfId="7379" priority="7590">
      <formula>$A107="NÍVEL 3"</formula>
    </cfRule>
  </conditionalFormatting>
  <conditionalFormatting sqref="G689">
    <cfRule type="expression" dxfId="7378" priority="18036">
      <formula>$A689="META"</formula>
    </cfRule>
    <cfRule type="expression" dxfId="7377" priority="18035">
      <formula>$A689="NÍVEL 2"</formula>
    </cfRule>
    <cfRule type="expression" dxfId="7376" priority="18034">
      <formula>$A689="NÍVEL 3"</formula>
    </cfRule>
  </conditionalFormatting>
  <conditionalFormatting sqref="G719:G725">
    <cfRule type="expression" dxfId="7375" priority="8890">
      <formula>$A719="META"</formula>
    </cfRule>
    <cfRule type="expression" dxfId="7374" priority="8889">
      <formula>$A719="NÍVEL 2"</formula>
    </cfRule>
    <cfRule type="expression" dxfId="7373" priority="8888">
      <formula>$A719="NÍVEL 3"</formula>
    </cfRule>
  </conditionalFormatting>
  <conditionalFormatting sqref="G729:G731 E729:E731">
    <cfRule type="expression" dxfId="7372" priority="8869">
      <formula>$A729="META"</formula>
    </cfRule>
    <cfRule type="expression" dxfId="7371" priority="8867">
      <formula>$A729="NÍVEL 3"</formula>
    </cfRule>
  </conditionalFormatting>
  <conditionalFormatting sqref="G733:G734 E733:E734">
    <cfRule type="expression" dxfId="7370" priority="8845">
      <formula>$A733="NÍVEL 3"</formula>
    </cfRule>
    <cfRule type="expression" dxfId="7369" priority="8847">
      <formula>$A733="META"</formula>
    </cfRule>
  </conditionalFormatting>
  <conditionalFormatting sqref="G735 G738 G741 G744 G747:G749">
    <cfRule type="expression" dxfId="7368" priority="8854">
      <formula>$A735="NÍVEL 3"</formula>
    </cfRule>
    <cfRule type="expression" dxfId="7367" priority="8855">
      <formula>$A735="NÍVEL 2"</formula>
    </cfRule>
    <cfRule type="expression" dxfId="7366" priority="8856">
      <formula>$A735="META"</formula>
    </cfRule>
  </conditionalFormatting>
  <conditionalFormatting sqref="G736:G737 E736:E737">
    <cfRule type="expression" dxfId="7365" priority="8839">
      <formula>$A736="NÍVEL 3"</formula>
    </cfRule>
    <cfRule type="expression" dxfId="7364" priority="8841">
      <formula>$A736="META"</formula>
    </cfRule>
  </conditionalFormatting>
  <conditionalFormatting sqref="G739:G740 E739:E740">
    <cfRule type="expression" dxfId="7363" priority="8831">
      <formula>$A739="META"</formula>
    </cfRule>
    <cfRule type="expression" dxfId="7362" priority="8829">
      <formula>$A739="NÍVEL 3"</formula>
    </cfRule>
  </conditionalFormatting>
  <conditionalFormatting sqref="G742:G743 E742:E743">
    <cfRule type="expression" dxfId="7361" priority="8821">
      <formula>$A742="META"</formula>
    </cfRule>
    <cfRule type="expression" dxfId="7360" priority="8819">
      <formula>$A742="NÍVEL 3"</formula>
    </cfRule>
  </conditionalFormatting>
  <conditionalFormatting sqref="G745:G746 E745:E746">
    <cfRule type="expression" dxfId="7359" priority="8809">
      <formula>$A745="NÍVEL 3"</formula>
    </cfRule>
    <cfRule type="expression" dxfId="7358" priority="8811">
      <formula>$A745="META"</formula>
    </cfRule>
  </conditionalFormatting>
  <conditionalFormatting sqref="G750:G755 E750:E755">
    <cfRule type="expression" dxfId="7357" priority="8798">
      <formula>$A750="META"</formula>
    </cfRule>
    <cfRule type="expression" dxfId="7356" priority="8796">
      <formula>$A750="NÍVEL 3"</formula>
    </cfRule>
  </conditionalFormatting>
  <conditionalFormatting sqref="G761:G764">
    <cfRule type="expression" dxfId="7355" priority="8749">
      <formula>$A761="NÍVEL 3"</formula>
    </cfRule>
    <cfRule type="expression" dxfId="7354" priority="8751">
      <formula>$A761="META"</formula>
    </cfRule>
    <cfRule type="expression" dxfId="7353" priority="8750">
      <formula>$A761="NÍVEL 2"</formula>
    </cfRule>
  </conditionalFormatting>
  <conditionalFormatting sqref="G761:G769">
    <cfRule type="expression" dxfId="7352" priority="8753">
      <formula>$A761="NÍVEL 2"</formula>
    </cfRule>
    <cfRule type="expression" dxfId="7351" priority="8754">
      <formula>$A761="META"</formula>
    </cfRule>
    <cfRule type="expression" dxfId="7350" priority="8752">
      <formula>$A761="NÍVEL 3"</formula>
    </cfRule>
  </conditionalFormatting>
  <conditionalFormatting sqref="G1661">
    <cfRule type="expression" dxfId="7349" priority="14116">
      <formula>$A1661="META"</formula>
    </cfRule>
    <cfRule type="expression" dxfId="7348" priority="14115">
      <formula>$A1661="NÍVEL 2"</formula>
    </cfRule>
    <cfRule type="expression" dxfId="7347" priority="14114">
      <formula>$A1661="NÍVEL 3"</formula>
    </cfRule>
  </conditionalFormatting>
  <conditionalFormatting sqref="G346:H349">
    <cfRule type="expression" dxfId="7346" priority="3085">
      <formula>$A346="META"</formula>
    </cfRule>
    <cfRule type="expression" dxfId="7345" priority="3084">
      <formula>$A346="NÍVEL 2"</formula>
    </cfRule>
    <cfRule type="expression" dxfId="7344" priority="3083">
      <formula>$A346="NÍVEL 3"</formula>
    </cfRule>
  </conditionalFormatting>
  <conditionalFormatting sqref="G882:H882">
    <cfRule type="expression" dxfId="7343" priority="7525">
      <formula>#REF!="NÍVEL 2"</formula>
    </cfRule>
    <cfRule type="expression" dxfId="7342" priority="7524">
      <formula>#REF!="NÍVEL 3"</formula>
    </cfRule>
    <cfRule type="expression" dxfId="7341" priority="7523">
      <formula>$A882="META"</formula>
    </cfRule>
    <cfRule type="expression" dxfId="7340" priority="7526">
      <formula>#REF!="META"</formula>
    </cfRule>
  </conditionalFormatting>
  <conditionalFormatting sqref="G884:H884">
    <cfRule type="expression" dxfId="7339" priority="7501">
      <formula>#REF!="NÍVEL 3"</formula>
    </cfRule>
    <cfRule type="expression" dxfId="7338" priority="7502">
      <formula>#REF!="NÍVEL 2"</formula>
    </cfRule>
    <cfRule type="expression" dxfId="7337" priority="7496">
      <formula>$A884="META"</formula>
    </cfRule>
    <cfRule type="expression" dxfId="7336" priority="7500">
      <formula>$A884="META"</formula>
    </cfRule>
    <cfRule type="expression" dxfId="7335" priority="7499">
      <formula>#REF!="META"</formula>
    </cfRule>
    <cfRule type="expression" dxfId="7334" priority="7498">
      <formula>#REF!="NÍVEL 2"</formula>
    </cfRule>
    <cfRule type="expression" dxfId="7333" priority="7503">
      <formula>#REF!="META"</formula>
    </cfRule>
    <cfRule type="expression" dxfId="7332" priority="7497">
      <formula>#REF!="NÍVEL 3"</formula>
    </cfRule>
  </conditionalFormatting>
  <conditionalFormatting sqref="G886:H886">
    <cfRule type="expression" dxfId="7331" priority="7474">
      <formula>#REF!="NÍVEL 3"</formula>
    </cfRule>
    <cfRule type="expression" dxfId="7330" priority="7473">
      <formula>$A886="META"</formula>
    </cfRule>
    <cfRule type="expression" dxfId="7329" priority="7470">
      <formula>#REF!="NÍVEL 3"</formula>
    </cfRule>
    <cfRule type="expression" dxfId="7328" priority="7469">
      <formula>$A886="META"</formula>
    </cfRule>
    <cfRule type="expression" dxfId="7327" priority="7468">
      <formula>#REF!="META"</formula>
    </cfRule>
    <cfRule type="expression" dxfId="7326" priority="7467">
      <formula>#REF!="NÍVEL 2"</formula>
    </cfRule>
    <cfRule type="expression" dxfId="7325" priority="7476">
      <formula>#REF!="META"</formula>
    </cfRule>
    <cfRule type="expression" dxfId="7324" priority="7471">
      <formula>#REF!="NÍVEL 2"</formula>
    </cfRule>
    <cfRule type="expression" dxfId="7323" priority="7465">
      <formula>$A886="META"</formula>
    </cfRule>
    <cfRule type="expression" dxfId="7322" priority="7466">
      <formula>#REF!="NÍVEL 3"</formula>
    </cfRule>
    <cfRule type="expression" dxfId="7321" priority="7475">
      <formula>#REF!="NÍVEL 2"</formula>
    </cfRule>
    <cfRule type="expression" dxfId="7320" priority="7472">
      <formula>#REF!="META"</formula>
    </cfRule>
  </conditionalFormatting>
  <conditionalFormatting sqref="G888:H888">
    <cfRule type="expression" dxfId="7319" priority="7440">
      <formula>#REF!="NÍVEL 2"</formula>
    </cfRule>
    <cfRule type="expression" dxfId="7318" priority="7441">
      <formula>#REF!="META"</formula>
    </cfRule>
    <cfRule type="expression" dxfId="7317" priority="7442">
      <formula>$A888="META"</formula>
    </cfRule>
    <cfRule type="expression" dxfId="7316" priority="7443">
      <formula>#REF!="NÍVEL 3"</formula>
    </cfRule>
    <cfRule type="expression" dxfId="7315" priority="7444">
      <formula>#REF!="NÍVEL 2"</formula>
    </cfRule>
    <cfRule type="expression" dxfId="7314" priority="7445">
      <formula>#REF!="META"</formula>
    </cfRule>
    <cfRule type="expression" dxfId="7313" priority="7430">
      <formula>$A888="META"</formula>
    </cfRule>
    <cfRule type="expression" dxfId="7312" priority="7431">
      <formula>#REF!="NÍVEL 3"</formula>
    </cfRule>
    <cfRule type="expression" dxfId="7311" priority="7432">
      <formula>#REF!="NÍVEL 2"</formula>
    </cfRule>
    <cfRule type="expression" dxfId="7310" priority="7433">
      <formula>#REF!="META"</formula>
    </cfRule>
    <cfRule type="expression" dxfId="7309" priority="7434">
      <formula>$A888="META"</formula>
    </cfRule>
    <cfRule type="expression" dxfId="7308" priority="7435">
      <formula>#REF!="NÍVEL 3"</formula>
    </cfRule>
    <cfRule type="expression" dxfId="7307" priority="7436">
      <formula>#REF!="NÍVEL 2"</formula>
    </cfRule>
    <cfRule type="expression" dxfId="7306" priority="7437">
      <formula>#REF!="META"</formula>
    </cfRule>
    <cfRule type="expression" dxfId="7305" priority="7438">
      <formula>$A888="META"</formula>
    </cfRule>
    <cfRule type="expression" dxfId="7304" priority="7439">
      <formula>#REF!="NÍVEL 3"</formula>
    </cfRule>
  </conditionalFormatting>
  <conditionalFormatting sqref="G889:H889">
    <cfRule type="expression" dxfId="7303" priority="7409">
      <formula>#REF!="NÍVEL 3"</formula>
    </cfRule>
    <cfRule type="expression" dxfId="7302" priority="7406">
      <formula>#REF!="NÍVEL 2"</formula>
    </cfRule>
    <cfRule type="expression" dxfId="7301" priority="7408">
      <formula>$A889="META"</formula>
    </cfRule>
    <cfRule type="expression" dxfId="7300" priority="7396">
      <formula>$A889="META"</formula>
    </cfRule>
    <cfRule type="expression" dxfId="7299" priority="7397">
      <formula>#REF!="NÍVEL 3"</formula>
    </cfRule>
    <cfRule type="expression" dxfId="7298" priority="7398">
      <formula>#REF!="NÍVEL 2"</formula>
    </cfRule>
    <cfRule type="expression" dxfId="7297" priority="7399">
      <formula>#REF!="META"</formula>
    </cfRule>
    <cfRule type="expression" dxfId="7296" priority="7407">
      <formula>#REF!="META"</formula>
    </cfRule>
    <cfRule type="expression" dxfId="7295" priority="7400">
      <formula>$A889="META"</formula>
    </cfRule>
    <cfRule type="expression" dxfId="7294" priority="7401">
      <formula>#REF!="NÍVEL 3"</formula>
    </cfRule>
    <cfRule type="expression" dxfId="7293" priority="7402">
      <formula>#REF!="NÍVEL 2"</formula>
    </cfRule>
    <cfRule type="expression" dxfId="7292" priority="7403">
      <formula>#REF!="META"</formula>
    </cfRule>
    <cfRule type="expression" dxfId="7291" priority="7404">
      <formula>$A889="META"</formula>
    </cfRule>
    <cfRule type="expression" dxfId="7290" priority="7405">
      <formula>#REF!="NÍVEL 3"</formula>
    </cfRule>
    <cfRule type="expression" dxfId="7289" priority="7410">
      <formula>#REF!="NÍVEL 2"</formula>
    </cfRule>
    <cfRule type="expression" dxfId="7288" priority="7411">
      <formula>#REF!="META"</formula>
    </cfRule>
  </conditionalFormatting>
  <conditionalFormatting sqref="G890:H890">
    <cfRule type="expression" dxfId="7287" priority="7382">
      <formula>#REF!="NÍVEL 3"</formula>
    </cfRule>
    <cfRule type="expression" dxfId="7286" priority="7384">
      <formula>#REF!="META"</formula>
    </cfRule>
    <cfRule type="expression" dxfId="7285" priority="7381">
      <formula>$A890="META"</formula>
    </cfRule>
    <cfRule type="expression" dxfId="7284" priority="7380">
      <formula>#REF!="META"</formula>
    </cfRule>
    <cfRule type="expression" dxfId="7283" priority="7377">
      <formula>$A890="META"</formula>
    </cfRule>
    <cfRule type="expression" dxfId="7282" priority="7379">
      <formula>#REF!="NÍVEL 2"</formula>
    </cfRule>
    <cfRule type="expression" dxfId="7281" priority="7378">
      <formula>#REF!="NÍVEL 3"</formula>
    </cfRule>
    <cfRule type="expression" dxfId="7280" priority="7376">
      <formula>#REF!="META"</formula>
    </cfRule>
    <cfRule type="expression" dxfId="7279" priority="7375">
      <formula>#REF!="NÍVEL 2"</formula>
    </cfRule>
    <cfRule type="expression" dxfId="7278" priority="7374">
      <formula>#REF!="NÍVEL 3"</formula>
    </cfRule>
    <cfRule type="expression" dxfId="7277" priority="7373">
      <formula>$A890="META"</formula>
    </cfRule>
    <cfRule type="expression" dxfId="7276" priority="7372">
      <formula>#REF!="META"</formula>
    </cfRule>
    <cfRule type="expression" dxfId="7275" priority="7371">
      <formula>#REF!="NÍVEL 2"</formula>
    </cfRule>
    <cfRule type="expression" dxfId="7274" priority="7370">
      <formula>#REF!="NÍVEL 3"</formula>
    </cfRule>
    <cfRule type="expression" dxfId="7273" priority="7383">
      <formula>#REF!="NÍVEL 2"</formula>
    </cfRule>
    <cfRule type="expression" dxfId="7272" priority="7369">
      <formula>$A890="META"</formula>
    </cfRule>
  </conditionalFormatting>
  <conditionalFormatting sqref="G891:H891">
    <cfRule type="expression" dxfId="7271" priority="7345">
      <formula>#REF!="META"</formula>
    </cfRule>
    <cfRule type="expression" dxfId="7270" priority="7342">
      <formula>$A891="META"</formula>
    </cfRule>
    <cfRule type="expression" dxfId="7269" priority="7355">
      <formula>#REF!="NÍVEL 3"</formula>
    </cfRule>
    <cfRule type="expression" dxfId="7268" priority="7353">
      <formula>#REF!="META"</formula>
    </cfRule>
    <cfRule type="expression" dxfId="7267" priority="7347">
      <formula>#REF!="NÍVEL 3"</formula>
    </cfRule>
    <cfRule type="expression" dxfId="7266" priority="7352">
      <formula>#REF!="NÍVEL 2"</formula>
    </cfRule>
    <cfRule type="expression" dxfId="7265" priority="7354">
      <formula>$A891="META"</formula>
    </cfRule>
    <cfRule type="expression" dxfId="7264" priority="7344">
      <formula>#REF!="NÍVEL 2"</formula>
    </cfRule>
    <cfRule type="expression" dxfId="7263" priority="7348">
      <formula>#REF!="NÍVEL 2"</formula>
    </cfRule>
    <cfRule type="expression" dxfId="7262" priority="7346">
      <formula>$A891="META"</formula>
    </cfRule>
    <cfRule type="expression" dxfId="7261" priority="7350">
      <formula>$A891="META"</formula>
    </cfRule>
    <cfRule type="expression" dxfId="7260" priority="7351">
      <formula>#REF!="NÍVEL 3"</formula>
    </cfRule>
    <cfRule type="expression" dxfId="7259" priority="7343">
      <formula>#REF!="NÍVEL 3"</formula>
    </cfRule>
    <cfRule type="expression" dxfId="7258" priority="7357">
      <formula>#REF!="META"</formula>
    </cfRule>
    <cfRule type="expression" dxfId="7257" priority="7356">
      <formula>#REF!="NÍVEL 2"</formula>
    </cfRule>
    <cfRule type="expression" dxfId="7256" priority="7349">
      <formula>#REF!="META"</formula>
    </cfRule>
  </conditionalFormatting>
  <conditionalFormatting sqref="G892:H893">
    <cfRule type="expression" dxfId="7255" priority="7338">
      <formula>$A892="META"</formula>
    </cfRule>
    <cfRule type="expression" dxfId="7254" priority="7340">
      <formula>#REF!="NÍVEL 2"</formula>
    </cfRule>
    <cfRule type="expression" dxfId="7253" priority="7315">
      <formula>$A892="META"</formula>
    </cfRule>
    <cfRule type="expression" dxfId="7252" priority="7327">
      <formula>$A892="META"</formula>
    </cfRule>
    <cfRule type="expression" dxfId="7251" priority="7316">
      <formula>#REF!="NÍVEL 3"</formula>
    </cfRule>
    <cfRule type="expression" dxfId="7250" priority="7341">
      <formula>#REF!="META"</formula>
    </cfRule>
    <cfRule type="expression" dxfId="7249" priority="7317">
      <formula>#REF!="NÍVEL 2"</formula>
    </cfRule>
    <cfRule type="expression" dxfId="7248" priority="7318">
      <formula>#REF!="META"</formula>
    </cfRule>
    <cfRule type="expression" dxfId="7247" priority="7319">
      <formula>$A892="META"</formula>
    </cfRule>
    <cfRule type="expression" dxfId="7246" priority="7320">
      <formula>#REF!="NÍVEL 3"</formula>
    </cfRule>
    <cfRule type="expression" dxfId="7245" priority="7321">
      <formula>#REF!="NÍVEL 2"</formula>
    </cfRule>
    <cfRule type="expression" dxfId="7244" priority="7339">
      <formula>#REF!="NÍVEL 3"</formula>
    </cfRule>
    <cfRule type="expression" dxfId="7243" priority="7322">
      <formula>#REF!="META"</formula>
    </cfRule>
    <cfRule type="expression" dxfId="7242" priority="7323">
      <formula>$A892="META"</formula>
    </cfRule>
    <cfRule type="expression" dxfId="7241" priority="7324">
      <formula>#REF!="NÍVEL 3"</formula>
    </cfRule>
    <cfRule type="expression" dxfId="7240" priority="7325">
      <formula>#REF!="NÍVEL 2"</formula>
    </cfRule>
    <cfRule type="expression" dxfId="7239" priority="7326">
      <formula>#REF!="META"</formula>
    </cfRule>
    <cfRule type="expression" dxfId="7238" priority="7328">
      <formula>#REF!="NÍVEL 3"</formula>
    </cfRule>
    <cfRule type="expression" dxfId="7237" priority="7329">
      <formula>#REF!="NÍVEL 2"</formula>
    </cfRule>
    <cfRule type="expression" dxfId="7236" priority="7330">
      <formula>#REF!="META"</formula>
    </cfRule>
    <cfRule type="expression" dxfId="7235" priority="7337">
      <formula>#REF!="SERVIÇO"</formula>
    </cfRule>
    <cfRule type="expression" dxfId="7234" priority="7331">
      <formula>$A892="META"</formula>
    </cfRule>
    <cfRule type="expression" dxfId="7233" priority="7332">
      <formula>#REF!="NÍVEL 3"</formula>
    </cfRule>
    <cfRule type="expression" dxfId="7232" priority="7333">
      <formula>#REF!="NÍVEL 2"</formula>
    </cfRule>
    <cfRule type="expression" dxfId="7231" priority="7334">
      <formula>#REF!="META"</formula>
    </cfRule>
    <cfRule type="expression" dxfId="7230" priority="7335">
      <formula>$A892="NÍVEL 3"</formula>
    </cfRule>
    <cfRule type="expression" dxfId="7229" priority="7336">
      <formula>$A892="NÍVEL 2"</formula>
    </cfRule>
  </conditionalFormatting>
  <conditionalFormatting sqref="G894:H895">
    <cfRule type="expression" dxfId="7228" priority="7263">
      <formula>#REF!="NÍVEL 3"</formula>
    </cfRule>
    <cfRule type="expression" dxfId="7227" priority="7262">
      <formula>$A894="META"</formula>
    </cfRule>
    <cfRule type="expression" dxfId="7226" priority="7261">
      <formula>#REF!="META"</formula>
    </cfRule>
    <cfRule type="expression" dxfId="7225" priority="7260">
      <formula>#REF!="NÍVEL 2"</formula>
    </cfRule>
    <cfRule type="expression" dxfId="7224" priority="7273">
      <formula>#REF!="META"</formula>
    </cfRule>
    <cfRule type="expression" dxfId="7223" priority="7272">
      <formula>#REF!="NÍVEL 2"</formula>
    </cfRule>
    <cfRule type="expression" dxfId="7222" priority="7271">
      <formula>#REF!="NÍVEL 3"</formula>
    </cfRule>
    <cfRule type="expression" dxfId="7221" priority="7258">
      <formula>$A894="META"</formula>
    </cfRule>
    <cfRule type="expression" dxfId="7220" priority="7257">
      <formula>#REF!="META"</formula>
    </cfRule>
    <cfRule type="expression" dxfId="7219" priority="7256">
      <formula>#REF!="NÍVEL 2"</formula>
    </cfRule>
    <cfRule type="expression" dxfId="7218" priority="7255">
      <formula>#REF!="NÍVEL 3"</formula>
    </cfRule>
    <cfRule type="expression" dxfId="7217" priority="7270">
      <formula>$A894="META"</formula>
    </cfRule>
    <cfRule type="expression" dxfId="7216" priority="7275">
      <formula>$A894="NÍVEL 2"</formula>
    </cfRule>
    <cfRule type="expression" dxfId="7215" priority="7269">
      <formula>#REF!="META"</formula>
    </cfRule>
    <cfRule type="expression" dxfId="7214" priority="7259">
      <formula>#REF!="NÍVEL 3"</formula>
    </cfRule>
    <cfRule type="expression" dxfId="7213" priority="7279">
      <formula>#REF!="NÍVEL 2"</formula>
    </cfRule>
    <cfRule type="expression" dxfId="7212" priority="7277">
      <formula>$A894="META"</formula>
    </cfRule>
    <cfRule type="expression" dxfId="7211" priority="7276">
      <formula>#REF!="SERVIÇO"</formula>
    </cfRule>
    <cfRule type="expression" dxfId="7210" priority="7254">
      <formula>$A894="META"</formula>
    </cfRule>
    <cfRule type="expression" dxfId="7209" priority="7268">
      <formula>#REF!="NÍVEL 2"</formula>
    </cfRule>
    <cfRule type="expression" dxfId="7208" priority="7267">
      <formula>#REF!="NÍVEL 3"</formula>
    </cfRule>
    <cfRule type="expression" dxfId="7207" priority="7266">
      <formula>$A894="META"</formula>
    </cfRule>
    <cfRule type="expression" dxfId="7206" priority="7278">
      <formula>#REF!="NÍVEL 3"</formula>
    </cfRule>
    <cfRule type="expression" dxfId="7205" priority="7280">
      <formula>#REF!="META"</formula>
    </cfRule>
    <cfRule type="expression" dxfId="7204" priority="7265">
      <formula>#REF!="META"</formula>
    </cfRule>
    <cfRule type="expression" dxfId="7203" priority="7264">
      <formula>#REF!="NÍVEL 2"</formula>
    </cfRule>
    <cfRule type="expression" dxfId="7202" priority="7274">
      <formula>$A894="NÍVEL 3"</formula>
    </cfRule>
  </conditionalFormatting>
  <conditionalFormatting sqref="G896:H897">
    <cfRule type="expression" dxfId="7201" priority="7226">
      <formula>#REF!="META"</formula>
    </cfRule>
    <cfRule type="expression" dxfId="7200" priority="7219">
      <formula>#REF!="META"</formula>
    </cfRule>
    <cfRule type="expression" dxfId="7199" priority="7220">
      <formula>$A896="NÍVEL 3"</formula>
    </cfRule>
    <cfRule type="expression" dxfId="7198" priority="7224">
      <formula>#REF!="NÍVEL 3"</formula>
    </cfRule>
    <cfRule type="expression" dxfId="7197" priority="7221">
      <formula>$A896="NÍVEL 2"</formula>
    </cfRule>
    <cfRule type="expression" dxfId="7196" priority="7222">
      <formula>#REF!="SERVIÇO"</formula>
    </cfRule>
    <cfRule type="expression" dxfId="7195" priority="7223">
      <formula>$A896="META"</formula>
    </cfRule>
    <cfRule type="expression" dxfId="7194" priority="7225">
      <formula>#REF!="NÍVEL 2"</formula>
    </cfRule>
    <cfRule type="expression" dxfId="7193" priority="7207">
      <formula>#REF!="META"</formula>
    </cfRule>
    <cfRule type="expression" dxfId="7192" priority="7206">
      <formula>#REF!="NÍVEL 2"</formula>
    </cfRule>
    <cfRule type="expression" dxfId="7191" priority="7205">
      <formula>#REF!="NÍVEL 3"</formula>
    </cfRule>
    <cfRule type="expression" dxfId="7190" priority="7204">
      <formula>$A896="META"</formula>
    </cfRule>
    <cfRule type="expression" dxfId="7189" priority="7208">
      <formula>$A896="META"</formula>
    </cfRule>
    <cfRule type="expression" dxfId="7188" priority="7209">
      <formula>#REF!="NÍVEL 3"</formula>
    </cfRule>
    <cfRule type="expression" dxfId="7187" priority="7210">
      <formula>#REF!="NÍVEL 2"</formula>
    </cfRule>
    <cfRule type="expression" dxfId="7186" priority="7211">
      <formula>#REF!="META"</formula>
    </cfRule>
    <cfRule type="expression" dxfId="7185" priority="7212">
      <formula>$A896="META"</formula>
    </cfRule>
    <cfRule type="expression" dxfId="7184" priority="7203">
      <formula>#REF!="META"</formula>
    </cfRule>
    <cfRule type="expression" dxfId="7183" priority="7202">
      <formula>#REF!="NÍVEL 2"</formula>
    </cfRule>
    <cfRule type="expression" dxfId="7182" priority="7201">
      <formula>#REF!="NÍVEL 3"</formula>
    </cfRule>
    <cfRule type="expression" dxfId="7181" priority="7213">
      <formula>#REF!="NÍVEL 3"</formula>
    </cfRule>
    <cfRule type="expression" dxfId="7180" priority="7214">
      <formula>#REF!="NÍVEL 2"</formula>
    </cfRule>
    <cfRule type="expression" dxfId="7179" priority="7215">
      <formula>#REF!="META"</formula>
    </cfRule>
    <cfRule type="expression" dxfId="7178" priority="7216">
      <formula>$A896="META"</formula>
    </cfRule>
    <cfRule type="expression" dxfId="7177" priority="7217">
      <formula>#REF!="NÍVEL 3"</formula>
    </cfRule>
    <cfRule type="expression" dxfId="7176" priority="7200">
      <formula>$A896="META"</formula>
    </cfRule>
    <cfRule type="expression" dxfId="7175" priority="7218">
      <formula>#REF!="NÍVEL 2"</formula>
    </cfRule>
  </conditionalFormatting>
  <conditionalFormatting sqref="G898:H899">
    <cfRule type="expression" dxfId="7174" priority="7150">
      <formula>$A898="META"</formula>
    </cfRule>
    <cfRule type="expression" dxfId="7173" priority="7149">
      <formula>#REF!="META"</formula>
    </cfRule>
    <cfRule type="expression" dxfId="7172" priority="7148">
      <formula>#REF!="NÍVEL 2"</formula>
    </cfRule>
    <cfRule type="expression" dxfId="7171" priority="7147">
      <formula>#REF!="NÍVEL 3"</formula>
    </cfRule>
    <cfRule type="expression" dxfId="7170" priority="7146">
      <formula>$A898="META"</formula>
    </cfRule>
    <cfRule type="expression" dxfId="7169" priority="7157">
      <formula>#REF!="META"</formula>
    </cfRule>
    <cfRule type="expression" dxfId="7168" priority="7161">
      <formula>#REF!="META"</formula>
    </cfRule>
    <cfRule type="expression" dxfId="7167" priority="7158">
      <formula>$A898="META"</formula>
    </cfRule>
    <cfRule type="expression" dxfId="7166" priority="7159">
      <formula>#REF!="NÍVEL 3"</formula>
    </cfRule>
    <cfRule type="expression" dxfId="7165" priority="7160">
      <formula>#REF!="NÍVEL 2"</formula>
    </cfRule>
    <cfRule type="expression" dxfId="7164" priority="7162">
      <formula>$A898="META"</formula>
    </cfRule>
    <cfRule type="expression" dxfId="7163" priority="7163">
      <formula>#REF!="NÍVEL 3"</formula>
    </cfRule>
    <cfRule type="expression" dxfId="7162" priority="7164">
      <formula>#REF!="NÍVEL 2"</formula>
    </cfRule>
    <cfRule type="expression" dxfId="7161" priority="7165">
      <formula>#REF!="META"</formula>
    </cfRule>
    <cfRule type="expression" dxfId="7160" priority="7166">
      <formula>$A898="NÍVEL 3"</formula>
    </cfRule>
    <cfRule type="expression" dxfId="7159" priority="7167">
      <formula>$A898="NÍVEL 2"</formula>
    </cfRule>
    <cfRule type="expression" dxfId="7158" priority="7168">
      <formula>#REF!="SERVIÇO"</formula>
    </cfRule>
    <cfRule type="expression" dxfId="7157" priority="7169">
      <formula>$A898="META"</formula>
    </cfRule>
    <cfRule type="expression" dxfId="7156" priority="7170">
      <formula>#REF!="NÍVEL 3"</formula>
    </cfRule>
    <cfRule type="expression" dxfId="7155" priority="7156">
      <formula>#REF!="NÍVEL 2"</formula>
    </cfRule>
    <cfRule type="expression" dxfId="7154" priority="7172">
      <formula>#REF!="META"</formula>
    </cfRule>
    <cfRule type="expression" dxfId="7153" priority="7151">
      <formula>#REF!="NÍVEL 3"</formula>
    </cfRule>
    <cfRule type="expression" dxfId="7152" priority="7152">
      <formula>#REF!="NÍVEL 2"</formula>
    </cfRule>
    <cfRule type="expression" dxfId="7151" priority="7154">
      <formula>$A898="META"</formula>
    </cfRule>
    <cfRule type="expression" dxfId="7150" priority="7155">
      <formula>#REF!="NÍVEL 3"</formula>
    </cfRule>
    <cfRule type="expression" dxfId="7149" priority="7153">
      <formula>#REF!="META"</formula>
    </cfRule>
    <cfRule type="expression" dxfId="7148" priority="7171">
      <formula>#REF!="NÍVEL 2"</formula>
    </cfRule>
  </conditionalFormatting>
  <conditionalFormatting sqref="G906:H906">
    <cfRule type="expression" dxfId="7147" priority="7062">
      <formula>#REF!="META"</formula>
    </cfRule>
    <cfRule type="expression" dxfId="7146" priority="7059">
      <formula>$A906="META"</formula>
    </cfRule>
    <cfRule type="expression" dxfId="7145" priority="7060">
      <formula>#REF!="NÍVEL 3"</formula>
    </cfRule>
    <cfRule type="expression" dxfId="7144" priority="7061">
      <formula>#REF!="NÍVEL 2"</formula>
    </cfRule>
  </conditionalFormatting>
  <conditionalFormatting sqref="G908:H908">
    <cfRule type="expression" dxfId="7143" priority="7039">
      <formula>#REF!="META"</formula>
    </cfRule>
    <cfRule type="expression" dxfId="7142" priority="7038">
      <formula>#REF!="NÍVEL 2"</formula>
    </cfRule>
    <cfRule type="expression" dxfId="7141" priority="7037">
      <formula>#REF!="NÍVEL 3"</formula>
    </cfRule>
    <cfRule type="expression" dxfId="7140" priority="7036">
      <formula>$A908="META"</formula>
    </cfRule>
    <cfRule type="expression" dxfId="7139" priority="7035">
      <formula>#REF!="META"</formula>
    </cfRule>
    <cfRule type="expression" dxfId="7138" priority="7034">
      <formula>#REF!="NÍVEL 2"</formula>
    </cfRule>
    <cfRule type="expression" dxfId="7137" priority="7032">
      <formula>$A908="META"</formula>
    </cfRule>
    <cfRule type="expression" dxfId="7136" priority="7033">
      <formula>#REF!="NÍVEL 3"</formula>
    </cfRule>
  </conditionalFormatting>
  <conditionalFormatting sqref="G910:H910">
    <cfRule type="expression" dxfId="7135" priority="7012">
      <formula>#REF!="META"</formula>
    </cfRule>
    <cfRule type="expression" dxfId="7134" priority="7011">
      <formula>#REF!="NÍVEL 2"</formula>
    </cfRule>
    <cfRule type="expression" dxfId="7133" priority="7010">
      <formula>#REF!="NÍVEL 3"</formula>
    </cfRule>
    <cfRule type="expression" dxfId="7132" priority="7009">
      <formula>$A910="META"</formula>
    </cfRule>
    <cfRule type="expression" dxfId="7131" priority="7007">
      <formula>#REF!="NÍVEL 2"</formula>
    </cfRule>
    <cfRule type="expression" dxfId="7130" priority="7006">
      <formula>#REF!="NÍVEL 3"</formula>
    </cfRule>
    <cfRule type="expression" dxfId="7129" priority="7005">
      <formula>$A910="META"</formula>
    </cfRule>
    <cfRule type="expression" dxfId="7128" priority="7004">
      <formula>#REF!="META"</formula>
    </cfRule>
    <cfRule type="expression" dxfId="7127" priority="7003">
      <formula>#REF!="NÍVEL 2"</formula>
    </cfRule>
    <cfRule type="expression" dxfId="7126" priority="7002">
      <formula>#REF!="NÍVEL 3"</formula>
    </cfRule>
    <cfRule type="expression" dxfId="7125" priority="7001">
      <formula>$A910="META"</formula>
    </cfRule>
    <cfRule type="expression" dxfId="7124" priority="7008">
      <formula>#REF!="META"</formula>
    </cfRule>
  </conditionalFormatting>
  <conditionalFormatting sqref="G912:H912">
    <cfRule type="expression" dxfId="7123" priority="6969">
      <formula>#REF!="META"</formula>
    </cfRule>
    <cfRule type="expression" dxfId="7122" priority="6979">
      <formula>#REF!="NÍVEL 3"</formula>
    </cfRule>
    <cfRule type="expression" dxfId="7121" priority="6973">
      <formula>#REF!="META"</formula>
    </cfRule>
    <cfRule type="expression" dxfId="7120" priority="6981">
      <formula>#REF!="META"</formula>
    </cfRule>
    <cfRule type="expression" dxfId="7119" priority="6978">
      <formula>$A912="META"</formula>
    </cfRule>
    <cfRule type="expression" dxfId="7118" priority="6971">
      <formula>#REF!="NÍVEL 3"</formula>
    </cfRule>
    <cfRule type="expression" dxfId="7117" priority="6972">
      <formula>#REF!="NÍVEL 2"</formula>
    </cfRule>
    <cfRule type="expression" dxfId="7116" priority="6966">
      <formula>$A912="META"</formula>
    </cfRule>
    <cfRule type="expression" dxfId="7115" priority="6974">
      <formula>$A912="META"</formula>
    </cfRule>
    <cfRule type="expression" dxfId="7114" priority="6975">
      <formula>#REF!="NÍVEL 3"</formula>
    </cfRule>
    <cfRule type="expression" dxfId="7113" priority="6976">
      <formula>#REF!="NÍVEL 2"</formula>
    </cfRule>
    <cfRule type="expression" dxfId="7112" priority="6977">
      <formula>#REF!="META"</formula>
    </cfRule>
    <cfRule type="expression" dxfId="7111" priority="6967">
      <formula>#REF!="NÍVEL 3"</formula>
    </cfRule>
    <cfRule type="expression" dxfId="7110" priority="6968">
      <formula>#REF!="NÍVEL 2"</formula>
    </cfRule>
    <cfRule type="expression" dxfId="7109" priority="6970">
      <formula>$A912="META"</formula>
    </cfRule>
    <cfRule type="expression" dxfId="7108" priority="6980">
      <formula>#REF!="NÍVEL 2"</formula>
    </cfRule>
  </conditionalFormatting>
  <conditionalFormatting sqref="G913:H913">
    <cfRule type="expression" dxfId="7107" priority="6941">
      <formula>#REF!="NÍVEL 3"</formula>
    </cfRule>
    <cfRule type="expression" dxfId="7106" priority="6942">
      <formula>#REF!="NÍVEL 2"</formula>
    </cfRule>
    <cfRule type="expression" dxfId="7105" priority="6943">
      <formula>#REF!="META"</formula>
    </cfRule>
    <cfRule type="expression" dxfId="7104" priority="6944">
      <formula>$A913="META"</formula>
    </cfRule>
    <cfRule type="expression" dxfId="7103" priority="6940">
      <formula>$A913="META"</formula>
    </cfRule>
    <cfRule type="expression" dxfId="7102" priority="6939">
      <formula>#REF!="META"</formula>
    </cfRule>
    <cfRule type="expression" dxfId="7101" priority="6938">
      <formula>#REF!="NÍVEL 2"</formula>
    </cfRule>
    <cfRule type="expression" dxfId="7100" priority="6937">
      <formula>#REF!="NÍVEL 3"</formula>
    </cfRule>
    <cfRule type="expression" dxfId="7099" priority="6936">
      <formula>$A913="META"</formula>
    </cfRule>
    <cfRule type="expression" dxfId="7098" priority="6933">
      <formula>#REF!="NÍVEL 3"</formula>
    </cfRule>
    <cfRule type="expression" dxfId="7097" priority="6946">
      <formula>#REF!="NÍVEL 2"</formula>
    </cfRule>
    <cfRule type="expression" dxfId="7096" priority="6945">
      <formula>#REF!="NÍVEL 3"</formula>
    </cfRule>
    <cfRule type="expression" dxfId="7095" priority="6932">
      <formula>$A913="META"</formula>
    </cfRule>
    <cfRule type="expression" dxfId="7094" priority="6935">
      <formula>#REF!="META"</formula>
    </cfRule>
    <cfRule type="expression" dxfId="7093" priority="6934">
      <formula>#REF!="NÍVEL 2"</formula>
    </cfRule>
    <cfRule type="expression" dxfId="7092" priority="6947">
      <formula>#REF!="META"</formula>
    </cfRule>
  </conditionalFormatting>
  <conditionalFormatting sqref="G914:H914">
    <cfRule type="expression" dxfId="7091" priority="6911">
      <formula>#REF!="NÍVEL 2"</formula>
    </cfRule>
    <cfRule type="expression" dxfId="7090" priority="6914">
      <formula>#REF!="NÍVEL 3"</formula>
    </cfRule>
    <cfRule type="expression" dxfId="7089" priority="6905">
      <formula>$A914="META"</formula>
    </cfRule>
    <cfRule type="expression" dxfId="7088" priority="6907">
      <formula>#REF!="NÍVEL 2"</formula>
    </cfRule>
    <cfRule type="expression" dxfId="7087" priority="6906">
      <formula>#REF!="NÍVEL 3"</formula>
    </cfRule>
    <cfRule type="expression" dxfId="7086" priority="6915">
      <formula>#REF!="NÍVEL 2"</formula>
    </cfRule>
    <cfRule type="expression" dxfId="7085" priority="6916">
      <formula>#REF!="META"</formula>
    </cfRule>
    <cfRule type="expression" dxfId="7084" priority="6908">
      <formula>#REF!="META"</formula>
    </cfRule>
    <cfRule type="expression" dxfId="7083" priority="6918">
      <formula>#REF!="NÍVEL 3"</formula>
    </cfRule>
    <cfRule type="expression" dxfId="7082" priority="6913">
      <formula>$A914="META"</formula>
    </cfRule>
    <cfRule type="expression" dxfId="7081" priority="6909">
      <formula>$A914="META"</formula>
    </cfRule>
    <cfRule type="expression" dxfId="7080" priority="6919">
      <formula>#REF!="NÍVEL 2"</formula>
    </cfRule>
    <cfRule type="expression" dxfId="7079" priority="6920">
      <formula>#REF!="META"</formula>
    </cfRule>
    <cfRule type="expression" dxfId="7078" priority="6912">
      <formula>#REF!="META"</formula>
    </cfRule>
    <cfRule type="expression" dxfId="7077" priority="6917">
      <formula>$A914="META"</formula>
    </cfRule>
    <cfRule type="expression" dxfId="7076" priority="6910">
      <formula>#REF!="NÍVEL 3"</formula>
    </cfRule>
  </conditionalFormatting>
  <conditionalFormatting sqref="G915:H915">
    <cfRule type="expression" dxfId="7075" priority="6886">
      <formula>$A915="META"</formula>
    </cfRule>
    <cfRule type="expression" dxfId="7074" priority="6885">
      <formula>#REF!="META"</formula>
    </cfRule>
    <cfRule type="expression" dxfId="7073" priority="6884">
      <formula>#REF!="NÍVEL 2"</formula>
    </cfRule>
    <cfRule type="expression" dxfId="7072" priority="6883">
      <formula>#REF!="NÍVEL 3"</formula>
    </cfRule>
    <cfRule type="expression" dxfId="7071" priority="6882">
      <formula>$A915="META"</formula>
    </cfRule>
    <cfRule type="expression" dxfId="7070" priority="6881">
      <formula>#REF!="META"</formula>
    </cfRule>
    <cfRule type="expression" dxfId="7069" priority="6880">
      <formula>#REF!="NÍVEL 2"</formula>
    </cfRule>
    <cfRule type="expression" dxfId="7068" priority="6893">
      <formula>#REF!="META"</formula>
    </cfRule>
    <cfRule type="expression" dxfId="7067" priority="6889">
      <formula>#REF!="META"</formula>
    </cfRule>
    <cfRule type="expression" dxfId="7066" priority="6891">
      <formula>#REF!="NÍVEL 3"</formula>
    </cfRule>
    <cfRule type="expression" dxfId="7065" priority="6892">
      <formula>#REF!="NÍVEL 2"</formula>
    </cfRule>
    <cfRule type="expression" dxfId="7064" priority="6888">
      <formula>#REF!="NÍVEL 2"</formula>
    </cfRule>
    <cfRule type="expression" dxfId="7063" priority="6890">
      <formula>$A915="META"</formula>
    </cfRule>
    <cfRule type="expression" dxfId="7062" priority="6887">
      <formula>#REF!="NÍVEL 3"</formula>
    </cfRule>
    <cfRule type="expression" dxfId="7061" priority="6878">
      <formula>$A915="META"</formula>
    </cfRule>
    <cfRule type="expression" dxfId="7060" priority="6879">
      <formula>#REF!="NÍVEL 3"</formula>
    </cfRule>
  </conditionalFormatting>
  <conditionalFormatting sqref="G916:H917">
    <cfRule type="expression" dxfId="7059" priority="6864">
      <formula>#REF!="NÍVEL 3"</formula>
    </cfRule>
    <cfRule type="expression" dxfId="7058" priority="6865">
      <formula>#REF!="NÍVEL 2"</formula>
    </cfRule>
    <cfRule type="expression" dxfId="7057" priority="6852">
      <formula>#REF!="NÍVEL 3"</formula>
    </cfRule>
    <cfRule type="expression" dxfId="7056" priority="6867">
      <formula>$A916="META"</formula>
    </cfRule>
    <cfRule type="expression" dxfId="7055" priority="6853">
      <formula>#REF!="NÍVEL 2"</formula>
    </cfRule>
    <cfRule type="expression" dxfId="7054" priority="6866">
      <formula>#REF!="META"</formula>
    </cfRule>
    <cfRule type="expression" dxfId="7053" priority="6851">
      <formula>$A916="META"</formula>
    </cfRule>
    <cfRule type="expression" dxfId="7052" priority="6869">
      <formula>#REF!="NÍVEL 2"</formula>
    </cfRule>
    <cfRule type="expression" dxfId="7051" priority="6861">
      <formula>#REF!="NÍVEL 2"</formula>
    </cfRule>
    <cfRule type="expression" dxfId="7050" priority="6868">
      <formula>#REF!="NÍVEL 3"</formula>
    </cfRule>
    <cfRule type="expression" dxfId="7049" priority="6870">
      <formula>#REF!="META"</formula>
    </cfRule>
    <cfRule type="expression" dxfId="7048" priority="6871">
      <formula>$A916="NÍVEL 3"</formula>
    </cfRule>
    <cfRule type="expression" dxfId="7047" priority="6872">
      <formula>$A916="NÍVEL 2"</formula>
    </cfRule>
    <cfRule type="expression" dxfId="7046" priority="6873">
      <formula>#REF!="SERVIÇO"</formula>
    </cfRule>
    <cfRule type="expression" dxfId="7045" priority="6854">
      <formula>#REF!="META"</formula>
    </cfRule>
    <cfRule type="expression" dxfId="7044" priority="6860">
      <formula>#REF!="NÍVEL 3"</formula>
    </cfRule>
    <cfRule type="expression" dxfId="7043" priority="6859">
      <formula>$A916="META"</formula>
    </cfRule>
    <cfRule type="expression" dxfId="7042" priority="6855">
      <formula>$A916="META"</formula>
    </cfRule>
    <cfRule type="expression" dxfId="7041" priority="6874">
      <formula>$A916="META"</formula>
    </cfRule>
    <cfRule type="expression" dxfId="7040" priority="6875">
      <formula>#REF!="NÍVEL 3"</formula>
    </cfRule>
    <cfRule type="expression" dxfId="7039" priority="6858">
      <formula>#REF!="META"</formula>
    </cfRule>
    <cfRule type="expression" dxfId="7038" priority="6876">
      <formula>#REF!="NÍVEL 2"</formula>
    </cfRule>
    <cfRule type="expression" dxfId="7037" priority="6877">
      <formula>#REF!="META"</formula>
    </cfRule>
    <cfRule type="expression" dxfId="7036" priority="6856">
      <formula>#REF!="NÍVEL 3"</formula>
    </cfRule>
    <cfRule type="expression" dxfId="7035" priority="6857">
      <formula>#REF!="NÍVEL 2"</formula>
    </cfRule>
    <cfRule type="expression" dxfId="7034" priority="6863">
      <formula>$A916="META"</formula>
    </cfRule>
    <cfRule type="expression" dxfId="7033" priority="6862">
      <formula>#REF!="META"</formula>
    </cfRule>
  </conditionalFormatting>
  <conditionalFormatting sqref="G918:H919">
    <cfRule type="expression" dxfId="7032" priority="6803">
      <formula>#REF!="NÍVEL 3"</formula>
    </cfRule>
    <cfRule type="expression" dxfId="7031" priority="6804">
      <formula>#REF!="NÍVEL 2"</formula>
    </cfRule>
    <cfRule type="expression" dxfId="7030" priority="6805">
      <formula>#REF!="META"</formula>
    </cfRule>
    <cfRule type="expression" dxfId="7029" priority="6806">
      <formula>$A918="META"</formula>
    </cfRule>
    <cfRule type="expression" dxfId="7028" priority="6807">
      <formula>#REF!="NÍVEL 3"</formula>
    </cfRule>
    <cfRule type="expression" dxfId="7027" priority="6808">
      <formula>#REF!="NÍVEL 2"</formula>
    </cfRule>
    <cfRule type="expression" dxfId="7026" priority="6809">
      <formula>#REF!="META"</formula>
    </cfRule>
    <cfRule type="expression" dxfId="7025" priority="6810">
      <formula>$A918="NÍVEL 3"</formula>
    </cfRule>
    <cfRule type="expression" dxfId="7024" priority="6811">
      <formula>$A918="NÍVEL 2"</formula>
    </cfRule>
    <cfRule type="expression" dxfId="7023" priority="6812">
      <formula>#REF!="SERVIÇO"</formula>
    </cfRule>
    <cfRule type="expression" dxfId="7022" priority="6813">
      <formula>$A918="META"</formula>
    </cfRule>
    <cfRule type="expression" dxfId="7021" priority="6814">
      <formula>#REF!="NÍVEL 3"</formula>
    </cfRule>
    <cfRule type="expression" dxfId="7020" priority="6815">
      <formula>#REF!="NÍVEL 2"</formula>
    </cfRule>
    <cfRule type="expression" dxfId="7019" priority="6816">
      <formula>#REF!="META"</formula>
    </cfRule>
    <cfRule type="expression" dxfId="7018" priority="6792">
      <formula>#REF!="NÍVEL 2"</formula>
    </cfRule>
    <cfRule type="expression" dxfId="7017" priority="6793">
      <formula>#REF!="META"</formula>
    </cfRule>
    <cfRule type="expression" dxfId="7016" priority="6794">
      <formula>$A918="META"</formula>
    </cfRule>
    <cfRule type="expression" dxfId="7015" priority="6795">
      <formula>#REF!="NÍVEL 3"</formula>
    </cfRule>
    <cfRule type="expression" dxfId="7014" priority="6796">
      <formula>#REF!="NÍVEL 2"</formula>
    </cfRule>
    <cfRule type="expression" dxfId="7013" priority="6790">
      <formula>$A918="META"</formula>
    </cfRule>
    <cfRule type="expression" dxfId="7012" priority="6791">
      <formula>#REF!="NÍVEL 3"</formula>
    </cfRule>
    <cfRule type="expression" dxfId="7011" priority="6797">
      <formula>#REF!="META"</formula>
    </cfRule>
    <cfRule type="expression" dxfId="7010" priority="6798">
      <formula>$A918="META"</formula>
    </cfRule>
    <cfRule type="expression" dxfId="7009" priority="6799">
      <formula>#REF!="NÍVEL 3"</formula>
    </cfRule>
    <cfRule type="expression" dxfId="7008" priority="6800">
      <formula>#REF!="NÍVEL 2"</formula>
    </cfRule>
    <cfRule type="expression" dxfId="7007" priority="6801">
      <formula>#REF!="META"</formula>
    </cfRule>
    <cfRule type="expression" dxfId="7006" priority="6802">
      <formula>$A918="META"</formula>
    </cfRule>
  </conditionalFormatting>
  <conditionalFormatting sqref="G920:H921">
    <cfRule type="expression" dxfId="7005" priority="6756">
      <formula>$A920="NÍVEL 3"</formula>
    </cfRule>
    <cfRule type="expression" dxfId="7004" priority="6751">
      <formula>#REF!="META"</formula>
    </cfRule>
    <cfRule type="expression" dxfId="7003" priority="6743">
      <formula>#REF!="META"</formula>
    </cfRule>
    <cfRule type="expression" dxfId="7002" priority="6744">
      <formula>$A920="META"</formula>
    </cfRule>
    <cfRule type="expression" dxfId="7001" priority="6749">
      <formula>#REF!="NÍVEL 3"</formula>
    </cfRule>
    <cfRule type="expression" dxfId="7000" priority="6746">
      <formula>#REF!="NÍVEL 2"</formula>
    </cfRule>
    <cfRule type="expression" dxfId="6999" priority="6754">
      <formula>#REF!="NÍVEL 2"</formula>
    </cfRule>
    <cfRule type="expression" dxfId="6998" priority="6740">
      <formula>$A920="META"</formula>
    </cfRule>
    <cfRule type="expression" dxfId="6997" priority="6753">
      <formula>#REF!="NÍVEL 3"</formula>
    </cfRule>
    <cfRule type="expression" dxfId="6996" priority="6755">
      <formula>#REF!="META"</formula>
    </cfRule>
    <cfRule type="expression" dxfId="6995" priority="6758">
      <formula>#REF!="SERVIÇO"</formula>
    </cfRule>
    <cfRule type="expression" dxfId="6994" priority="6748">
      <formula>$A920="META"</formula>
    </cfRule>
    <cfRule type="expression" dxfId="6993" priority="6747">
      <formula>#REF!="META"</formula>
    </cfRule>
    <cfRule type="expression" dxfId="6992" priority="6741">
      <formula>#REF!="NÍVEL 3"</formula>
    </cfRule>
    <cfRule type="expression" dxfId="6991" priority="6752">
      <formula>$A920="META"</formula>
    </cfRule>
    <cfRule type="expression" dxfId="6990" priority="6742">
      <formula>#REF!="NÍVEL 2"</formula>
    </cfRule>
    <cfRule type="expression" dxfId="6989" priority="6757">
      <formula>$A920="NÍVEL 2"</formula>
    </cfRule>
    <cfRule type="expression" dxfId="6988" priority="6750">
      <formula>#REF!="NÍVEL 2"</formula>
    </cfRule>
    <cfRule type="expression" dxfId="6987" priority="6759">
      <formula>$A920="META"</formula>
    </cfRule>
    <cfRule type="expression" dxfId="6986" priority="6760">
      <formula>#REF!="NÍVEL 3"</formula>
    </cfRule>
    <cfRule type="expression" dxfId="6985" priority="6761">
      <formula>#REF!="NÍVEL 2"</formula>
    </cfRule>
    <cfRule type="expression" dxfId="6984" priority="6762">
      <formula>#REF!="META"</formula>
    </cfRule>
    <cfRule type="expression" dxfId="6983" priority="6745">
      <formula>#REF!="NÍVEL 3"</formula>
    </cfRule>
    <cfRule type="expression" dxfId="6982" priority="6736">
      <formula>$A920="META"</formula>
    </cfRule>
    <cfRule type="expression" dxfId="6981" priority="6737">
      <formula>#REF!="NÍVEL 3"</formula>
    </cfRule>
    <cfRule type="expression" dxfId="6980" priority="6738">
      <formula>#REF!="NÍVEL 2"</formula>
    </cfRule>
    <cfRule type="expression" dxfId="6979" priority="6739">
      <formula>#REF!="META"</formula>
    </cfRule>
  </conditionalFormatting>
  <conditionalFormatting sqref="G922:H923">
    <cfRule type="expression" dxfId="6978" priority="6697">
      <formula>#REF!="META"</formula>
    </cfRule>
    <cfRule type="expression" dxfId="6977" priority="6698">
      <formula>$A922="META"</formula>
    </cfRule>
    <cfRule type="expression" dxfId="6976" priority="6708">
      <formula>#REF!="META"</formula>
    </cfRule>
    <cfRule type="expression" dxfId="6975" priority="6706">
      <formula>#REF!="NÍVEL 3"</formula>
    </cfRule>
    <cfRule type="expression" dxfId="6974" priority="6705">
      <formula>$A922="META"</formula>
    </cfRule>
    <cfRule type="expression" dxfId="6973" priority="6704">
      <formula>#REF!="SERVIÇO"</formula>
    </cfRule>
    <cfRule type="expression" dxfId="6972" priority="6699">
      <formula>#REF!="NÍVEL 3"</formula>
    </cfRule>
    <cfRule type="expression" dxfId="6971" priority="6693">
      <formula>#REF!="META"</formula>
    </cfRule>
    <cfRule type="expression" dxfId="6970" priority="6703">
      <formula>$A922="NÍVEL 2"</formula>
    </cfRule>
    <cfRule type="expression" dxfId="6969" priority="6700">
      <formula>#REF!="NÍVEL 2"</formula>
    </cfRule>
    <cfRule type="expression" dxfId="6968" priority="6702">
      <formula>$A922="NÍVEL 3"</formula>
    </cfRule>
    <cfRule type="expression" dxfId="6967" priority="6683">
      <formula>#REF!="NÍVEL 3"</formula>
    </cfRule>
    <cfRule type="expression" dxfId="6966" priority="6707">
      <formula>#REF!="NÍVEL 2"</formula>
    </cfRule>
    <cfRule type="expression" dxfId="6965" priority="6682">
      <formula>$A922="META"</formula>
    </cfRule>
    <cfRule type="expression" dxfId="6964" priority="6691">
      <formula>#REF!="NÍVEL 3"</formula>
    </cfRule>
    <cfRule type="expression" dxfId="6963" priority="6692">
      <formula>#REF!="NÍVEL 2"</formula>
    </cfRule>
    <cfRule type="expression" dxfId="6962" priority="6694">
      <formula>$A922="META"</formula>
    </cfRule>
    <cfRule type="expression" dxfId="6961" priority="6684">
      <formula>#REF!="NÍVEL 2"</formula>
    </cfRule>
    <cfRule type="expression" dxfId="6960" priority="6701">
      <formula>#REF!="META"</formula>
    </cfRule>
    <cfRule type="expression" dxfId="6959" priority="6685">
      <formula>#REF!="META"</formula>
    </cfRule>
    <cfRule type="expression" dxfId="6958" priority="6686">
      <formula>$A922="META"</formula>
    </cfRule>
    <cfRule type="expression" dxfId="6957" priority="6695">
      <formula>#REF!="NÍVEL 3"</formula>
    </cfRule>
    <cfRule type="expression" dxfId="6956" priority="6687">
      <formula>#REF!="NÍVEL 3"</formula>
    </cfRule>
    <cfRule type="expression" dxfId="6955" priority="6696">
      <formula>#REF!="NÍVEL 2"</formula>
    </cfRule>
    <cfRule type="expression" dxfId="6954" priority="6688">
      <formula>#REF!="NÍVEL 2"</formula>
    </cfRule>
    <cfRule type="expression" dxfId="6953" priority="6689">
      <formula>#REF!="META"</formula>
    </cfRule>
    <cfRule type="expression" dxfId="6952" priority="6690">
      <formula>$A922="META"</formula>
    </cfRule>
  </conditionalFormatting>
  <conditionalFormatting sqref="G93:I94 K93:K94">
    <cfRule type="expression" dxfId="6951" priority="7985">
      <formula>$A93="NÍVEL 3"</formula>
    </cfRule>
    <cfRule type="expression" dxfId="6950" priority="7987">
      <formula>$A93="META"</formula>
    </cfRule>
    <cfRule type="expression" dxfId="6949" priority="7986">
      <formula>$A93="NÍVEL 2"</formula>
    </cfRule>
  </conditionalFormatting>
  <conditionalFormatting sqref="G92:J92">
    <cfRule type="expression" dxfId="6948" priority="7983">
      <formula>$A92="NÍVEL 2"</formula>
    </cfRule>
    <cfRule type="expression" dxfId="6947" priority="7982">
      <formula>$A92="NÍVEL 3"</formula>
    </cfRule>
    <cfRule type="expression" dxfId="6946" priority="7984">
      <formula>$A92="META"</formula>
    </cfRule>
  </conditionalFormatting>
  <conditionalFormatting sqref="G951:J951 F949:J950">
    <cfRule type="expression" dxfId="6945" priority="17851">
      <formula>$A949="META"</formula>
    </cfRule>
    <cfRule type="expression" dxfId="6944" priority="17849">
      <formula>$A949="NÍVEL 3"</formula>
    </cfRule>
  </conditionalFormatting>
  <conditionalFormatting sqref="G956:J957">
    <cfRule type="expression" dxfId="6943" priority="17894">
      <formula>$A956="NÍVEL 3"</formula>
    </cfRule>
  </conditionalFormatting>
  <conditionalFormatting sqref="G957:J957">
    <cfRule type="expression" dxfId="6942" priority="17896">
      <formula>$A957="META"</formula>
    </cfRule>
    <cfRule type="expression" dxfId="6941" priority="17895">
      <formula>$A957="NÍVEL 2"</formula>
    </cfRule>
  </conditionalFormatting>
  <conditionalFormatting sqref="G968:J968 F965:J967">
    <cfRule type="expression" dxfId="6940" priority="17845">
      <formula>$A965="META"</formula>
    </cfRule>
    <cfRule type="expression" dxfId="6939" priority="17843">
      <formula>$A965="NÍVEL 3"</formula>
    </cfRule>
  </conditionalFormatting>
  <conditionalFormatting sqref="G1247:J1247">
    <cfRule type="expression" dxfId="6938" priority="16619">
      <formula>$A1247="NÍVEL 3"</formula>
    </cfRule>
    <cfRule type="expression" dxfId="6937" priority="16620">
      <formula>$A1247="NÍVEL 2"</formula>
    </cfRule>
    <cfRule type="expression" dxfId="6936" priority="16621">
      <formula>$A1247="META"</formula>
    </cfRule>
  </conditionalFormatting>
  <conditionalFormatting sqref="G753:K755 A753:E755">
    <cfRule type="expression" dxfId="6935" priority="8788">
      <formula>$A753="META"</formula>
    </cfRule>
    <cfRule type="expression" dxfId="6934" priority="8786">
      <formula>$A753="NÍVEL 3"</formula>
    </cfRule>
  </conditionalFormatting>
  <conditionalFormatting sqref="G937:K937 J938:J939">
    <cfRule type="expression" dxfId="6933" priority="6594">
      <formula>$A937="META"</formula>
    </cfRule>
    <cfRule type="expression" dxfId="6932" priority="6592">
      <formula>$A937="NÍVEL 3"</formula>
    </cfRule>
    <cfRule type="expression" dxfId="6931" priority="6593">
      <formula>$A937="NÍVEL 2"</formula>
    </cfRule>
  </conditionalFormatting>
  <conditionalFormatting sqref="G973:K974">
    <cfRule type="expression" dxfId="6930" priority="19244">
      <formula>$A973="NÍVEL 2"</formula>
    </cfRule>
    <cfRule type="expression" dxfId="6929" priority="19243">
      <formula>$A973="NÍVEL 3"</formula>
    </cfRule>
    <cfRule type="expression" dxfId="6928" priority="19245">
      <formula>$A973="META"</formula>
    </cfRule>
  </conditionalFormatting>
  <conditionalFormatting sqref="G978:K978">
    <cfRule type="expression" dxfId="6927" priority="19230">
      <formula>$A978="NÍVEL 3"</formula>
    </cfRule>
    <cfRule type="expression" dxfId="6926" priority="19231">
      <formula>$A978="NÍVEL 2"</formula>
    </cfRule>
    <cfRule type="expression" dxfId="6925" priority="19232">
      <formula>$A978="META"</formula>
    </cfRule>
  </conditionalFormatting>
  <conditionalFormatting sqref="G982:K982">
    <cfRule type="expression" dxfId="6924" priority="19219">
      <formula>$A982="META"</formula>
    </cfRule>
    <cfRule type="expression" dxfId="6923" priority="19218">
      <formula>$A982="NÍVEL 2"</formula>
    </cfRule>
    <cfRule type="expression" dxfId="6922" priority="19217">
      <formula>$A982="NÍVEL 3"</formula>
    </cfRule>
  </conditionalFormatting>
  <conditionalFormatting sqref="G986:K986">
    <cfRule type="expression" dxfId="6921" priority="19188">
      <formula>$A986="NÍVEL 3"</formula>
    </cfRule>
    <cfRule type="expression" dxfId="6920" priority="19189">
      <formula>$A986="NÍVEL 2"</formula>
    </cfRule>
    <cfRule type="expression" dxfId="6919" priority="19190">
      <formula>$A986="META"</formula>
    </cfRule>
  </conditionalFormatting>
  <conditionalFormatting sqref="G990:K990">
    <cfRule type="expression" dxfId="6918" priority="19171">
      <formula>$A990="NÍVEL 3"</formula>
    </cfRule>
    <cfRule type="expression" dxfId="6917" priority="19172">
      <formula>$A990="NÍVEL 2"</formula>
    </cfRule>
    <cfRule type="expression" dxfId="6916" priority="19173">
      <formula>$A990="META"</formula>
    </cfRule>
  </conditionalFormatting>
  <conditionalFormatting sqref="G994:K994">
    <cfRule type="expression" dxfId="6915" priority="19154">
      <formula>$A994="NÍVEL 3"</formula>
    </cfRule>
    <cfRule type="expression" dxfId="6914" priority="19155">
      <formula>$A994="NÍVEL 2"</formula>
    </cfRule>
    <cfRule type="expression" dxfId="6913" priority="19156">
      <formula>$A994="META"</formula>
    </cfRule>
  </conditionalFormatting>
  <conditionalFormatting sqref="G1096:K1096">
    <cfRule type="expression" dxfId="6912" priority="18879">
      <formula>$A1096="NÍVEL 2"</formula>
    </cfRule>
    <cfRule type="expression" dxfId="6911" priority="18878">
      <formula>$A1096="NÍVEL 3"</formula>
    </cfRule>
    <cfRule type="expression" dxfId="6910" priority="18880">
      <formula>$A1096="META"</formula>
    </cfRule>
  </conditionalFormatting>
  <conditionalFormatting sqref="G1100:K1100">
    <cfRule type="expression" dxfId="6909" priority="18854">
      <formula>$A1100="NÍVEL 2"</formula>
    </cfRule>
    <cfRule type="expression" dxfId="6908" priority="18855">
      <formula>$A1100="META"</formula>
    </cfRule>
    <cfRule type="expression" dxfId="6907" priority="18853">
      <formula>$A1100="NÍVEL 3"</formula>
    </cfRule>
  </conditionalFormatting>
  <conditionalFormatting sqref="G1104:K1104">
    <cfRule type="expression" dxfId="6906" priority="18842">
      <formula>$A1104="META"</formula>
    </cfRule>
    <cfRule type="expression" dxfId="6905" priority="18841">
      <formula>$A1104="NÍVEL 2"</formula>
    </cfRule>
    <cfRule type="expression" dxfId="6904" priority="18840">
      <formula>$A1104="NÍVEL 3"</formula>
    </cfRule>
  </conditionalFormatting>
  <conditionalFormatting sqref="G1108:K1108">
    <cfRule type="expression" dxfId="6903" priority="18814">
      <formula>$A1108="NÍVEL 2"</formula>
    </cfRule>
    <cfRule type="expression" dxfId="6902" priority="18813">
      <formula>$A1108="NÍVEL 3"</formula>
    </cfRule>
    <cfRule type="expression" dxfId="6901" priority="18815">
      <formula>$A1108="META"</formula>
    </cfRule>
  </conditionalFormatting>
  <conditionalFormatting sqref="G1112:K1112">
    <cfRule type="expression" dxfId="6900" priority="18755">
      <formula>$A1112="NÍVEL 2"</formula>
    </cfRule>
    <cfRule type="expression" dxfId="6899" priority="18756">
      <formula>$A1112="META"</formula>
    </cfRule>
    <cfRule type="expression" dxfId="6898" priority="18754">
      <formula>$A1112="NÍVEL 3"</formula>
    </cfRule>
  </conditionalFormatting>
  <conditionalFormatting sqref="G1117:K1117">
    <cfRule type="expression" dxfId="6897" priority="18670">
      <formula>$A1117="NÍVEL 3"</formula>
    </cfRule>
    <cfRule type="expression" dxfId="6896" priority="18671">
      <formula>$A1117="NÍVEL 2"</formula>
    </cfRule>
    <cfRule type="expression" dxfId="6895" priority="18672">
      <formula>$A1117="META"</formula>
    </cfRule>
  </conditionalFormatting>
  <conditionalFormatting sqref="G1122:K1122">
    <cfRule type="expression" dxfId="6894" priority="18534">
      <formula>$A1122="NÍVEL 3"</formula>
    </cfRule>
    <cfRule type="expression" dxfId="6893" priority="18535">
      <formula>$A1122="NÍVEL 2"</formula>
    </cfRule>
    <cfRule type="expression" dxfId="6892" priority="18536">
      <formula>$A1122="META"</formula>
    </cfRule>
  </conditionalFormatting>
  <conditionalFormatting sqref="G1126:K1126">
    <cfRule type="expression" dxfId="6891" priority="18507">
      <formula>$A1126="NÍVEL 3"</formula>
    </cfRule>
    <cfRule type="expression" dxfId="6890" priority="18508">
      <formula>$A1126="NÍVEL 2"</formula>
    </cfRule>
    <cfRule type="expression" dxfId="6889" priority="18509">
      <formula>$A1126="META"</formula>
    </cfRule>
  </conditionalFormatting>
  <conditionalFormatting sqref="G1131:K1131">
    <cfRule type="expression" dxfId="6888" priority="18457">
      <formula>$A1131="NÍVEL 3"</formula>
    </cfRule>
    <cfRule type="expression" dxfId="6887" priority="18459">
      <formula>$A1131="META"</formula>
    </cfRule>
    <cfRule type="expression" dxfId="6886" priority="18458">
      <formula>$A1131="NÍVEL 2"</formula>
    </cfRule>
  </conditionalFormatting>
  <conditionalFormatting sqref="G1135:K1135">
    <cfRule type="expression" dxfId="6885" priority="18353">
      <formula>$A1135="NÍVEL 2"</formula>
    </cfRule>
    <cfRule type="expression" dxfId="6884" priority="18354">
      <formula>$A1135="META"</formula>
    </cfRule>
    <cfRule type="expression" dxfId="6883" priority="18352">
      <formula>$A1135="NÍVEL 3"</formula>
    </cfRule>
  </conditionalFormatting>
  <conditionalFormatting sqref="G1139:K1139">
    <cfRule type="expression" dxfId="6882" priority="18332">
      <formula>$A1139="NÍVEL 3"</formula>
    </cfRule>
    <cfRule type="expression" dxfId="6881" priority="18333">
      <formula>$A1139="NÍVEL 2"</formula>
    </cfRule>
    <cfRule type="expression" dxfId="6880" priority="18334">
      <formula>$A1139="META"</formula>
    </cfRule>
  </conditionalFormatting>
  <conditionalFormatting sqref="G1143:K1143">
    <cfRule type="expression" dxfId="6879" priority="14485">
      <formula>$A1143="NÍVEL 2"</formula>
    </cfRule>
    <cfRule type="expression" dxfId="6878" priority="14486">
      <formula>$A1143="META"</formula>
    </cfRule>
    <cfRule type="expression" dxfId="6877" priority="14484">
      <formula>$A1143="NÍVEL 3"</formula>
    </cfRule>
  </conditionalFormatting>
  <conditionalFormatting sqref="G1147:K1147">
    <cfRule type="expression" dxfId="6876" priority="14453">
      <formula>$A1147="META"</formula>
    </cfRule>
    <cfRule type="expression" dxfId="6875" priority="14451">
      <formula>$A1147="NÍVEL 3"</formula>
    </cfRule>
    <cfRule type="expression" dxfId="6874" priority="14452">
      <formula>$A1147="NÍVEL 2"</formula>
    </cfRule>
  </conditionalFormatting>
  <conditionalFormatting sqref="G1152:K1152">
    <cfRule type="expression" dxfId="6873" priority="14401">
      <formula>$A1152="META"</formula>
    </cfRule>
    <cfRule type="expression" dxfId="6872" priority="14400">
      <formula>$A1152="NÍVEL 2"</formula>
    </cfRule>
    <cfRule type="expression" dxfId="6871" priority="14399">
      <formula>$A1152="NÍVEL 3"</formula>
    </cfRule>
  </conditionalFormatting>
  <conditionalFormatting sqref="G1156:K1156">
    <cfRule type="expression" dxfId="6870" priority="14368">
      <formula>$A1156="META"</formula>
    </cfRule>
    <cfRule type="expression" dxfId="6869" priority="14367">
      <formula>$A1156="NÍVEL 2"</formula>
    </cfRule>
    <cfRule type="expression" dxfId="6868" priority="14366">
      <formula>$A1156="NÍVEL 3"</formula>
    </cfRule>
  </conditionalFormatting>
  <conditionalFormatting sqref="G1160:K1160">
    <cfRule type="expression" dxfId="6867" priority="14335">
      <formula>$A1160="META"</formula>
    </cfRule>
    <cfRule type="expression" dxfId="6866" priority="14334">
      <formula>$A1160="NÍVEL 2"</formula>
    </cfRule>
    <cfRule type="expression" dxfId="6865" priority="14333">
      <formula>$A1160="NÍVEL 3"</formula>
    </cfRule>
  </conditionalFormatting>
  <conditionalFormatting sqref="G1164:K1164">
    <cfRule type="expression" dxfId="6864" priority="14301">
      <formula>$A1164="NÍVEL 2"</formula>
    </cfRule>
    <cfRule type="expression" dxfId="6863" priority="14302">
      <formula>$A1164="META"</formula>
    </cfRule>
    <cfRule type="expression" dxfId="6862" priority="14300">
      <formula>$A1164="NÍVEL 3"</formula>
    </cfRule>
  </conditionalFormatting>
  <conditionalFormatting sqref="G1170:K1170">
    <cfRule type="expression" dxfId="6861" priority="17594">
      <formula>$A1170="NÍVEL 2"</formula>
    </cfRule>
    <cfRule type="expression" dxfId="6860" priority="17593">
      <formula>$A1170="NÍVEL 3"</formula>
    </cfRule>
    <cfRule type="expression" dxfId="6859" priority="17595">
      <formula>$A1170="META"</formula>
    </cfRule>
  </conditionalFormatting>
  <conditionalFormatting sqref="G1174:K1174">
    <cfRule type="expression" dxfId="6858" priority="17558">
      <formula>$A1174="META"</formula>
    </cfRule>
    <cfRule type="expression" dxfId="6857" priority="17557">
      <formula>$A1174="NÍVEL 2"</formula>
    </cfRule>
    <cfRule type="expression" dxfId="6856" priority="17556">
      <formula>$A1174="NÍVEL 3"</formula>
    </cfRule>
  </conditionalFormatting>
  <conditionalFormatting sqref="G1178:K1178">
    <cfRule type="expression" dxfId="6855" priority="17521">
      <formula>$A1178="META"</formula>
    </cfRule>
    <cfRule type="expression" dxfId="6854" priority="17520">
      <formula>$A1178="NÍVEL 2"</formula>
    </cfRule>
    <cfRule type="expression" dxfId="6853" priority="17519">
      <formula>$A1178="NÍVEL 3"</formula>
    </cfRule>
  </conditionalFormatting>
  <conditionalFormatting sqref="G1182:K1182">
    <cfRule type="expression" dxfId="6852" priority="17483">
      <formula>$A1182="NÍVEL 2"</formula>
    </cfRule>
    <cfRule type="expression" dxfId="6851" priority="17482">
      <formula>$A1182="NÍVEL 3"</formula>
    </cfRule>
    <cfRule type="expression" dxfId="6850" priority="17484">
      <formula>$A1182="META"</formula>
    </cfRule>
  </conditionalFormatting>
  <conditionalFormatting sqref="G1186:K1186">
    <cfRule type="expression" dxfId="6849" priority="17445">
      <formula>$A1186="NÍVEL 3"</formula>
    </cfRule>
    <cfRule type="expression" dxfId="6848" priority="17446">
      <formula>$A1186="NÍVEL 2"</formula>
    </cfRule>
    <cfRule type="expression" dxfId="6847" priority="17447">
      <formula>$A1186="META"</formula>
    </cfRule>
  </conditionalFormatting>
  <conditionalFormatting sqref="G1190:K1190">
    <cfRule type="expression" dxfId="6846" priority="17408">
      <formula>$A1190="NÍVEL 3"</formula>
    </cfRule>
    <cfRule type="expression" dxfId="6845" priority="17409">
      <formula>$A1190="NÍVEL 2"</formula>
    </cfRule>
    <cfRule type="expression" dxfId="6844" priority="17410">
      <formula>$A1190="META"</formula>
    </cfRule>
  </conditionalFormatting>
  <conditionalFormatting sqref="G1194:K1194">
    <cfRule type="expression" dxfId="6843" priority="17058">
      <formula>$A1194="META"</formula>
    </cfRule>
    <cfRule type="expression" dxfId="6842" priority="17057">
      <formula>$A1194="NÍVEL 2"</formula>
    </cfRule>
    <cfRule type="expression" dxfId="6841" priority="17056">
      <formula>$A1194="NÍVEL 3"</formula>
    </cfRule>
  </conditionalFormatting>
  <conditionalFormatting sqref="G1198:K1198">
    <cfRule type="expression" dxfId="6840" priority="17023">
      <formula>$A1198="META"</formula>
    </cfRule>
    <cfRule type="expression" dxfId="6839" priority="17022">
      <formula>$A1198="NÍVEL 2"</formula>
    </cfRule>
    <cfRule type="expression" dxfId="6838" priority="17021">
      <formula>$A1198="NÍVEL 3"</formula>
    </cfRule>
  </conditionalFormatting>
  <conditionalFormatting sqref="G1202:K1202">
    <cfRule type="expression" dxfId="6837" priority="16988">
      <formula>$A1202="META"</formula>
    </cfRule>
    <cfRule type="expression" dxfId="6836" priority="16987">
      <formula>$A1202="NÍVEL 2"</formula>
    </cfRule>
    <cfRule type="expression" dxfId="6835" priority="16986">
      <formula>$A1202="NÍVEL 3"</formula>
    </cfRule>
  </conditionalFormatting>
  <conditionalFormatting sqref="G1206:K1206">
    <cfRule type="expression" dxfId="6834" priority="16953">
      <formula>$A1206="META"</formula>
    </cfRule>
    <cfRule type="expression" dxfId="6833" priority="16952">
      <formula>$A1206="NÍVEL 2"</formula>
    </cfRule>
    <cfRule type="expression" dxfId="6832" priority="16951">
      <formula>$A1206="NÍVEL 3"</formula>
    </cfRule>
  </conditionalFormatting>
  <conditionalFormatting sqref="G1210:K1210">
    <cfRule type="expression" dxfId="6831" priority="16917">
      <formula>$A1210="NÍVEL 2"</formula>
    </cfRule>
    <cfRule type="expression" dxfId="6830" priority="16918">
      <formula>$A1210="META"</formula>
    </cfRule>
    <cfRule type="expression" dxfId="6829" priority="16916">
      <formula>$A1210="NÍVEL 3"</formula>
    </cfRule>
  </conditionalFormatting>
  <conditionalFormatting sqref="G1214:K1214">
    <cfRule type="expression" dxfId="6828" priority="16882">
      <formula>$A1214="NÍVEL 2"</formula>
    </cfRule>
    <cfRule type="expression" dxfId="6827" priority="16881">
      <formula>$A1214="NÍVEL 3"</formula>
    </cfRule>
    <cfRule type="expression" dxfId="6826" priority="16883">
      <formula>$A1214="META"</formula>
    </cfRule>
  </conditionalFormatting>
  <conditionalFormatting sqref="G1218:K1218">
    <cfRule type="expression" dxfId="6825" priority="16846">
      <formula>$A1218="NÍVEL 3"</formula>
    </cfRule>
    <cfRule type="expression" dxfId="6824" priority="16847">
      <formula>$A1218="NÍVEL 2"</formula>
    </cfRule>
    <cfRule type="expression" dxfId="6823" priority="16848">
      <formula>$A1218="META"</formula>
    </cfRule>
  </conditionalFormatting>
  <conditionalFormatting sqref="G1222:K1222">
    <cfRule type="expression" dxfId="6822" priority="16812">
      <formula>$A1222="NÍVEL 2"</formula>
    </cfRule>
    <cfRule type="expression" dxfId="6821" priority="16811">
      <formula>$A1222="NÍVEL 3"</formula>
    </cfRule>
    <cfRule type="expression" dxfId="6820" priority="16813">
      <formula>$A1222="META"</formula>
    </cfRule>
  </conditionalFormatting>
  <conditionalFormatting sqref="G1226:K1226">
    <cfRule type="expression" dxfId="6819" priority="16769">
      <formula>$A1226="META"</formula>
    </cfRule>
    <cfRule type="expression" dxfId="6818" priority="16768">
      <formula>$A1226="NÍVEL 2"</formula>
    </cfRule>
    <cfRule type="expression" dxfId="6817" priority="16767">
      <formula>$A1226="NÍVEL 3"</formula>
    </cfRule>
  </conditionalFormatting>
  <conditionalFormatting sqref="G1230:K1230">
    <cfRule type="expression" dxfId="6816" priority="16726">
      <formula>$A1230="NÍVEL 3"</formula>
    </cfRule>
    <cfRule type="expression" dxfId="6815" priority="16727">
      <formula>$A1230="NÍVEL 2"</formula>
    </cfRule>
    <cfRule type="expression" dxfId="6814" priority="16728">
      <formula>$A1230="META"</formula>
    </cfRule>
  </conditionalFormatting>
  <conditionalFormatting sqref="G1234:K1234">
    <cfRule type="expression" dxfId="6813" priority="16685">
      <formula>$A1234="NÍVEL 3"</formula>
    </cfRule>
    <cfRule type="expression" dxfId="6812" priority="16686">
      <formula>$A1234="NÍVEL 2"</formula>
    </cfRule>
    <cfRule type="expression" dxfId="6811" priority="16687">
      <formula>$A1234="META"</formula>
    </cfRule>
  </conditionalFormatting>
  <conditionalFormatting sqref="G1238:K1238">
    <cfRule type="expression" dxfId="6810" priority="16057">
      <formula>$A1238="META"</formula>
    </cfRule>
    <cfRule type="expression" dxfId="6809" priority="16056">
      <formula>$A1238="NÍVEL 2"</formula>
    </cfRule>
    <cfRule type="expression" dxfId="6808" priority="16055">
      <formula>$A1238="NÍVEL 3"</formula>
    </cfRule>
  </conditionalFormatting>
  <conditionalFormatting sqref="G1242:K1242">
    <cfRule type="expression" dxfId="6807" priority="16018">
      <formula>$A1242="META"</formula>
    </cfRule>
    <cfRule type="expression" dxfId="6806" priority="16016">
      <formula>$A1242="NÍVEL 3"</formula>
    </cfRule>
    <cfRule type="expression" dxfId="6805" priority="16017">
      <formula>$A1242="NÍVEL 2"</formula>
    </cfRule>
  </conditionalFormatting>
  <conditionalFormatting sqref="G1303:K1303">
    <cfRule type="expression" dxfId="6804" priority="16136">
      <formula>$A1303="NÍVEL 3"</formula>
    </cfRule>
    <cfRule type="expression" dxfId="6803" priority="16137">
      <formula>$A1303="NÍVEL 2"</formula>
    </cfRule>
    <cfRule type="expression" dxfId="6802" priority="16138">
      <formula>$A1303="META"</formula>
    </cfRule>
  </conditionalFormatting>
  <conditionalFormatting sqref="G1307:K1307">
    <cfRule type="expression" dxfId="6801" priority="16094">
      <formula>$A1307="NÍVEL 3"</formula>
    </cfRule>
    <cfRule type="expression" dxfId="6800" priority="16095">
      <formula>$A1307="NÍVEL 2"</formula>
    </cfRule>
    <cfRule type="expression" dxfId="6799" priority="16096">
      <formula>$A1307="META"</formula>
    </cfRule>
  </conditionalFormatting>
  <conditionalFormatting sqref="G1312:K1312">
    <cfRule type="expression" dxfId="6798" priority="17365">
      <formula>$A1312="NÍVEL 3"</formula>
    </cfRule>
    <cfRule type="expression" dxfId="6797" priority="17367">
      <formula>$A1312="META"</formula>
    </cfRule>
    <cfRule type="expression" dxfId="6796" priority="17366">
      <formula>$A1312="NÍVEL 2"</formula>
    </cfRule>
  </conditionalFormatting>
  <conditionalFormatting sqref="G1316:K1316">
    <cfRule type="expression" dxfId="6795" priority="17331">
      <formula>$A1316="NÍVEL 2"</formula>
    </cfRule>
    <cfRule type="expression" dxfId="6794" priority="17330">
      <formula>$A1316="NÍVEL 3"</formula>
    </cfRule>
    <cfRule type="expression" dxfId="6793" priority="17332">
      <formula>$A1316="META"</formula>
    </cfRule>
  </conditionalFormatting>
  <conditionalFormatting sqref="G1320:K1321">
    <cfRule type="expression" dxfId="6792" priority="17297">
      <formula>$A1320="META"</formula>
    </cfRule>
    <cfRule type="expression" dxfId="6791" priority="17296">
      <formula>$A1320="NÍVEL 2"</formula>
    </cfRule>
    <cfRule type="expression" dxfId="6790" priority="17295">
      <formula>$A1320="NÍVEL 3"</formula>
    </cfRule>
  </conditionalFormatting>
  <conditionalFormatting sqref="G1325:K1325">
    <cfRule type="expression" dxfId="6789" priority="17262">
      <formula>$A1325="META"</formula>
    </cfRule>
    <cfRule type="expression" dxfId="6788" priority="17261">
      <formula>$A1325="NÍVEL 2"</formula>
    </cfRule>
    <cfRule type="expression" dxfId="6787" priority="17260">
      <formula>$A1325="NÍVEL 3"</formula>
    </cfRule>
  </conditionalFormatting>
  <conditionalFormatting sqref="G1329:K1329">
    <cfRule type="expression" dxfId="6786" priority="17227">
      <formula>$A1329="META"</formula>
    </cfRule>
    <cfRule type="expression" dxfId="6785" priority="17226">
      <formula>$A1329="NÍVEL 2"</formula>
    </cfRule>
    <cfRule type="expression" dxfId="6784" priority="17225">
      <formula>$A1329="NÍVEL 3"</formula>
    </cfRule>
  </conditionalFormatting>
  <conditionalFormatting sqref="G1333:K1333">
    <cfRule type="expression" dxfId="6783" priority="17192">
      <formula>$A1333="META"</formula>
    </cfRule>
    <cfRule type="expression" dxfId="6782" priority="17191">
      <formula>$A1333="NÍVEL 2"</formula>
    </cfRule>
    <cfRule type="expression" dxfId="6781" priority="17190">
      <formula>$A1333="NÍVEL 3"</formula>
    </cfRule>
  </conditionalFormatting>
  <conditionalFormatting sqref="G1337:K1337">
    <cfRule type="expression" dxfId="6780" priority="17159">
      <formula>$A1337="META"</formula>
    </cfRule>
    <cfRule type="expression" dxfId="6779" priority="17157">
      <formula>$A1337="NÍVEL 3"</formula>
    </cfRule>
    <cfRule type="expression" dxfId="6778" priority="17158">
      <formula>$A1337="NÍVEL 2"</formula>
    </cfRule>
  </conditionalFormatting>
  <conditionalFormatting sqref="G1341:K1341">
    <cfRule type="expression" dxfId="6777" priority="17125">
      <formula>$A1341="NÍVEL 2"</formula>
    </cfRule>
    <cfRule type="expression" dxfId="6776" priority="17126">
      <formula>$A1341="META"</formula>
    </cfRule>
    <cfRule type="expression" dxfId="6775" priority="17124">
      <formula>$A1341="NÍVEL 3"</formula>
    </cfRule>
  </conditionalFormatting>
  <conditionalFormatting sqref="G1345:K1345">
    <cfRule type="expression" dxfId="6774" priority="17092">
      <formula>$A1345="NÍVEL 2"</formula>
    </cfRule>
    <cfRule type="expression" dxfId="6773" priority="17093">
      <formula>$A1345="META"</formula>
    </cfRule>
    <cfRule type="expression" dxfId="6772" priority="17091">
      <formula>$A1345="NÍVEL 3"</formula>
    </cfRule>
  </conditionalFormatting>
  <conditionalFormatting sqref="G1435:K1435 J1436">
    <cfRule type="expression" dxfId="6771" priority="15555">
      <formula>$A1435="NÍVEL 3"</formula>
    </cfRule>
    <cfRule type="expression" dxfId="6770" priority="15556">
      <formula>$A1435="NÍVEL 2"</formula>
    </cfRule>
    <cfRule type="expression" dxfId="6769" priority="15557">
      <formula>$A1435="META"</formula>
    </cfRule>
  </conditionalFormatting>
  <conditionalFormatting sqref="G1440:K1440 J1441">
    <cfRule type="expression" dxfId="6768" priority="15518">
      <formula>$A1440="META"</formula>
    </cfRule>
    <cfRule type="expression" dxfId="6767" priority="15516">
      <formula>$A1440="NÍVEL 3"</formula>
    </cfRule>
    <cfRule type="expression" dxfId="6766" priority="15517">
      <formula>$A1440="NÍVEL 2"</formula>
    </cfRule>
  </conditionalFormatting>
  <conditionalFormatting sqref="G1445:K1445 J1446">
    <cfRule type="expression" dxfId="6765" priority="15477">
      <formula>$A1445="NÍVEL 3"</formula>
    </cfRule>
    <cfRule type="expression" dxfId="6764" priority="15479">
      <formula>$A1445="META"</formula>
    </cfRule>
    <cfRule type="expression" dxfId="6763" priority="15478">
      <formula>$A1445="NÍVEL 2"</formula>
    </cfRule>
  </conditionalFormatting>
  <conditionalFormatting sqref="G1450:K1450 J1451">
    <cfRule type="expression" dxfId="6762" priority="15431">
      <formula>$A1450="NÍVEL 3"</formula>
    </cfRule>
    <cfRule type="expression" dxfId="6761" priority="15432">
      <formula>$A1450="NÍVEL 2"</formula>
    </cfRule>
    <cfRule type="expression" dxfId="6760" priority="15433">
      <formula>$A1450="META"</formula>
    </cfRule>
  </conditionalFormatting>
  <conditionalFormatting sqref="G1455:K1455 J1456">
    <cfRule type="expression" dxfId="6759" priority="14553">
      <formula>$A1455="NÍVEL 2"</formula>
    </cfRule>
    <cfRule type="expression" dxfId="6758" priority="14552">
      <formula>$A1455="NÍVEL 3"</formula>
    </cfRule>
    <cfRule type="expression" dxfId="6757" priority="14554">
      <formula>$A1455="META"</formula>
    </cfRule>
  </conditionalFormatting>
  <conditionalFormatting sqref="G1463:K1463 J1464">
    <cfRule type="expression" dxfId="6756" priority="15652">
      <formula>$A1463="NÍVEL 3"</formula>
    </cfRule>
    <cfRule type="expression" dxfId="6755" priority="15653">
      <formula>$A1463="NÍVEL 2"</formula>
    </cfRule>
    <cfRule type="expression" dxfId="6754" priority="15654">
      <formula>$A1463="META"</formula>
    </cfRule>
  </conditionalFormatting>
  <conditionalFormatting sqref="H730:H731">
    <cfRule type="expression" dxfId="6753" priority="8850">
      <formula>$A730="META"</formula>
    </cfRule>
    <cfRule type="expression" dxfId="6752" priority="8848">
      <formula>$A730="NÍVEL 3"</formula>
    </cfRule>
    <cfRule type="expression" dxfId="6751" priority="8849">
      <formula>$A730="NÍVEL 2"</formula>
    </cfRule>
  </conditionalFormatting>
  <conditionalFormatting sqref="H733:H734">
    <cfRule type="expression" dxfId="6750" priority="8842">
      <formula>$A733="NÍVEL 3"</formula>
    </cfRule>
    <cfRule type="expression" dxfId="6749" priority="8843">
      <formula>$A733="NÍVEL 2"</formula>
    </cfRule>
    <cfRule type="expression" dxfId="6748" priority="8844">
      <formula>$A733="META"</formula>
    </cfRule>
  </conditionalFormatting>
  <conditionalFormatting sqref="H736:H737">
    <cfRule type="expression" dxfId="6747" priority="8832">
      <formula>$A736="NÍVEL 3"</formula>
    </cfRule>
    <cfRule type="expression" dxfId="6746" priority="8833">
      <formula>$A736="NÍVEL 2"</formula>
    </cfRule>
    <cfRule type="expression" dxfId="6745" priority="8834">
      <formula>$A736="META"</formula>
    </cfRule>
  </conditionalFormatting>
  <conditionalFormatting sqref="H739:H740">
    <cfRule type="expression" dxfId="6744" priority="8822">
      <formula>$A739="NÍVEL 3"</formula>
    </cfRule>
    <cfRule type="expression" dxfId="6743" priority="8823">
      <formula>$A739="NÍVEL 2"</formula>
    </cfRule>
    <cfRule type="expression" dxfId="6742" priority="8824">
      <formula>$A739="META"</formula>
    </cfRule>
  </conditionalFormatting>
  <conditionalFormatting sqref="H742:H743">
    <cfRule type="expression" dxfId="6741" priority="8812">
      <formula>$A742="NÍVEL 3"</formula>
    </cfRule>
    <cfRule type="expression" dxfId="6740" priority="8814">
      <formula>$A742="META"</formula>
    </cfRule>
    <cfRule type="expression" dxfId="6739" priority="8813">
      <formula>$A742="NÍVEL 2"</formula>
    </cfRule>
  </conditionalFormatting>
  <conditionalFormatting sqref="H745:H746">
    <cfRule type="expression" dxfId="6738" priority="8804">
      <formula>$A745="META"</formula>
    </cfRule>
    <cfRule type="expression" dxfId="6737" priority="8803">
      <formula>$A745="NÍVEL 2"</formula>
    </cfRule>
    <cfRule type="expression" dxfId="6736" priority="8802">
      <formula>$A745="NÍVEL 3"</formula>
    </cfRule>
  </conditionalFormatting>
  <conditionalFormatting sqref="H750:H755">
    <cfRule type="expression" dxfId="6735" priority="8789">
      <formula>$A750="NÍVEL 3"</formula>
    </cfRule>
    <cfRule type="expression" dxfId="6734" priority="8791">
      <formula>$A750="META"</formula>
    </cfRule>
    <cfRule type="expression" dxfId="6733" priority="8790">
      <formula>$A750="NÍVEL 2"</formula>
    </cfRule>
  </conditionalFormatting>
  <conditionalFormatting sqref="H1420">
    <cfRule type="expression" dxfId="6732" priority="15679">
      <formula>$A1420="META"</formula>
    </cfRule>
    <cfRule type="expression" dxfId="6731" priority="15674">
      <formula>#REF!="NÍVEL 2"</formula>
    </cfRule>
    <cfRule type="expression" dxfId="6730" priority="15675">
      <formula>#REF!="META"</formula>
    </cfRule>
    <cfRule type="expression" dxfId="6729" priority="15673">
      <formula>#REF!="NÍVEL 3"</formula>
    </cfRule>
    <cfRule type="expression" dxfId="6728" priority="15678">
      <formula>$A1420="NÍVEL 2"</formula>
    </cfRule>
    <cfRule type="expression" dxfId="6727" priority="15677">
      <formula>$A1420="NÍVEL 3"</formula>
    </cfRule>
    <cfRule type="expression" dxfId="6726" priority="15676">
      <formula>#REF!="SERVIÇO"</formula>
    </cfRule>
  </conditionalFormatting>
  <conditionalFormatting sqref="H27:I28">
    <cfRule type="expression" dxfId="6725" priority="381">
      <formula>$A27="NÍVEL 2"</formula>
    </cfRule>
    <cfRule type="expression" dxfId="6724" priority="380">
      <formula>$A27="NÍVEL 3"</formula>
    </cfRule>
    <cfRule type="expression" dxfId="6723" priority="382">
      <formula>$A27="META"</formula>
    </cfRule>
  </conditionalFormatting>
  <conditionalFormatting sqref="H51:I52">
    <cfRule type="expression" dxfId="6722" priority="8293">
      <formula>$A51="NÍVEL 2"</formula>
    </cfRule>
    <cfRule type="expression" dxfId="6721" priority="8294">
      <formula>$A51="META"</formula>
    </cfRule>
  </conditionalFormatting>
  <conditionalFormatting sqref="H766:I766">
    <cfRule type="expression" dxfId="6720" priority="8746">
      <formula>$A766="NÍVEL 3"</formula>
    </cfRule>
    <cfRule type="expression" dxfId="6719" priority="8745">
      <formula>$A766="META"</formula>
    </cfRule>
    <cfRule type="expression" dxfId="6718" priority="8744">
      <formula>$A766="NÍVEL 2"</formula>
    </cfRule>
    <cfRule type="expression" dxfId="6717" priority="8743">
      <formula>$A766="NÍVEL 3"</formula>
    </cfRule>
    <cfRule type="expression" dxfId="6716" priority="8747">
      <formula>$A766="NÍVEL 2"</formula>
    </cfRule>
    <cfRule type="expression" dxfId="6715" priority="8748">
      <formula>$A766="META"</formula>
    </cfRule>
  </conditionalFormatting>
  <conditionalFormatting sqref="H768:I768">
    <cfRule type="expression" dxfId="6714" priority="8742">
      <formula>$A768="META"</formula>
    </cfRule>
    <cfRule type="expression" dxfId="6713" priority="8741">
      <formula>$A768="NÍVEL 2"</formula>
    </cfRule>
    <cfRule type="expression" dxfId="6712" priority="8740">
      <formula>$A768="NÍVEL 3"</formula>
    </cfRule>
    <cfRule type="expression" dxfId="6711" priority="8739">
      <formula>$A768="META"</formula>
    </cfRule>
    <cfRule type="expression" dxfId="6710" priority="8738">
      <formula>$A768="NÍVEL 2"</formula>
    </cfRule>
    <cfRule type="expression" dxfId="6709" priority="8737">
      <formula>$A768="NÍVEL 3"</formula>
    </cfRule>
  </conditionalFormatting>
  <conditionalFormatting sqref="H1489:J1489">
    <cfRule type="expression" dxfId="6708" priority="15281">
      <formula>$A1489="META"</formula>
    </cfRule>
  </conditionalFormatting>
  <conditionalFormatting sqref="I729:I755">
    <cfRule type="expression" dxfId="6707" priority="8851">
      <formula>$A729="NÍVEL 3"</formula>
    </cfRule>
    <cfRule type="expression" dxfId="6706" priority="8852">
      <formula>$A729="NÍVEL 2"</formula>
    </cfRule>
    <cfRule type="expression" dxfId="6705" priority="8853">
      <formula>$A729="META"</formula>
    </cfRule>
  </conditionalFormatting>
  <conditionalFormatting sqref="I893">
    <cfRule type="expression" dxfId="6704" priority="7295">
      <formula>#REF!="NÍVEL 2"</formula>
    </cfRule>
    <cfRule type="expression" dxfId="6703" priority="7301">
      <formula>$A893="NÍVEL 3"</formula>
    </cfRule>
    <cfRule type="expression" dxfId="6702" priority="7307">
      <formula>#REF!="META"</formula>
    </cfRule>
    <cfRule type="expression" dxfId="6701" priority="7306">
      <formula>#REF!="NÍVEL 2"</formula>
    </cfRule>
    <cfRule type="expression" dxfId="6700" priority="7305">
      <formula>#REF!="NÍVEL 3"</formula>
    </cfRule>
    <cfRule type="expression" dxfId="6699" priority="7304">
      <formula>$A893="META"</formula>
    </cfRule>
    <cfRule type="expression" dxfId="6698" priority="7303">
      <formula>#REF!="SERVIÇO"</formula>
    </cfRule>
    <cfRule type="expression" dxfId="6697" priority="7300">
      <formula>#REF!="META"</formula>
    </cfRule>
    <cfRule type="expression" dxfId="6696" priority="7299">
      <formula>#REF!="NÍVEL 2"</formula>
    </cfRule>
    <cfRule type="expression" dxfId="6695" priority="7293">
      <formula>$A893="META"</formula>
    </cfRule>
    <cfRule type="expression" dxfId="6694" priority="7292">
      <formula>#REF!="META"</formula>
    </cfRule>
    <cfRule type="expression" dxfId="6693" priority="7291">
      <formula>#REF!="NÍVEL 2"</formula>
    </cfRule>
    <cfRule type="expression" dxfId="6692" priority="7290">
      <formula>#REF!="NÍVEL 3"</formula>
    </cfRule>
    <cfRule type="expression" dxfId="6691" priority="7283">
      <formula>#REF!="NÍVEL 2"</formula>
    </cfRule>
    <cfRule type="expression" dxfId="6690" priority="7284">
      <formula>#REF!="META"</formula>
    </cfRule>
    <cfRule type="expression" dxfId="6689" priority="7285">
      <formula>$A893="META"</formula>
    </cfRule>
    <cfRule type="expression" dxfId="6688" priority="7286">
      <formula>#REF!="NÍVEL 3"</formula>
    </cfRule>
    <cfRule type="expression" dxfId="6687" priority="7287">
      <formula>#REF!="NÍVEL 2"</formula>
    </cfRule>
    <cfRule type="expression" dxfId="6686" priority="7288">
      <formula>#REF!="META"</formula>
    </cfRule>
    <cfRule type="expression" dxfId="6685" priority="7289">
      <formula>$A893="META"</formula>
    </cfRule>
    <cfRule type="expression" dxfId="6684" priority="7296">
      <formula>#REF!="META"</formula>
    </cfRule>
    <cfRule type="expression" dxfId="6683" priority="7297">
      <formula>$A893="META"</formula>
    </cfRule>
    <cfRule type="expression" dxfId="6682" priority="7298">
      <formula>#REF!="NÍVEL 3"</formula>
    </cfRule>
    <cfRule type="expression" dxfId="6681" priority="7302">
      <formula>$A893="NÍVEL 2"</formula>
    </cfRule>
    <cfRule type="expression" dxfId="6680" priority="7294">
      <formula>#REF!="NÍVEL 3"</formula>
    </cfRule>
    <cfRule type="expression" dxfId="6679" priority="7281">
      <formula>$A893="META"</formula>
    </cfRule>
    <cfRule type="expression" dxfId="6678" priority="7282">
      <formula>#REF!="NÍVEL 3"</formula>
    </cfRule>
  </conditionalFormatting>
  <conditionalFormatting sqref="I895">
    <cfRule type="expression" dxfId="6677" priority="7236">
      <formula>#REF!="NÍVEL 3"</formula>
    </cfRule>
    <cfRule type="expression" dxfId="6676" priority="7235">
      <formula>$A895="META"</formula>
    </cfRule>
    <cfRule type="expression" dxfId="6675" priority="7234">
      <formula>#REF!="META"</formula>
    </cfRule>
    <cfRule type="expression" dxfId="6674" priority="7233">
      <formula>#REF!="NÍVEL 2"</formula>
    </cfRule>
    <cfRule type="expression" dxfId="6673" priority="7232">
      <formula>#REF!="NÍVEL 3"</formula>
    </cfRule>
    <cfRule type="expression" dxfId="6672" priority="7231">
      <formula>$A895="META"</formula>
    </cfRule>
    <cfRule type="expression" dxfId="6671" priority="7230">
      <formula>#REF!="META"</formula>
    </cfRule>
    <cfRule type="expression" dxfId="6670" priority="7247">
      <formula>$A895="NÍVEL 3"</formula>
    </cfRule>
    <cfRule type="expression" dxfId="6669" priority="7243">
      <formula>$A895="META"</formula>
    </cfRule>
    <cfRule type="expression" dxfId="6668" priority="7253">
      <formula>#REF!="META"</formula>
    </cfRule>
    <cfRule type="expression" dxfId="6667" priority="7244">
      <formula>#REF!="NÍVEL 3"</formula>
    </cfRule>
    <cfRule type="expression" dxfId="6666" priority="7245">
      <formula>#REF!="NÍVEL 2"</formula>
    </cfRule>
    <cfRule type="expression" dxfId="6665" priority="7246">
      <formula>#REF!="META"</formula>
    </cfRule>
    <cfRule type="expression" dxfId="6664" priority="7248">
      <formula>$A895="NÍVEL 2"</formula>
    </cfRule>
    <cfRule type="expression" dxfId="6663" priority="7249">
      <formula>#REF!="SERVIÇO"</formula>
    </cfRule>
    <cfRule type="expression" dxfId="6662" priority="7250">
      <formula>$A895="META"</formula>
    </cfRule>
    <cfRule type="expression" dxfId="6661" priority="7251">
      <formula>#REF!="NÍVEL 3"</formula>
    </cfRule>
    <cfRule type="expression" dxfId="6660" priority="7239">
      <formula>$A895="META"</formula>
    </cfRule>
    <cfRule type="expression" dxfId="6659" priority="7240">
      <formula>#REF!="NÍVEL 3"</formula>
    </cfRule>
    <cfRule type="expression" dxfId="6658" priority="7241">
      <formula>#REF!="NÍVEL 2"</formula>
    </cfRule>
    <cfRule type="expression" dxfId="6657" priority="7242">
      <formula>#REF!="META"</formula>
    </cfRule>
    <cfRule type="expression" dxfId="6656" priority="7228">
      <formula>#REF!="NÍVEL 3"</formula>
    </cfRule>
    <cfRule type="expression" dxfId="6655" priority="7252">
      <formula>#REF!="NÍVEL 2"</formula>
    </cfRule>
    <cfRule type="expression" dxfId="6654" priority="7229">
      <formula>#REF!="NÍVEL 2"</formula>
    </cfRule>
    <cfRule type="expression" dxfId="6653" priority="7238">
      <formula>#REF!="META"</formula>
    </cfRule>
    <cfRule type="expression" dxfId="6652" priority="7237">
      <formula>#REF!="NÍVEL 2"</formula>
    </cfRule>
    <cfRule type="expression" dxfId="6651" priority="7227">
      <formula>$A895="META"</formula>
    </cfRule>
  </conditionalFormatting>
  <conditionalFormatting sqref="I897">
    <cfRule type="expression" dxfId="6650" priority="7176">
      <formula>#REF!="META"</formula>
    </cfRule>
    <cfRule type="expression" dxfId="6649" priority="7175">
      <formula>#REF!="NÍVEL 2"</formula>
    </cfRule>
    <cfRule type="expression" dxfId="6648" priority="7174">
      <formula>#REF!="NÍVEL 3"</formula>
    </cfRule>
    <cfRule type="expression" dxfId="6647" priority="7173">
      <formula>$A897="META"</formula>
    </cfRule>
    <cfRule type="expression" dxfId="6646" priority="7187">
      <formula>#REF!="NÍVEL 2"</formula>
    </cfRule>
    <cfRule type="expression" dxfId="6645" priority="7190">
      <formula>#REF!="NÍVEL 3"</formula>
    </cfRule>
    <cfRule type="expression" dxfId="6644" priority="7191">
      <formula>#REF!="NÍVEL 2"</formula>
    </cfRule>
    <cfRule type="expression" dxfId="6643" priority="7192">
      <formula>#REF!="META"</formula>
    </cfRule>
    <cfRule type="expression" dxfId="6642" priority="7193">
      <formula>$A897="NÍVEL 3"</formula>
    </cfRule>
    <cfRule type="expression" dxfId="6641" priority="7194">
      <formula>$A897="NÍVEL 2"</formula>
    </cfRule>
    <cfRule type="expression" dxfId="6640" priority="7196">
      <formula>$A897="META"</formula>
    </cfRule>
    <cfRule type="expression" dxfId="6639" priority="7197">
      <formula>#REF!="NÍVEL 3"</formula>
    </cfRule>
    <cfRule type="expression" dxfId="6638" priority="7198">
      <formula>#REF!="NÍVEL 2"</formula>
    </cfRule>
    <cfRule type="expression" dxfId="6637" priority="7199">
      <formula>#REF!="META"</formula>
    </cfRule>
    <cfRule type="expression" dxfId="6636" priority="7185">
      <formula>$A897="META"</formula>
    </cfRule>
    <cfRule type="expression" dxfId="6635" priority="7181">
      <formula>$A897="META"</formula>
    </cfRule>
    <cfRule type="expression" dxfId="6634" priority="7195">
      <formula>#REF!="SERVIÇO"</formula>
    </cfRule>
    <cfRule type="expression" dxfId="6633" priority="7184">
      <formula>#REF!="META"</formula>
    </cfRule>
    <cfRule type="expression" dxfId="6632" priority="7183">
      <formula>#REF!="NÍVEL 2"</formula>
    </cfRule>
    <cfRule type="expression" dxfId="6631" priority="7182">
      <formula>#REF!="NÍVEL 3"</formula>
    </cfRule>
    <cfRule type="expression" dxfId="6630" priority="7180">
      <formula>#REF!="META"</formula>
    </cfRule>
    <cfRule type="expression" dxfId="6629" priority="7179">
      <formula>#REF!="NÍVEL 2"</formula>
    </cfRule>
    <cfRule type="expression" dxfId="6628" priority="7189">
      <formula>$A897="META"</formula>
    </cfRule>
    <cfRule type="expression" dxfId="6627" priority="7177">
      <formula>$A897="META"</formula>
    </cfRule>
    <cfRule type="expression" dxfId="6626" priority="7188">
      <formula>#REF!="META"</formula>
    </cfRule>
    <cfRule type="expression" dxfId="6625" priority="7186">
      <formula>#REF!="NÍVEL 3"</formula>
    </cfRule>
    <cfRule type="expression" dxfId="6624" priority="7178">
      <formula>#REF!="NÍVEL 3"</formula>
    </cfRule>
  </conditionalFormatting>
  <conditionalFormatting sqref="I899">
    <cfRule type="expression" dxfId="6623" priority="7129">
      <formula>#REF!="NÍVEL 2"</formula>
    </cfRule>
    <cfRule type="expression" dxfId="6622" priority="7128">
      <formula>#REF!="NÍVEL 3"</formula>
    </cfRule>
    <cfRule type="expression" dxfId="6621" priority="7127">
      <formula>$A899="META"</formula>
    </cfRule>
    <cfRule type="expression" dxfId="6620" priority="7126">
      <formula>#REF!="META"</formula>
    </cfRule>
    <cfRule type="expression" dxfId="6619" priority="7125">
      <formula>#REF!="NÍVEL 2"</formula>
    </cfRule>
    <cfRule type="expression" dxfId="6618" priority="7124">
      <formula>#REF!="NÍVEL 3"</formula>
    </cfRule>
    <cfRule type="expression" dxfId="6617" priority="7123">
      <formula>$A899="META"</formula>
    </cfRule>
    <cfRule type="expression" dxfId="6616" priority="7122">
      <formula>#REF!="META"</formula>
    </cfRule>
    <cfRule type="expression" dxfId="6615" priority="7121">
      <formula>#REF!="NÍVEL 2"</formula>
    </cfRule>
    <cfRule type="expression" dxfId="6614" priority="7120">
      <formula>#REF!="NÍVEL 3"</formula>
    </cfRule>
    <cfRule type="expression" dxfId="6613" priority="7119">
      <formula>$A899="META"</formula>
    </cfRule>
    <cfRule type="expression" dxfId="6612" priority="7145">
      <formula>#REF!="META"</formula>
    </cfRule>
    <cfRule type="expression" dxfId="6611" priority="7144">
      <formula>#REF!="NÍVEL 2"</formula>
    </cfRule>
    <cfRule type="expression" dxfId="6610" priority="7143">
      <formula>#REF!="NÍVEL 3"</formula>
    </cfRule>
    <cfRule type="expression" dxfId="6609" priority="7142">
      <formula>$A899="META"</formula>
    </cfRule>
    <cfRule type="expression" dxfId="6608" priority="7141">
      <formula>#REF!="SERVIÇO"</formula>
    </cfRule>
    <cfRule type="expression" dxfId="6607" priority="7140">
      <formula>$A899="NÍVEL 2"</formula>
    </cfRule>
    <cfRule type="expression" dxfId="6606" priority="7139">
      <formula>$A899="NÍVEL 3"</formula>
    </cfRule>
    <cfRule type="expression" dxfId="6605" priority="7138">
      <formula>#REF!="META"</formula>
    </cfRule>
    <cfRule type="expression" dxfId="6604" priority="7137">
      <formula>#REF!="NÍVEL 2"</formula>
    </cfRule>
    <cfRule type="expression" dxfId="6603" priority="7136">
      <formula>#REF!="NÍVEL 3"</formula>
    </cfRule>
    <cfRule type="expression" dxfId="6602" priority="7135">
      <formula>$A899="META"</formula>
    </cfRule>
    <cfRule type="expression" dxfId="6601" priority="7134">
      <formula>#REF!="META"</formula>
    </cfRule>
    <cfRule type="expression" dxfId="6600" priority="7133">
      <formula>#REF!="NÍVEL 2"</formula>
    </cfRule>
    <cfRule type="expression" dxfId="6599" priority="7132">
      <formula>#REF!="NÍVEL 3"</formula>
    </cfRule>
    <cfRule type="expression" dxfId="6598" priority="7131">
      <formula>$A899="META"</formula>
    </cfRule>
    <cfRule type="expression" dxfId="6597" priority="7130">
      <formula>#REF!="META"</formula>
    </cfRule>
  </conditionalFormatting>
  <conditionalFormatting sqref="I917">
    <cfRule type="expression" dxfId="6596" priority="6842">
      <formula>#REF!="NÍVEL 2"</formula>
    </cfRule>
    <cfRule type="expression" dxfId="6595" priority="6835">
      <formula>#REF!="NÍVEL 2"</formula>
    </cfRule>
    <cfRule type="expression" dxfId="6594" priority="6834">
      <formula>#REF!="NÍVEL 3"</formula>
    </cfRule>
    <cfRule type="expression" dxfId="6593" priority="6833">
      <formula>$A917="META"</formula>
    </cfRule>
    <cfRule type="expression" dxfId="6592" priority="6822">
      <formula>#REF!="NÍVEL 3"</formula>
    </cfRule>
    <cfRule type="expression" dxfId="6591" priority="6821">
      <formula>$A917="META"</formula>
    </cfRule>
    <cfRule type="expression" dxfId="6590" priority="6843">
      <formula>#REF!="META"</formula>
    </cfRule>
    <cfRule type="expression" dxfId="6589" priority="6819">
      <formula>#REF!="NÍVEL 2"</formula>
    </cfRule>
    <cfRule type="expression" dxfId="6588" priority="6818">
      <formula>#REF!="NÍVEL 3"</formula>
    </cfRule>
    <cfRule type="expression" dxfId="6587" priority="6817">
      <formula>$A917="META"</formula>
    </cfRule>
    <cfRule type="expression" dxfId="6586" priority="6826">
      <formula>#REF!="NÍVEL 3"</formula>
    </cfRule>
    <cfRule type="expression" dxfId="6585" priority="6841">
      <formula>#REF!="NÍVEL 3"</formula>
    </cfRule>
    <cfRule type="expression" dxfId="6584" priority="6840">
      <formula>$A917="META"</formula>
    </cfRule>
    <cfRule type="expression" dxfId="6583" priority="6839">
      <formula>#REF!="SERVIÇO"</formula>
    </cfRule>
    <cfRule type="expression" dxfId="6582" priority="6838">
      <formula>$A917="NÍVEL 2"</formula>
    </cfRule>
    <cfRule type="expression" dxfId="6581" priority="6837">
      <formula>$A917="NÍVEL 3"</formula>
    </cfRule>
    <cfRule type="expression" dxfId="6580" priority="6825">
      <formula>$A917="META"</formula>
    </cfRule>
    <cfRule type="expression" dxfId="6579" priority="6832">
      <formula>#REF!="META"</formula>
    </cfRule>
    <cfRule type="expression" dxfId="6578" priority="6831">
      <formula>#REF!="NÍVEL 2"</formula>
    </cfRule>
    <cfRule type="expression" dxfId="6577" priority="6836">
      <formula>#REF!="META"</formula>
    </cfRule>
    <cfRule type="expression" dxfId="6576" priority="6830">
      <formula>#REF!="NÍVEL 3"</formula>
    </cfRule>
    <cfRule type="expression" dxfId="6575" priority="6820">
      <formula>#REF!="META"</formula>
    </cfRule>
    <cfRule type="expression" dxfId="6574" priority="6829">
      <formula>$A917="META"</formula>
    </cfRule>
    <cfRule type="expression" dxfId="6573" priority="6828">
      <formula>#REF!="META"</formula>
    </cfRule>
    <cfRule type="expression" dxfId="6572" priority="6827">
      <formula>#REF!="NÍVEL 2"</formula>
    </cfRule>
    <cfRule type="expression" dxfId="6571" priority="6824">
      <formula>#REF!="META"</formula>
    </cfRule>
    <cfRule type="expression" dxfId="6570" priority="6823">
      <formula>#REF!="NÍVEL 2"</formula>
    </cfRule>
  </conditionalFormatting>
  <conditionalFormatting sqref="I919">
    <cfRule type="expression" dxfId="6569" priority="6764">
      <formula>#REF!="NÍVEL 3"</formula>
    </cfRule>
    <cfRule type="expression" dxfId="6568" priority="6779">
      <formula>$A919="META"</formula>
    </cfRule>
    <cfRule type="expression" dxfId="6567" priority="6763">
      <formula>$A919="META"</formula>
    </cfRule>
    <cfRule type="expression" dxfId="6566" priority="6765">
      <formula>#REF!="NÍVEL 2"</formula>
    </cfRule>
    <cfRule type="expression" dxfId="6565" priority="6766">
      <formula>#REF!="META"</formula>
    </cfRule>
    <cfRule type="expression" dxfId="6564" priority="6767">
      <formula>$A919="META"</formula>
    </cfRule>
    <cfRule type="expression" dxfId="6563" priority="6768">
      <formula>#REF!="NÍVEL 3"</formula>
    </cfRule>
    <cfRule type="expression" dxfId="6562" priority="6769">
      <formula>#REF!="NÍVEL 2"</formula>
    </cfRule>
    <cfRule type="expression" dxfId="6561" priority="6770">
      <formula>#REF!="META"</formula>
    </cfRule>
    <cfRule type="expression" dxfId="6560" priority="6771">
      <formula>$A919="META"</formula>
    </cfRule>
    <cfRule type="expression" dxfId="6559" priority="6772">
      <formula>#REF!="NÍVEL 3"</formula>
    </cfRule>
    <cfRule type="expression" dxfId="6558" priority="6773">
      <formula>#REF!="NÍVEL 2"</formula>
    </cfRule>
    <cfRule type="expression" dxfId="6557" priority="6774">
      <formula>#REF!="META"</formula>
    </cfRule>
    <cfRule type="expression" dxfId="6556" priority="6775">
      <formula>$A919="META"</formula>
    </cfRule>
    <cfRule type="expression" dxfId="6555" priority="6776">
      <formula>#REF!="NÍVEL 3"</formula>
    </cfRule>
    <cfRule type="expression" dxfId="6554" priority="6777">
      <formula>#REF!="NÍVEL 2"</formula>
    </cfRule>
    <cfRule type="expression" dxfId="6553" priority="6778">
      <formula>#REF!="META"</formula>
    </cfRule>
    <cfRule type="expression" dxfId="6552" priority="6780">
      <formula>#REF!="NÍVEL 3"</formula>
    </cfRule>
    <cfRule type="expression" dxfId="6551" priority="6781">
      <formula>#REF!="NÍVEL 2"</formula>
    </cfRule>
    <cfRule type="expression" dxfId="6550" priority="6782">
      <formula>#REF!="META"</formula>
    </cfRule>
    <cfRule type="expression" dxfId="6549" priority="6783">
      <formula>$A919="NÍVEL 3"</formula>
    </cfRule>
    <cfRule type="expression" dxfId="6548" priority="6784">
      <formula>$A919="NÍVEL 2"</formula>
    </cfRule>
    <cfRule type="expression" dxfId="6547" priority="6785">
      <formula>#REF!="SERVIÇO"</formula>
    </cfRule>
    <cfRule type="expression" dxfId="6546" priority="6786">
      <formula>$A919="META"</formula>
    </cfRule>
    <cfRule type="expression" dxfId="6545" priority="6787">
      <formula>#REF!="NÍVEL 3"</formula>
    </cfRule>
    <cfRule type="expression" dxfId="6544" priority="6788">
      <formula>#REF!="NÍVEL 2"</formula>
    </cfRule>
    <cfRule type="expression" dxfId="6543" priority="6789">
      <formula>#REF!="META"</formula>
    </cfRule>
  </conditionalFormatting>
  <conditionalFormatting sqref="I921">
    <cfRule type="expression" dxfId="6542" priority="6728">
      <formula>#REF!="META"</formula>
    </cfRule>
    <cfRule type="expression" dxfId="6541" priority="6718">
      <formula>#REF!="NÍVEL 3"</formula>
    </cfRule>
    <cfRule type="expression" dxfId="6540" priority="6719">
      <formula>#REF!="NÍVEL 2"</formula>
    </cfRule>
    <cfRule type="expression" dxfId="6539" priority="6721">
      <formula>$A921="META"</formula>
    </cfRule>
    <cfRule type="expression" dxfId="6538" priority="6722">
      <formula>#REF!="NÍVEL 3"</formula>
    </cfRule>
    <cfRule type="expression" dxfId="6537" priority="6723">
      <formula>#REF!="NÍVEL 2"</formula>
    </cfRule>
    <cfRule type="expression" dxfId="6536" priority="6724">
      <formula>#REF!="META"</formula>
    </cfRule>
    <cfRule type="expression" dxfId="6535" priority="6725">
      <formula>$A921="META"</formula>
    </cfRule>
    <cfRule type="expression" dxfId="6534" priority="6726">
      <formula>#REF!="NÍVEL 3"</formula>
    </cfRule>
    <cfRule type="expression" dxfId="6533" priority="6730">
      <formula>$A921="NÍVEL 2"</formula>
    </cfRule>
    <cfRule type="expression" dxfId="6532" priority="6731">
      <formula>#REF!="SERVIÇO"</formula>
    </cfRule>
    <cfRule type="expression" dxfId="6531" priority="6732">
      <formula>$A921="META"</formula>
    </cfRule>
    <cfRule type="expression" dxfId="6530" priority="6712">
      <formula>#REF!="META"</formula>
    </cfRule>
    <cfRule type="expression" dxfId="6529" priority="6734">
      <formula>#REF!="NÍVEL 2"</formula>
    </cfRule>
    <cfRule type="expression" dxfId="6528" priority="6713">
      <formula>$A921="META"</formula>
    </cfRule>
    <cfRule type="expression" dxfId="6527" priority="6714">
      <formula>#REF!="NÍVEL 3"</formula>
    </cfRule>
    <cfRule type="expression" dxfId="6526" priority="6727">
      <formula>#REF!="NÍVEL 2"</formula>
    </cfRule>
    <cfRule type="expression" dxfId="6525" priority="6715">
      <formula>#REF!="NÍVEL 2"</formula>
    </cfRule>
    <cfRule type="expression" dxfId="6524" priority="6709">
      <formula>$A921="META"</formula>
    </cfRule>
    <cfRule type="expression" dxfId="6523" priority="6710">
      <formula>#REF!="NÍVEL 3"</formula>
    </cfRule>
    <cfRule type="expression" dxfId="6522" priority="6711">
      <formula>#REF!="NÍVEL 2"</formula>
    </cfRule>
    <cfRule type="expression" dxfId="6521" priority="6729">
      <formula>$A921="NÍVEL 3"</formula>
    </cfRule>
    <cfRule type="expression" dxfId="6520" priority="6716">
      <formula>#REF!="META"</formula>
    </cfRule>
    <cfRule type="expression" dxfId="6519" priority="6733">
      <formula>#REF!="NÍVEL 3"</formula>
    </cfRule>
    <cfRule type="expression" dxfId="6518" priority="6717">
      <formula>$A921="META"</formula>
    </cfRule>
    <cfRule type="expression" dxfId="6517" priority="6735">
      <formula>#REF!="META"</formula>
    </cfRule>
    <cfRule type="expression" dxfId="6516" priority="6720">
      <formula>#REF!="META"</formula>
    </cfRule>
  </conditionalFormatting>
  <conditionalFormatting sqref="I923">
    <cfRule type="expression" dxfId="6515" priority="6661">
      <formula>#REF!="NÍVEL 2"</formula>
    </cfRule>
    <cfRule type="expression" dxfId="6514" priority="6662">
      <formula>#REF!="META"</formula>
    </cfRule>
    <cfRule type="expression" dxfId="6513" priority="6663">
      <formula>$A923="META"</formula>
    </cfRule>
    <cfRule type="expression" dxfId="6512" priority="6664">
      <formula>#REF!="NÍVEL 3"</formula>
    </cfRule>
    <cfRule type="expression" dxfId="6511" priority="6665">
      <formula>#REF!="NÍVEL 2"</formula>
    </cfRule>
    <cfRule type="expression" dxfId="6510" priority="6666">
      <formula>#REF!="META"</formula>
    </cfRule>
    <cfRule type="expression" dxfId="6509" priority="6667">
      <formula>$A923="META"</formula>
    </cfRule>
    <cfRule type="expression" dxfId="6508" priority="6668">
      <formula>#REF!="NÍVEL 3"</formula>
    </cfRule>
    <cfRule type="expression" dxfId="6507" priority="6669">
      <formula>#REF!="NÍVEL 2"</formula>
    </cfRule>
    <cfRule type="expression" dxfId="6506" priority="6670">
      <formula>#REF!="META"</formula>
    </cfRule>
    <cfRule type="expression" dxfId="6505" priority="6671">
      <formula>$A923="META"</formula>
    </cfRule>
    <cfRule type="expression" dxfId="6504" priority="6672">
      <formula>#REF!="NÍVEL 3"</formula>
    </cfRule>
    <cfRule type="expression" dxfId="6503" priority="6673">
      <formula>#REF!="NÍVEL 2"</formula>
    </cfRule>
    <cfRule type="expression" dxfId="6502" priority="6674">
      <formula>#REF!="META"</formula>
    </cfRule>
    <cfRule type="expression" dxfId="6501" priority="6675">
      <formula>$A923="NÍVEL 3"</formula>
    </cfRule>
    <cfRule type="expression" dxfId="6500" priority="6676">
      <formula>$A923="NÍVEL 2"</formula>
    </cfRule>
    <cfRule type="expression" dxfId="6499" priority="6677">
      <formula>#REF!="SERVIÇO"</formula>
    </cfRule>
    <cfRule type="expression" dxfId="6498" priority="6678">
      <formula>$A923="META"</formula>
    </cfRule>
    <cfRule type="expression" dxfId="6497" priority="6679">
      <formula>#REF!="NÍVEL 3"</formula>
    </cfRule>
    <cfRule type="expression" dxfId="6496" priority="6681">
      <formula>#REF!="META"</formula>
    </cfRule>
    <cfRule type="expression" dxfId="6495" priority="6680">
      <formula>#REF!="NÍVEL 2"</formula>
    </cfRule>
    <cfRule type="expression" dxfId="6494" priority="6655">
      <formula>$A923="META"</formula>
    </cfRule>
    <cfRule type="expression" dxfId="6493" priority="6656">
      <formula>#REF!="NÍVEL 3"</formula>
    </cfRule>
    <cfRule type="expression" dxfId="6492" priority="6657">
      <formula>#REF!="NÍVEL 2"</formula>
    </cfRule>
    <cfRule type="expression" dxfId="6491" priority="6658">
      <formula>#REF!="META"</formula>
    </cfRule>
    <cfRule type="expression" dxfId="6490" priority="6659">
      <formula>$A923="META"</formula>
    </cfRule>
    <cfRule type="expression" dxfId="6489" priority="6660">
      <formula>#REF!="NÍVEL 3"</formula>
    </cfRule>
  </conditionalFormatting>
  <conditionalFormatting sqref="I1353">
    <cfRule type="expression" dxfId="6488" priority="15981">
      <formula>#REF!="SERVIÇO"</formula>
    </cfRule>
    <cfRule type="expression" dxfId="6487" priority="15978">
      <formula>#REF!="NÍVEL 3"</formula>
    </cfRule>
    <cfRule type="expression" dxfId="6486" priority="15979">
      <formula>#REF!="NÍVEL 2"</formula>
    </cfRule>
    <cfRule type="expression" dxfId="6485" priority="15980">
      <formula>#REF!="META"</formula>
    </cfRule>
  </conditionalFormatting>
  <conditionalFormatting sqref="I1359">
    <cfRule type="expression" dxfId="6484" priority="15959">
      <formula>#REF!="META"</formula>
    </cfRule>
    <cfRule type="expression" dxfId="6483" priority="15960">
      <formula>#REF!="SERVIÇO"</formula>
    </cfRule>
    <cfRule type="expression" dxfId="6482" priority="15957">
      <formula>#REF!="NÍVEL 3"</formula>
    </cfRule>
    <cfRule type="expression" dxfId="6481" priority="15958">
      <formula>#REF!="NÍVEL 2"</formula>
    </cfRule>
  </conditionalFormatting>
  <conditionalFormatting sqref="I1374">
    <cfRule type="expression" dxfId="6480" priority="15863">
      <formula>#REF!="NÍVEL 3"</formula>
    </cfRule>
    <cfRule type="expression" dxfId="6479" priority="15864">
      <formula>#REF!="NÍVEL 2"</formula>
    </cfRule>
    <cfRule type="expression" dxfId="6478" priority="15865">
      <formula>#REF!="META"</formula>
    </cfRule>
    <cfRule type="expression" dxfId="6477" priority="15866">
      <formula>#REF!="SERVIÇO"</formula>
    </cfRule>
  </conditionalFormatting>
  <conditionalFormatting sqref="J12:J13 J177:J179 J187:J189 J253:J256 J265:J268 J336:J342 J352:J359">
    <cfRule type="expression" dxfId="6476" priority="8546">
      <formula>$A12="NÍVEL 3"</formula>
    </cfRule>
    <cfRule type="expression" dxfId="6475" priority="8548">
      <formula>$A12="META"</formula>
    </cfRule>
    <cfRule type="expression" dxfId="6474" priority="8547">
      <formula>$A12="NÍVEL 2"</formula>
    </cfRule>
    <cfRule type="expression" dxfId="6473" priority="8553">
      <formula>$A12="NÍVEL 2"</formula>
    </cfRule>
    <cfRule type="expression" dxfId="6472" priority="8552">
      <formula>$A12="NÍVEL 3"</formula>
    </cfRule>
    <cfRule type="expression" dxfId="6471" priority="8551">
      <formula>$A12="META"</formula>
    </cfRule>
    <cfRule type="expression" dxfId="6470" priority="8549">
      <formula>$A12="NÍVEL 3"</formula>
    </cfRule>
    <cfRule type="expression" dxfId="6469" priority="8550">
      <formula>$A12="NÍVEL 2"</formula>
    </cfRule>
    <cfRule type="expression" dxfId="6468" priority="8554">
      <formula>$A12="META"</formula>
    </cfRule>
    <cfRule type="expression" dxfId="6467" priority="8543">
      <formula>$A12="NÍVEL 3"</formula>
    </cfRule>
    <cfRule type="expression" dxfId="6466" priority="8545">
      <formula>$A12="META"</formula>
    </cfRule>
    <cfRule type="expression" dxfId="6465" priority="8544">
      <formula>$A12="NÍVEL 2"</formula>
    </cfRule>
  </conditionalFormatting>
  <conditionalFormatting sqref="J13">
    <cfRule type="expression" dxfId="6464" priority="8540">
      <formula>$A13="NÍVEL 3"</formula>
    </cfRule>
    <cfRule type="expression" dxfId="6463" priority="8541">
      <formula>$A13="NÍVEL 2"</formula>
    </cfRule>
    <cfRule type="expression" dxfId="6462" priority="8542">
      <formula>$A13="META"</formula>
    </cfRule>
  </conditionalFormatting>
  <conditionalFormatting sqref="J16:J17">
    <cfRule type="expression" dxfId="6461" priority="8526">
      <formula>$A16="NÍVEL 2"</formula>
    </cfRule>
    <cfRule type="expression" dxfId="6460" priority="8533">
      <formula>$A16="META"</formula>
    </cfRule>
    <cfRule type="expression" dxfId="6459" priority="8534">
      <formula>$A16="NÍVEL 3"</formula>
    </cfRule>
    <cfRule type="expression" dxfId="6458" priority="8535">
      <formula>$A16="NÍVEL 2"</formula>
    </cfRule>
    <cfRule type="expression" dxfId="6457" priority="8527">
      <formula>$A16="META"</formula>
    </cfRule>
    <cfRule type="expression" dxfId="6456" priority="8536">
      <formula>$A16="META"</formula>
    </cfRule>
    <cfRule type="expression" dxfId="6455" priority="8528">
      <formula>$A16="NÍVEL 3"</formula>
    </cfRule>
    <cfRule type="expression" dxfId="6454" priority="8529">
      <formula>$A16="NÍVEL 2"</formula>
    </cfRule>
    <cfRule type="expression" dxfId="6453" priority="8530">
      <formula>$A16="META"</formula>
    </cfRule>
    <cfRule type="expression" dxfId="6452" priority="8531">
      <formula>$A16="NÍVEL 3"</formula>
    </cfRule>
    <cfRule type="expression" dxfId="6451" priority="8532">
      <formula>$A16="NÍVEL 2"</formula>
    </cfRule>
    <cfRule type="expression" dxfId="6450" priority="8525">
      <formula>$A16="NÍVEL 3"</formula>
    </cfRule>
  </conditionalFormatting>
  <conditionalFormatting sqref="J17">
    <cfRule type="expression" dxfId="6449" priority="8524">
      <formula>$A17="META"</formula>
    </cfRule>
    <cfRule type="expression" dxfId="6448" priority="8523">
      <formula>$A17="NÍVEL 2"</formula>
    </cfRule>
    <cfRule type="expression" dxfId="6447" priority="8522">
      <formula>$A17="NÍVEL 3"</formula>
    </cfRule>
  </conditionalFormatting>
  <conditionalFormatting sqref="J20">
    <cfRule type="expression" dxfId="6446" priority="8503">
      <formula>$A20="NÍVEL 3"</formula>
    </cfRule>
    <cfRule type="expression" dxfId="6445" priority="8505">
      <formula>$A20="META"</formula>
    </cfRule>
    <cfRule type="expression" dxfId="6444" priority="8504">
      <formula>$A20="NÍVEL 2"</formula>
    </cfRule>
  </conditionalFormatting>
  <conditionalFormatting sqref="J20:J23 J197 J201 J213 J217 J221 J276 J280 J284 J288 J292 J296 J367 J371 J375 J383">
    <cfRule type="expression" dxfId="6443" priority="8472">
      <formula>$A20="META"</formula>
    </cfRule>
    <cfRule type="expression" dxfId="6442" priority="8481">
      <formula>$A20="META"</formula>
    </cfRule>
    <cfRule type="expression" dxfId="6441" priority="8474">
      <formula>$A20="NÍVEL 2"</formula>
    </cfRule>
    <cfRule type="expression" dxfId="6440" priority="8475">
      <formula>$A20="META"</formula>
    </cfRule>
    <cfRule type="expression" dxfId="6439" priority="8479">
      <formula>$A20="NÍVEL 3"</formula>
    </cfRule>
    <cfRule type="expression" dxfId="6438" priority="8476">
      <formula>$A20="NÍVEL 3"</formula>
    </cfRule>
    <cfRule type="expression" dxfId="6437" priority="8508">
      <formula>$A20="META"</formula>
    </cfRule>
    <cfRule type="expression" dxfId="6436" priority="8467">
      <formula>$A20="NÍVEL 3"</formula>
    </cfRule>
    <cfRule type="expression" dxfId="6435" priority="8480">
      <formula>$A20="NÍVEL 2"</formula>
    </cfRule>
    <cfRule type="expression" dxfId="6434" priority="8507">
      <formula>$A20="NÍVEL 2"</formula>
    </cfRule>
    <cfRule type="expression" dxfId="6433" priority="8483">
      <formula>$A20="NÍVEL 2"</formula>
    </cfRule>
    <cfRule type="expression" dxfId="6432" priority="8484">
      <formula>$A20="META"</formula>
    </cfRule>
    <cfRule type="expression" dxfId="6431" priority="8478">
      <formula>$A20="META"</formula>
    </cfRule>
    <cfRule type="expression" dxfId="6430" priority="8477">
      <formula>$A20="NÍVEL 2"</formula>
    </cfRule>
    <cfRule type="expression" dxfId="6429" priority="8482">
      <formula>$A20="NÍVEL 3"</formula>
    </cfRule>
    <cfRule type="expression" dxfId="6428" priority="8506">
      <formula>$A20="NÍVEL 3"</formula>
    </cfRule>
    <cfRule type="expression" dxfId="6427" priority="8473">
      <formula>$A20="NÍVEL 3"</formula>
    </cfRule>
    <cfRule type="expression" dxfId="6426" priority="8471">
      <formula>$A20="NÍVEL 2"</formula>
    </cfRule>
    <cfRule type="expression" dxfId="6425" priority="8470">
      <formula>$A20="NÍVEL 3"</formula>
    </cfRule>
    <cfRule type="expression" dxfId="6424" priority="8469">
      <formula>$A20="META"</formula>
    </cfRule>
    <cfRule type="expression" dxfId="6423" priority="8468">
      <formula>$A20="NÍVEL 2"</formula>
    </cfRule>
  </conditionalFormatting>
  <conditionalFormatting sqref="J21:J23">
    <cfRule type="expression" dxfId="6422" priority="8490">
      <formula>$A21="META"</formula>
    </cfRule>
    <cfRule type="expression" dxfId="6421" priority="8491">
      <formula>$A21="NÍVEL 3"</formula>
    </cfRule>
    <cfRule type="expression" dxfId="6420" priority="8492">
      <formula>$A21="NÍVEL 2"</formula>
    </cfRule>
    <cfRule type="expression" dxfId="6419" priority="8493">
      <formula>$A21="META"</formula>
    </cfRule>
    <cfRule type="expression" dxfId="6418" priority="8502">
      <formula>$A21="META"</formula>
    </cfRule>
    <cfRule type="expression" dxfId="6417" priority="8495">
      <formula>$A21="NÍVEL 2"</formula>
    </cfRule>
    <cfRule type="expression" dxfId="6416" priority="8497">
      <formula>$A21="NÍVEL 3"</formula>
    </cfRule>
    <cfRule type="expression" dxfId="6415" priority="8498">
      <formula>$A21="NÍVEL 2"</formula>
    </cfRule>
    <cfRule type="expression" dxfId="6414" priority="8499">
      <formula>$A21="META"</formula>
    </cfRule>
    <cfRule type="expression" dxfId="6413" priority="8500">
      <formula>$A21="NÍVEL 3"</formula>
    </cfRule>
    <cfRule type="expression" dxfId="6412" priority="8464">
      <formula>$A21="NÍVEL 3"</formula>
    </cfRule>
    <cfRule type="expression" dxfId="6411" priority="8465">
      <formula>$A21="NÍVEL 2"</formula>
    </cfRule>
    <cfRule type="expression" dxfId="6410" priority="8485">
      <formula>$A21="NÍVEL 3"</formula>
    </cfRule>
    <cfRule type="expression" dxfId="6409" priority="8466">
      <formula>$A21="META"</formula>
    </cfRule>
    <cfRule type="expression" dxfId="6408" priority="8496">
      <formula>$A21="META"</formula>
    </cfRule>
    <cfRule type="expression" dxfId="6407" priority="8486">
      <formula>$A21="NÍVEL 2"</formula>
    </cfRule>
    <cfRule type="expression" dxfId="6406" priority="8487">
      <formula>$A21="META"</formula>
    </cfRule>
    <cfRule type="expression" dxfId="6405" priority="8488">
      <formula>$A21="NÍVEL 3"</formula>
    </cfRule>
    <cfRule type="expression" dxfId="6404" priority="8494">
      <formula>$A21="NÍVEL 3"</formula>
    </cfRule>
    <cfRule type="expression" dxfId="6403" priority="8489">
      <formula>$A21="NÍVEL 2"</formula>
    </cfRule>
    <cfRule type="expression" dxfId="6402" priority="8501">
      <formula>$A21="NÍVEL 2"</formula>
    </cfRule>
  </conditionalFormatting>
  <conditionalFormatting sqref="J26:J28">
    <cfRule type="expression" dxfId="6401" priority="394">
      <formula>$A26="META"</formula>
    </cfRule>
    <cfRule type="expression" dxfId="6400" priority="390">
      <formula>$A26="NÍVEL 2"</formula>
    </cfRule>
    <cfRule type="expression" dxfId="6399" priority="396">
      <formula>$A26="NÍVEL 2"</formula>
    </cfRule>
    <cfRule type="expression" dxfId="6398" priority="391">
      <formula>$A26="META"</formula>
    </cfRule>
    <cfRule type="expression" dxfId="6397" priority="392">
      <formula>$A26="NÍVEL 3"</formula>
    </cfRule>
    <cfRule type="expression" dxfId="6396" priority="393">
      <formula>$A26="NÍVEL 2"</formula>
    </cfRule>
    <cfRule type="expression" dxfId="6395" priority="388">
      <formula>$A26="META"</formula>
    </cfRule>
    <cfRule type="expression" dxfId="6394" priority="397">
      <formula>$A26="META"</formula>
    </cfRule>
    <cfRule type="expression" dxfId="6393" priority="389">
      <formula>$A26="NÍVEL 3"</formula>
    </cfRule>
    <cfRule type="expression" dxfId="6392" priority="386">
      <formula>$A26="NÍVEL 3"</formula>
    </cfRule>
    <cfRule type="expression" dxfId="6391" priority="387">
      <formula>$A26="NÍVEL 2"</formula>
    </cfRule>
    <cfRule type="expression" dxfId="6390" priority="395">
      <formula>$A26="NÍVEL 3"</formula>
    </cfRule>
  </conditionalFormatting>
  <conditionalFormatting sqref="J27:J28">
    <cfRule type="expression" dxfId="6389" priority="384">
      <formula>$A27="NÍVEL 2"</formula>
    </cfRule>
    <cfRule type="expression" dxfId="6388" priority="385">
      <formula>$A27="META"</formula>
    </cfRule>
    <cfRule type="expression" dxfId="6387" priority="383">
      <formula>$A27="NÍVEL 3"</formula>
    </cfRule>
  </conditionalFormatting>
  <conditionalFormatting sqref="J30">
    <cfRule type="expression" dxfId="6386" priority="331">
      <formula>$A30="NÍVEL 3"</formula>
    </cfRule>
    <cfRule type="expression" dxfId="6385" priority="332">
      <formula>$A30="NÍVEL 2"</formula>
    </cfRule>
    <cfRule type="expression" dxfId="6384" priority="333">
      <formula>$A30="META"</formula>
    </cfRule>
  </conditionalFormatting>
  <conditionalFormatting sqref="J31">
    <cfRule type="expression" dxfId="6383" priority="329">
      <formula>$A31="NÍVEL 2"</formula>
    </cfRule>
    <cfRule type="expression" dxfId="6382" priority="328">
      <formula>$A31="NÍVEL 3"</formula>
    </cfRule>
    <cfRule type="expression" dxfId="6381" priority="327">
      <formula>$A31="META"</formula>
    </cfRule>
    <cfRule type="expression" dxfId="6380" priority="330">
      <formula>$A31="META"</formula>
    </cfRule>
    <cfRule type="expression" dxfId="6379" priority="320">
      <formula>$A31="NÍVEL 2"</formula>
    </cfRule>
    <cfRule type="expression" dxfId="6378" priority="319">
      <formula>$A31="NÍVEL 3"</formula>
    </cfRule>
    <cfRule type="expression" dxfId="6377" priority="326">
      <formula>$A31="NÍVEL 2"</formula>
    </cfRule>
    <cfRule type="expression" dxfId="6376" priority="325">
      <formula>$A31="NÍVEL 3"</formula>
    </cfRule>
    <cfRule type="expression" dxfId="6375" priority="324">
      <formula>$A31="META"</formula>
    </cfRule>
    <cfRule type="expression" dxfId="6374" priority="322">
      <formula>$A31="NÍVEL 3"</formula>
    </cfRule>
    <cfRule type="expression" dxfId="6373" priority="323">
      <formula>$A31="NÍVEL 2"</formula>
    </cfRule>
    <cfRule type="expression" dxfId="6372" priority="321">
      <formula>$A31="META"</formula>
    </cfRule>
  </conditionalFormatting>
  <conditionalFormatting sqref="J31:J32">
    <cfRule type="expression" dxfId="6371" priority="348">
      <formula>$A31="META"</formula>
    </cfRule>
    <cfRule type="expression" dxfId="6370" priority="355">
      <formula>$A31="NÍVEL 3"</formula>
    </cfRule>
    <cfRule type="expression" dxfId="6369" priority="353">
      <formula>$A31="NÍVEL 2"</formula>
    </cfRule>
    <cfRule type="expression" dxfId="6368" priority="347">
      <formula>$A31="NÍVEL 2"</formula>
    </cfRule>
    <cfRule type="expression" dxfId="6367" priority="346">
      <formula>$A31="NÍVEL 3"</formula>
    </cfRule>
    <cfRule type="expression" dxfId="6366" priority="352">
      <formula>$A31="NÍVEL 3"</formula>
    </cfRule>
    <cfRule type="expression" dxfId="6365" priority="356">
      <formula>$A31="NÍVEL 2"</formula>
    </cfRule>
    <cfRule type="expression" dxfId="6364" priority="357">
      <formula>$A31="META"</formula>
    </cfRule>
    <cfRule type="expression" dxfId="6363" priority="350">
      <formula>$A31="NÍVEL 2"</formula>
    </cfRule>
    <cfRule type="expression" dxfId="6362" priority="349">
      <formula>$A31="NÍVEL 3"</formula>
    </cfRule>
    <cfRule type="expression" dxfId="6361" priority="354">
      <formula>$A31="META"</formula>
    </cfRule>
    <cfRule type="expression" dxfId="6360" priority="351">
      <formula>$A31="META"</formula>
    </cfRule>
  </conditionalFormatting>
  <conditionalFormatting sqref="J32">
    <cfRule type="expression" dxfId="6359" priority="344">
      <formula>$A32="NÍVEL 2"</formula>
    </cfRule>
    <cfRule type="expression" dxfId="6358" priority="343">
      <formula>$A32="NÍVEL 3"</formula>
    </cfRule>
    <cfRule type="expression" dxfId="6357" priority="345">
      <formula>$A32="META"</formula>
    </cfRule>
  </conditionalFormatting>
  <conditionalFormatting sqref="J35:J36">
    <cfRule type="expression" dxfId="6356" priority="298">
      <formula>$A35="NÍVEL 2"</formula>
    </cfRule>
    <cfRule type="expression" dxfId="6355" priority="288">
      <formula>$A35="NÍVEL 3"</formula>
    </cfRule>
    <cfRule type="expression" dxfId="6354" priority="290">
      <formula>$A35="META"</formula>
    </cfRule>
    <cfRule type="expression" dxfId="6353" priority="291">
      <formula>$A35="NÍVEL 3"</formula>
    </cfRule>
    <cfRule type="expression" dxfId="6352" priority="292">
      <formula>$A35="NÍVEL 2"</formula>
    </cfRule>
    <cfRule type="expression" dxfId="6351" priority="299">
      <formula>$A35="META"</formula>
    </cfRule>
    <cfRule type="expression" dxfId="6350" priority="294">
      <formula>$A35="NÍVEL 3"</formula>
    </cfRule>
    <cfRule type="expression" dxfId="6349" priority="293">
      <formula>$A35="META"</formula>
    </cfRule>
    <cfRule type="expression" dxfId="6348" priority="289">
      <formula>$A35="NÍVEL 2"</formula>
    </cfRule>
    <cfRule type="expression" dxfId="6347" priority="295">
      <formula>$A35="NÍVEL 2"</formula>
    </cfRule>
    <cfRule type="expression" dxfId="6346" priority="296">
      <formula>$A35="META"</formula>
    </cfRule>
    <cfRule type="expression" dxfId="6345" priority="297">
      <formula>$A35="NÍVEL 3"</formula>
    </cfRule>
  </conditionalFormatting>
  <conditionalFormatting sqref="J36">
    <cfRule type="expression" dxfId="6344" priority="285">
      <formula>$A36="NÍVEL 3"</formula>
    </cfRule>
    <cfRule type="expression" dxfId="6343" priority="286">
      <formula>$A36="NÍVEL 2"</formula>
    </cfRule>
    <cfRule type="expression" dxfId="6342" priority="287">
      <formula>$A36="META"</formula>
    </cfRule>
  </conditionalFormatting>
  <conditionalFormatting sqref="J39:J40">
    <cfRule type="expression" dxfId="6341" priority="8399">
      <formula>$A39="NÍVEL 2"</formula>
    </cfRule>
    <cfRule type="expression" dxfId="6340" priority="8400">
      <formula>$A39="META"</formula>
    </cfRule>
    <cfRule type="expression" dxfId="6339" priority="8397">
      <formula>$A39="META"</formula>
    </cfRule>
    <cfRule type="expression" dxfId="6338" priority="8389">
      <formula>$A39="NÍVEL 3"</formula>
    </cfRule>
    <cfRule type="expression" dxfId="6337" priority="8398">
      <formula>$A39="NÍVEL 3"</formula>
    </cfRule>
    <cfRule type="expression" dxfId="6336" priority="8396">
      <formula>$A39="NÍVEL 2"</formula>
    </cfRule>
    <cfRule type="expression" dxfId="6335" priority="8395">
      <formula>$A39="NÍVEL 3"</formula>
    </cfRule>
    <cfRule type="expression" dxfId="6334" priority="8394">
      <formula>$A39="META"</formula>
    </cfRule>
    <cfRule type="expression" dxfId="6333" priority="8393">
      <formula>$A39="NÍVEL 2"</formula>
    </cfRule>
    <cfRule type="expression" dxfId="6332" priority="8392">
      <formula>$A39="NÍVEL 3"</formula>
    </cfRule>
    <cfRule type="expression" dxfId="6331" priority="8391">
      <formula>$A39="META"</formula>
    </cfRule>
    <cfRule type="expression" dxfId="6330" priority="8390">
      <formula>$A39="NÍVEL 2"</formula>
    </cfRule>
  </conditionalFormatting>
  <conditionalFormatting sqref="J40">
    <cfRule type="expression" dxfId="6329" priority="8388">
      <formula>$A40="META"</formula>
    </cfRule>
    <cfRule type="expression" dxfId="6328" priority="8387">
      <formula>$A40="NÍVEL 2"</formula>
    </cfRule>
    <cfRule type="expression" dxfId="6327" priority="8386">
      <formula>$A40="NÍVEL 3"</formula>
    </cfRule>
  </conditionalFormatting>
  <conditionalFormatting sqref="J43">
    <cfRule type="expression" dxfId="6326" priority="8376">
      <formula>$A43="META"</formula>
    </cfRule>
    <cfRule type="expression" dxfId="6325" priority="8375">
      <formula>$A43="NÍVEL 2"</formula>
    </cfRule>
    <cfRule type="expression" dxfId="6324" priority="8374">
      <formula>$A43="NÍVEL 3"</formula>
    </cfRule>
  </conditionalFormatting>
  <conditionalFormatting sqref="J43:J44">
    <cfRule type="expression" dxfId="6323" priority="8350">
      <formula>$A43="NÍVEL 3"</formula>
    </cfRule>
    <cfRule type="expression" dxfId="6322" priority="8355">
      <formula>$A43="META"</formula>
    </cfRule>
    <cfRule type="expression" dxfId="6321" priority="8338">
      <formula>$A43="NÍVEL 3"</formula>
    </cfRule>
    <cfRule type="expression" dxfId="6320" priority="8339">
      <formula>$A43="NÍVEL 2"</formula>
    </cfRule>
    <cfRule type="expression" dxfId="6319" priority="8340">
      <formula>$A43="META"</formula>
    </cfRule>
    <cfRule type="expression" dxfId="6318" priority="8341">
      <formula>$A43="NÍVEL 3"</formula>
    </cfRule>
    <cfRule type="expression" dxfId="6317" priority="8342">
      <formula>$A43="NÍVEL 2"</formula>
    </cfRule>
    <cfRule type="expression" dxfId="6316" priority="8344">
      <formula>$A43="NÍVEL 3"</formula>
    </cfRule>
    <cfRule type="expression" dxfId="6315" priority="8343">
      <formula>$A43="META"</formula>
    </cfRule>
    <cfRule type="expression" dxfId="6314" priority="8345">
      <formula>$A43="NÍVEL 2"</formula>
    </cfRule>
    <cfRule type="expression" dxfId="6313" priority="8346">
      <formula>$A43="META"</formula>
    </cfRule>
    <cfRule type="expression" dxfId="6312" priority="8347">
      <formula>$A43="NÍVEL 3"</formula>
    </cfRule>
    <cfRule type="expression" dxfId="6311" priority="8348">
      <formula>$A43="NÍVEL 2"</formula>
    </cfRule>
    <cfRule type="expression" dxfId="6310" priority="8349">
      <formula>$A43="META"</formula>
    </cfRule>
    <cfRule type="expression" dxfId="6309" priority="8351">
      <formula>$A43="NÍVEL 2"</formula>
    </cfRule>
    <cfRule type="expression" dxfId="6308" priority="8379">
      <formula>$A43="META"</formula>
    </cfRule>
    <cfRule type="expression" dxfId="6307" priority="8378">
      <formula>$A43="NÍVEL 2"</formula>
    </cfRule>
    <cfRule type="expression" dxfId="6306" priority="8352">
      <formula>$A43="META"</formula>
    </cfRule>
    <cfRule type="expression" dxfId="6305" priority="8353">
      <formula>$A43="NÍVEL 3"</formula>
    </cfRule>
    <cfRule type="expression" dxfId="6304" priority="8354">
      <formula>$A43="NÍVEL 2"</formula>
    </cfRule>
    <cfRule type="expression" dxfId="6303" priority="8377">
      <formula>$A43="NÍVEL 3"</formula>
    </cfRule>
  </conditionalFormatting>
  <conditionalFormatting sqref="J44">
    <cfRule type="expression" dxfId="6302" priority="8336">
      <formula>$A44="NÍVEL 2"</formula>
    </cfRule>
    <cfRule type="expression" dxfId="6301" priority="8335">
      <formula>$A44="NÍVEL 3"</formula>
    </cfRule>
    <cfRule type="expression" dxfId="6300" priority="8373">
      <formula>$A44="META"</formula>
    </cfRule>
    <cfRule type="expression" dxfId="6299" priority="8372">
      <formula>$A44="NÍVEL 2"</formula>
    </cfRule>
    <cfRule type="expression" dxfId="6298" priority="8371">
      <formula>$A44="NÍVEL 3"</formula>
    </cfRule>
    <cfRule type="expression" dxfId="6297" priority="8370">
      <formula>$A44="META"</formula>
    </cfRule>
    <cfRule type="expression" dxfId="6296" priority="8369">
      <formula>$A44="NÍVEL 2"</formula>
    </cfRule>
    <cfRule type="expression" dxfId="6295" priority="8361">
      <formula>$A44="META"</formula>
    </cfRule>
    <cfRule type="expression" dxfId="6294" priority="8368">
      <formula>$A44="NÍVEL 3"</formula>
    </cfRule>
    <cfRule type="expression" dxfId="6293" priority="8367">
      <formula>$A44="META"</formula>
    </cfRule>
    <cfRule type="expression" dxfId="6292" priority="8366">
      <formula>$A44="NÍVEL 2"</formula>
    </cfRule>
    <cfRule type="expression" dxfId="6291" priority="8364">
      <formula>$A44="META"</formula>
    </cfRule>
    <cfRule type="expression" dxfId="6290" priority="8363">
      <formula>$A44="NÍVEL 2"</formula>
    </cfRule>
    <cfRule type="expression" dxfId="6289" priority="8362">
      <formula>$A44="NÍVEL 3"</formula>
    </cfRule>
    <cfRule type="expression" dxfId="6288" priority="8360">
      <formula>$A44="NÍVEL 2"</formula>
    </cfRule>
    <cfRule type="expression" dxfId="6287" priority="8359">
      <formula>$A44="NÍVEL 3"</formula>
    </cfRule>
    <cfRule type="expression" dxfId="6286" priority="8358">
      <formula>$A44="META"</formula>
    </cfRule>
    <cfRule type="expression" dxfId="6285" priority="8357">
      <formula>$A44="NÍVEL 2"</formula>
    </cfRule>
    <cfRule type="expression" dxfId="6284" priority="8356">
      <formula>$A44="NÍVEL 3"</formula>
    </cfRule>
    <cfRule type="expression" dxfId="6283" priority="8365">
      <formula>$A44="NÍVEL 3"</formula>
    </cfRule>
    <cfRule type="expression" dxfId="6282" priority="8337">
      <formula>$A44="META"</formula>
    </cfRule>
  </conditionalFormatting>
  <conditionalFormatting sqref="J46">
    <cfRule type="expression" dxfId="6281" priority="19910">
      <formula>$A46="META"</formula>
    </cfRule>
    <cfRule type="expression" dxfId="6280" priority="19909">
      <formula>$A46="NÍVEL 2"</formula>
    </cfRule>
    <cfRule type="expression" dxfId="6279" priority="19908">
      <formula>$A46="NÍVEL 3"</formula>
    </cfRule>
  </conditionalFormatting>
  <conditionalFormatting sqref="J47:J48">
    <cfRule type="expression" dxfId="6278" priority="8313">
      <formula>$A47="META"</formula>
    </cfRule>
    <cfRule type="expression" dxfId="6277" priority="8305">
      <formula>$A47="NÍVEL 3"</formula>
    </cfRule>
    <cfRule type="expression" dxfId="6276" priority="8304">
      <formula>$A47="META"</formula>
    </cfRule>
    <cfRule type="expression" dxfId="6275" priority="8309">
      <formula>$A47="NÍVEL 2"</formula>
    </cfRule>
    <cfRule type="expression" dxfId="6274" priority="8302">
      <formula>$A47="NÍVEL 3"</formula>
    </cfRule>
    <cfRule type="expression" dxfId="6273" priority="8310">
      <formula>$A47="META"</formula>
    </cfRule>
    <cfRule type="expression" dxfId="6272" priority="8311">
      <formula>$A47="NÍVEL 3"</formula>
    </cfRule>
    <cfRule type="expression" dxfId="6271" priority="8312">
      <formula>$A47="NÍVEL 2"</formula>
    </cfRule>
    <cfRule type="expression" dxfId="6270" priority="8303">
      <formula>$A47="NÍVEL 2"</formula>
    </cfRule>
    <cfRule type="expression" dxfId="6269" priority="8308">
      <formula>$A47="NÍVEL 3"</formula>
    </cfRule>
    <cfRule type="expression" dxfId="6268" priority="8307">
      <formula>$A47="META"</formula>
    </cfRule>
    <cfRule type="expression" dxfId="6267" priority="8306">
      <formula>$A47="NÍVEL 2"</formula>
    </cfRule>
  </conditionalFormatting>
  <conditionalFormatting sqref="J48">
    <cfRule type="expression" dxfId="6266" priority="8301">
      <formula>$A48="META"</formula>
    </cfRule>
    <cfRule type="expression" dxfId="6265" priority="8299">
      <formula>$A48="NÍVEL 3"</formula>
    </cfRule>
    <cfRule type="expression" dxfId="6264" priority="8300">
      <formula>$A48="NÍVEL 2"</formula>
    </cfRule>
  </conditionalFormatting>
  <conditionalFormatting sqref="J51">
    <cfRule type="expression" dxfId="6263" priority="8252">
      <formula>$A51="NÍVEL 2"</formula>
    </cfRule>
    <cfRule type="expression" dxfId="6262" priority="8251">
      <formula>$A51="NÍVEL 3"</formula>
    </cfRule>
    <cfRule type="expression" dxfId="6261" priority="8253">
      <formula>$A51="META"</formula>
    </cfRule>
  </conditionalFormatting>
  <conditionalFormatting sqref="J51:J52">
    <cfRule type="expression" dxfId="6260" priority="8223">
      <formula>$A51="META"</formula>
    </cfRule>
    <cfRule type="expression" dxfId="6259" priority="8232">
      <formula>$A51="META"</formula>
    </cfRule>
    <cfRule type="expression" dxfId="6258" priority="8256">
      <formula>$A51="META"</formula>
    </cfRule>
    <cfRule type="expression" dxfId="6257" priority="8255">
      <formula>$A51="NÍVEL 2"</formula>
    </cfRule>
    <cfRule type="expression" dxfId="6256" priority="8254">
      <formula>$A51="NÍVEL 3"</formula>
    </cfRule>
    <cfRule type="expression" dxfId="6255" priority="8224">
      <formula>$A51="NÍVEL 3"</formula>
    </cfRule>
    <cfRule type="expression" dxfId="6254" priority="8215">
      <formula>$A51="NÍVEL 3"</formula>
    </cfRule>
    <cfRule type="expression" dxfId="6253" priority="8216">
      <formula>$A51="NÍVEL 2"</formula>
    </cfRule>
    <cfRule type="expression" dxfId="6252" priority="8217">
      <formula>$A51="META"</formula>
    </cfRule>
    <cfRule type="expression" dxfId="6251" priority="8218">
      <formula>$A51="NÍVEL 3"</formula>
    </cfRule>
    <cfRule type="expression" dxfId="6250" priority="8231">
      <formula>$A51="NÍVEL 2"</formula>
    </cfRule>
    <cfRule type="expression" dxfId="6249" priority="8219">
      <formula>$A51="NÍVEL 2"</formula>
    </cfRule>
    <cfRule type="expression" dxfId="6248" priority="8220">
      <formula>$A51="META"</formula>
    </cfRule>
    <cfRule type="expression" dxfId="6247" priority="8221">
      <formula>$A51="NÍVEL 3"</formula>
    </cfRule>
    <cfRule type="expression" dxfId="6246" priority="8222">
      <formula>$A51="NÍVEL 2"</formula>
    </cfRule>
    <cfRule type="expression" dxfId="6245" priority="8230">
      <formula>$A51="NÍVEL 3"</formula>
    </cfRule>
    <cfRule type="expression" dxfId="6244" priority="8229">
      <formula>$A51="META"</formula>
    </cfRule>
    <cfRule type="expression" dxfId="6243" priority="8228">
      <formula>$A51="NÍVEL 2"</formula>
    </cfRule>
    <cfRule type="expression" dxfId="6242" priority="8227">
      <formula>$A51="NÍVEL 3"</formula>
    </cfRule>
    <cfRule type="expression" dxfId="6241" priority="8226">
      <formula>$A51="META"</formula>
    </cfRule>
    <cfRule type="expression" dxfId="6240" priority="8225">
      <formula>$A51="NÍVEL 2"</formula>
    </cfRule>
  </conditionalFormatting>
  <conditionalFormatting sqref="J52">
    <cfRule type="expression" dxfId="6239" priority="8242">
      <formula>$A52="NÍVEL 3"</formula>
    </cfRule>
    <cfRule type="expression" dxfId="6238" priority="8241">
      <formula>$A52="META"</formula>
    </cfRule>
    <cfRule type="expression" dxfId="6237" priority="8240">
      <formula>$A52="NÍVEL 2"</formula>
    </cfRule>
    <cfRule type="expression" dxfId="6236" priority="8239">
      <formula>$A52="NÍVEL 3"</formula>
    </cfRule>
    <cfRule type="expression" dxfId="6235" priority="8238">
      <formula>$A52="META"</formula>
    </cfRule>
    <cfRule type="expression" dxfId="6234" priority="8237">
      <formula>$A52="NÍVEL 2"</formula>
    </cfRule>
    <cfRule type="expression" dxfId="6233" priority="8236">
      <formula>$A52="NÍVEL 3"</formula>
    </cfRule>
    <cfRule type="expression" dxfId="6232" priority="8246">
      <formula>$A52="NÍVEL 2"</formula>
    </cfRule>
    <cfRule type="expression" dxfId="6231" priority="8244">
      <formula>$A52="META"</formula>
    </cfRule>
    <cfRule type="expression" dxfId="6230" priority="8243">
      <formula>$A52="NÍVEL 2"</formula>
    </cfRule>
    <cfRule type="expression" dxfId="6229" priority="8245">
      <formula>$A52="NÍVEL 3"</formula>
    </cfRule>
    <cfRule type="expression" dxfId="6228" priority="8233">
      <formula>$A52="NÍVEL 3"</formula>
    </cfRule>
    <cfRule type="expression" dxfId="6227" priority="8250">
      <formula>$A52="META"</formula>
    </cfRule>
    <cfRule type="expression" dxfId="6226" priority="8249">
      <formula>$A52="NÍVEL 2"</formula>
    </cfRule>
    <cfRule type="expression" dxfId="6225" priority="8248">
      <formula>$A52="NÍVEL 3"</formula>
    </cfRule>
    <cfRule type="expression" dxfId="6224" priority="8247">
      <formula>$A52="META"</formula>
    </cfRule>
    <cfRule type="expression" dxfId="6223" priority="8212">
      <formula>$A52="NÍVEL 3"</formula>
    </cfRule>
    <cfRule type="expression" dxfId="6222" priority="8235">
      <formula>$A52="META"</formula>
    </cfRule>
    <cfRule type="expression" dxfId="6221" priority="8234">
      <formula>$A52="NÍVEL 2"</formula>
    </cfRule>
    <cfRule type="expression" dxfId="6220" priority="8214">
      <formula>$A52="META"</formula>
    </cfRule>
    <cfRule type="expression" dxfId="6219" priority="8213">
      <formula>$A52="NÍVEL 2"</formula>
    </cfRule>
  </conditionalFormatting>
  <conditionalFormatting sqref="J55:J56">
    <cfRule type="expression" dxfId="6218" priority="152">
      <formula>$A55="META"</formula>
    </cfRule>
    <cfRule type="expression" dxfId="6217" priority="153">
      <formula>$A55="NÍVEL 3"</formula>
    </cfRule>
    <cfRule type="expression" dxfId="6216" priority="155">
      <formula>$A55="META"</formula>
    </cfRule>
    <cfRule type="expression" dxfId="6215" priority="158">
      <formula>$A55="META"</formula>
    </cfRule>
    <cfRule type="expression" dxfId="6214" priority="154">
      <formula>$A55="NÍVEL 2"</formula>
    </cfRule>
    <cfRule type="expression" dxfId="6213" priority="151">
      <formula>$A55="NÍVEL 2"</formula>
    </cfRule>
    <cfRule type="expression" dxfId="6212" priority="150">
      <formula>$A55="NÍVEL 3"</formula>
    </cfRule>
    <cfRule type="expression" dxfId="6211" priority="149">
      <formula>$A55="META"</formula>
    </cfRule>
    <cfRule type="expression" dxfId="6210" priority="157">
      <formula>$A55="NÍVEL 2"</formula>
    </cfRule>
    <cfRule type="expression" dxfId="6209" priority="148">
      <formula>$A55="NÍVEL 2"</formula>
    </cfRule>
    <cfRule type="expression" dxfId="6208" priority="156">
      <formula>$A55="NÍVEL 3"</formula>
    </cfRule>
    <cfRule type="expression" dxfId="6207" priority="147">
      <formula>$A55="NÍVEL 3"</formula>
    </cfRule>
  </conditionalFormatting>
  <conditionalFormatting sqref="J56">
    <cfRule type="expression" dxfId="6206" priority="144">
      <formula>$A56="NÍVEL 3"</formula>
    </cfRule>
    <cfRule type="expression" dxfId="6205" priority="145">
      <formula>$A56="NÍVEL 2"</formula>
    </cfRule>
    <cfRule type="expression" dxfId="6204" priority="146">
      <formula>$A56="META"</formula>
    </cfRule>
  </conditionalFormatting>
  <conditionalFormatting sqref="J59:J60">
    <cfRule type="expression" dxfId="6203" priority="116">
      <formula>$A59="NÍVEL 3"</formula>
    </cfRule>
    <cfRule type="expression" dxfId="6202" priority="115">
      <formula>$A59="META"</formula>
    </cfRule>
    <cfRule type="expression" dxfId="6201" priority="114">
      <formula>$A59="NÍVEL 2"</formula>
    </cfRule>
    <cfRule type="expression" dxfId="6200" priority="113">
      <formula>$A59="NÍVEL 3"</formula>
    </cfRule>
    <cfRule type="expression" dxfId="6199" priority="124">
      <formula>$A59="META"</formula>
    </cfRule>
    <cfRule type="expression" dxfId="6198" priority="123">
      <formula>$A59="NÍVEL 2"</formula>
    </cfRule>
    <cfRule type="expression" dxfId="6197" priority="122">
      <formula>$A59="NÍVEL 3"</formula>
    </cfRule>
    <cfRule type="expression" dxfId="6196" priority="121">
      <formula>$A59="META"</formula>
    </cfRule>
    <cfRule type="expression" dxfId="6195" priority="120">
      <formula>$A59="NÍVEL 2"</formula>
    </cfRule>
    <cfRule type="expression" dxfId="6194" priority="119">
      <formula>$A59="NÍVEL 3"</formula>
    </cfRule>
    <cfRule type="expression" dxfId="6193" priority="118">
      <formula>$A59="META"</formula>
    </cfRule>
    <cfRule type="expression" dxfId="6192" priority="117">
      <formula>$A59="NÍVEL 2"</formula>
    </cfRule>
  </conditionalFormatting>
  <conditionalFormatting sqref="J60">
    <cfRule type="expression" dxfId="6191" priority="110">
      <formula>$A60="NÍVEL 3"</formula>
    </cfRule>
    <cfRule type="expression" dxfId="6190" priority="112">
      <formula>$A60="META"</formula>
    </cfRule>
    <cfRule type="expression" dxfId="6189" priority="111">
      <formula>$A60="NÍVEL 2"</formula>
    </cfRule>
  </conditionalFormatting>
  <conditionalFormatting sqref="J63:J64">
    <cfRule type="expression" dxfId="6188" priority="81">
      <formula>$A63="NÍVEL 3"</formula>
    </cfRule>
    <cfRule type="expression" dxfId="6187" priority="88">
      <formula>$A63="NÍVEL 2"</formula>
    </cfRule>
    <cfRule type="expression" dxfId="6186" priority="79">
      <formula>$A63="NÍVEL 2"</formula>
    </cfRule>
    <cfRule type="expression" dxfId="6185" priority="80">
      <formula>$A63="META"</formula>
    </cfRule>
    <cfRule type="expression" dxfId="6184" priority="87">
      <formula>$A63="NÍVEL 3"</formula>
    </cfRule>
    <cfRule type="expression" dxfId="6183" priority="86">
      <formula>$A63="META"</formula>
    </cfRule>
    <cfRule type="expression" dxfId="6182" priority="85">
      <formula>$A63="NÍVEL 2"</formula>
    </cfRule>
    <cfRule type="expression" dxfId="6181" priority="84">
      <formula>$A63="NÍVEL 3"</formula>
    </cfRule>
    <cfRule type="expression" dxfId="6180" priority="89">
      <formula>$A63="META"</formula>
    </cfRule>
    <cfRule type="expression" dxfId="6179" priority="78">
      <formula>$A63="NÍVEL 3"</formula>
    </cfRule>
    <cfRule type="expression" dxfId="6178" priority="83">
      <formula>$A63="META"</formula>
    </cfRule>
    <cfRule type="expression" dxfId="6177" priority="82">
      <formula>$A63="NÍVEL 2"</formula>
    </cfRule>
  </conditionalFormatting>
  <conditionalFormatting sqref="J64">
    <cfRule type="expression" dxfId="6176" priority="75">
      <formula>$A64="NÍVEL 3"</formula>
    </cfRule>
    <cfRule type="expression" dxfId="6175" priority="77">
      <formula>$A64="META"</formula>
    </cfRule>
    <cfRule type="expression" dxfId="6174" priority="76">
      <formula>$A64="NÍVEL 2"</formula>
    </cfRule>
  </conditionalFormatting>
  <conditionalFormatting sqref="J67:J68">
    <cfRule type="expression" dxfId="6173" priority="47">
      <formula>$A67="NÍVEL 2"</formula>
    </cfRule>
    <cfRule type="expression" dxfId="6172" priority="43">
      <formula>$A67="NÍVEL 3"</formula>
    </cfRule>
    <cfRule type="expression" dxfId="6171" priority="48">
      <formula>$A67="META"</formula>
    </cfRule>
    <cfRule type="expression" dxfId="6170" priority="54">
      <formula>$A67="META"</formula>
    </cfRule>
    <cfRule type="expression" dxfId="6169" priority="53">
      <formula>$A67="NÍVEL 2"</formula>
    </cfRule>
    <cfRule type="expression" dxfId="6168" priority="52">
      <formula>$A67="NÍVEL 3"</formula>
    </cfRule>
    <cfRule type="expression" dxfId="6167" priority="51">
      <formula>$A67="META"</formula>
    </cfRule>
    <cfRule type="expression" dxfId="6166" priority="50">
      <formula>$A67="NÍVEL 2"</formula>
    </cfRule>
    <cfRule type="expression" dxfId="6165" priority="46">
      <formula>$A67="NÍVEL 3"</formula>
    </cfRule>
    <cfRule type="expression" dxfId="6164" priority="49">
      <formula>$A67="NÍVEL 3"</formula>
    </cfRule>
    <cfRule type="expression" dxfId="6163" priority="44">
      <formula>$A67="NÍVEL 2"</formula>
    </cfRule>
    <cfRule type="expression" dxfId="6162" priority="45">
      <formula>$A67="META"</formula>
    </cfRule>
  </conditionalFormatting>
  <conditionalFormatting sqref="J68">
    <cfRule type="expression" dxfId="6161" priority="42">
      <formula>$A68="META"</formula>
    </cfRule>
    <cfRule type="expression" dxfId="6160" priority="41">
      <formula>$A68="NÍVEL 2"</formula>
    </cfRule>
    <cfRule type="expression" dxfId="6159" priority="40">
      <formula>$A68="NÍVEL 3"</formula>
    </cfRule>
  </conditionalFormatting>
  <conditionalFormatting sqref="J71:J72">
    <cfRule type="expression" dxfId="6158" priority="19">
      <formula>$A71="META"</formula>
    </cfRule>
    <cfRule type="expression" dxfId="6157" priority="15">
      <formula>$A71="NÍVEL 2"</formula>
    </cfRule>
    <cfRule type="expression" dxfId="6156" priority="18">
      <formula>$A71="NÍVEL 2"</formula>
    </cfRule>
    <cfRule type="expression" dxfId="6155" priority="8">
      <formula>$A71="NÍVEL 3"</formula>
    </cfRule>
    <cfRule type="expression" dxfId="6154" priority="11">
      <formula>$A71="NÍVEL 3"</formula>
    </cfRule>
    <cfRule type="expression" dxfId="6153" priority="16">
      <formula>$A71="META"</formula>
    </cfRule>
    <cfRule type="expression" dxfId="6152" priority="14">
      <formula>$A71="NÍVEL 3"</formula>
    </cfRule>
    <cfRule type="expression" dxfId="6151" priority="9">
      <formula>$A71="NÍVEL 2"</formula>
    </cfRule>
    <cfRule type="expression" dxfId="6150" priority="10">
      <formula>$A71="META"</formula>
    </cfRule>
    <cfRule type="expression" dxfId="6149" priority="13">
      <formula>$A71="META"</formula>
    </cfRule>
    <cfRule type="expression" dxfId="6148" priority="17">
      <formula>$A71="NÍVEL 3"</formula>
    </cfRule>
    <cfRule type="expression" dxfId="6147" priority="12">
      <formula>$A71="NÍVEL 2"</formula>
    </cfRule>
  </conditionalFormatting>
  <conditionalFormatting sqref="J72">
    <cfRule type="expression" dxfId="6146" priority="6">
      <formula>$A72="NÍVEL 2"</formula>
    </cfRule>
    <cfRule type="expression" dxfId="6145" priority="7">
      <formula>$A72="META"</formula>
    </cfRule>
    <cfRule type="expression" dxfId="6144" priority="5">
      <formula>$A72="NÍVEL 3"</formula>
    </cfRule>
  </conditionalFormatting>
  <conditionalFormatting sqref="J76">
    <cfRule type="expression" dxfId="6143" priority="8199">
      <formula>$A76="NÍVEL 3"</formula>
    </cfRule>
    <cfRule type="expression" dxfId="6142" priority="8200">
      <formula>$A76="NÍVEL 2"</formula>
    </cfRule>
    <cfRule type="expression" dxfId="6141" priority="8201">
      <formula>$A76="META"</formula>
    </cfRule>
  </conditionalFormatting>
  <conditionalFormatting sqref="J76:J77">
    <cfRule type="expression" dxfId="6140" priority="8204">
      <formula>$A76="META"</formula>
    </cfRule>
    <cfRule type="expression" dxfId="6139" priority="8177">
      <formula>$A76="META"</formula>
    </cfRule>
    <cfRule type="expression" dxfId="6138" priority="8176">
      <formula>$A76="NÍVEL 2"</formula>
    </cfRule>
    <cfRule type="expression" dxfId="6137" priority="8175">
      <formula>$A76="NÍVEL 3"</formula>
    </cfRule>
    <cfRule type="expression" dxfId="6136" priority="8174">
      <formula>$A76="META"</formula>
    </cfRule>
    <cfRule type="expression" dxfId="6135" priority="8173">
      <formula>$A76="NÍVEL 2"</formula>
    </cfRule>
    <cfRule type="expression" dxfId="6134" priority="8172">
      <formula>$A76="NÍVEL 3"</formula>
    </cfRule>
    <cfRule type="expression" dxfId="6133" priority="8171">
      <formula>$A76="META"</formula>
    </cfRule>
    <cfRule type="expression" dxfId="6132" priority="8170">
      <formula>$A76="NÍVEL 2"</formula>
    </cfRule>
    <cfRule type="expression" dxfId="6131" priority="8169">
      <formula>$A76="NÍVEL 3"</formula>
    </cfRule>
    <cfRule type="expression" dxfId="6130" priority="8168">
      <formula>$A76="META"</formula>
    </cfRule>
    <cfRule type="expression" dxfId="6129" priority="8167">
      <formula>$A76="NÍVEL 2"</formula>
    </cfRule>
    <cfRule type="expression" dxfId="6128" priority="8166">
      <formula>$A76="NÍVEL 3"</formula>
    </cfRule>
    <cfRule type="expression" dxfId="6127" priority="8165">
      <formula>$A76="META"</formula>
    </cfRule>
    <cfRule type="expression" dxfId="6126" priority="8205">
      <formula>$A76="SERVIÇO"</formula>
    </cfRule>
    <cfRule type="expression" dxfId="6125" priority="8164">
      <formula>$A76="NÍVEL 2"</formula>
    </cfRule>
    <cfRule type="expression" dxfId="6124" priority="8163">
      <formula>$A76="NÍVEL 3"</formula>
    </cfRule>
    <cfRule type="expression" dxfId="6123" priority="8206">
      <formula>$A76="NÍVEL 3"</formula>
    </cfRule>
    <cfRule type="expression" dxfId="6122" priority="8207">
      <formula>$A76="NÍVEL 2"</formula>
    </cfRule>
    <cfRule type="expression" dxfId="6121" priority="8179">
      <formula>$A76="NÍVEL 2"</formula>
    </cfRule>
    <cfRule type="expression" dxfId="6120" priority="8180">
      <formula>$A76="META"</formula>
    </cfRule>
    <cfRule type="expression" dxfId="6119" priority="8178">
      <formula>$A76="NÍVEL 3"</formula>
    </cfRule>
    <cfRule type="expression" dxfId="6118" priority="8208">
      <formula>$A76="META"</formula>
    </cfRule>
    <cfRule type="expression" dxfId="6117" priority="8202">
      <formula>$A76="NÍVEL 3"</formula>
    </cfRule>
    <cfRule type="expression" dxfId="6116" priority="8203">
      <formula>$A76="NÍVEL 2"</formula>
    </cfRule>
  </conditionalFormatting>
  <conditionalFormatting sqref="J77">
    <cfRule type="expression" dxfId="6115" priority="8181">
      <formula>$A77="NÍVEL 3"</formula>
    </cfRule>
    <cfRule type="expression" dxfId="6114" priority="8190">
      <formula>$A77="NÍVEL 3"</formula>
    </cfRule>
    <cfRule type="expression" dxfId="6113" priority="8192">
      <formula>$A77="META"</formula>
    </cfRule>
    <cfRule type="expression" dxfId="6112" priority="8188">
      <formula>$A77="NÍVEL 2"</formula>
    </cfRule>
    <cfRule type="expression" dxfId="6111" priority="8162">
      <formula>$A77="META"</formula>
    </cfRule>
    <cfRule type="expression" dxfId="6110" priority="8193">
      <formula>$A77="NÍVEL 3"</formula>
    </cfRule>
    <cfRule type="expression" dxfId="6109" priority="8194">
      <formula>$A77="NÍVEL 2"</formula>
    </cfRule>
    <cfRule type="expression" dxfId="6108" priority="8195">
      <formula>$A77="META"</formula>
    </cfRule>
    <cfRule type="expression" dxfId="6107" priority="8161">
      <formula>$A77="NÍVEL 2"</formula>
    </cfRule>
    <cfRule type="expression" dxfId="6106" priority="8160">
      <formula>$A77="NÍVEL 3"</formula>
    </cfRule>
    <cfRule type="expression" dxfId="6105" priority="8196">
      <formula>$A77="NÍVEL 3"</formula>
    </cfRule>
    <cfRule type="expression" dxfId="6104" priority="8197">
      <formula>$A77="NÍVEL 2"</formula>
    </cfRule>
    <cfRule type="expression" dxfId="6103" priority="8187">
      <formula>$A77="NÍVEL 3"</formula>
    </cfRule>
    <cfRule type="expression" dxfId="6102" priority="8198">
      <formula>$A77="META"</formula>
    </cfRule>
    <cfRule type="expression" dxfId="6101" priority="8191">
      <formula>$A77="NÍVEL 2"</formula>
    </cfRule>
    <cfRule type="expression" dxfId="6100" priority="8186">
      <formula>$A77="META"</formula>
    </cfRule>
    <cfRule type="expression" dxfId="6099" priority="8185">
      <formula>$A77="NÍVEL 2"</formula>
    </cfRule>
    <cfRule type="expression" dxfId="6098" priority="8184">
      <formula>$A77="NÍVEL 3"</formula>
    </cfRule>
    <cfRule type="expression" dxfId="6097" priority="8183">
      <formula>$A77="META"</formula>
    </cfRule>
    <cfRule type="expression" dxfId="6096" priority="8182">
      <formula>$A77="NÍVEL 2"</formula>
    </cfRule>
    <cfRule type="expression" dxfId="6095" priority="8189">
      <formula>$A77="META"</formula>
    </cfRule>
  </conditionalFormatting>
  <conditionalFormatting sqref="J79">
    <cfRule type="expression" dxfId="6094" priority="8153">
      <formula>$A79="NÍVEL 3"</formula>
    </cfRule>
    <cfRule type="expression" dxfId="6093" priority="522">
      <formula>$A79="NÍVEL 2"</formula>
    </cfRule>
    <cfRule type="expression" dxfId="6092" priority="523">
      <formula>$A79="META"</formula>
    </cfRule>
    <cfRule type="expression" dxfId="6091" priority="521">
      <formula>$A79="NÍVEL 3"</formula>
    </cfRule>
    <cfRule type="expression" dxfId="6090" priority="8155">
      <formula>$A79="META"</formula>
    </cfRule>
    <cfRule type="expression" dxfId="6089" priority="8154">
      <formula>$A79="NÍVEL 2"</formula>
    </cfRule>
  </conditionalFormatting>
  <conditionalFormatting sqref="J80">
    <cfRule type="expression" dxfId="6088" priority="565">
      <formula>$A80="META"</formula>
    </cfRule>
    <cfRule type="expression" dxfId="6087" priority="564">
      <formula>$A80="NÍVEL 2"</formula>
    </cfRule>
    <cfRule type="expression" dxfId="6086" priority="563">
      <formula>$A80="NÍVEL 3"</formula>
    </cfRule>
  </conditionalFormatting>
  <conditionalFormatting sqref="J80:J81">
    <cfRule type="expression" dxfId="6085" priority="527">
      <formula>$A80="NÍVEL 3"</formula>
    </cfRule>
    <cfRule type="expression" dxfId="6084" priority="533">
      <formula>$A80="NÍVEL 3"</formula>
    </cfRule>
    <cfRule type="expression" dxfId="6083" priority="534">
      <formula>$A80="NÍVEL 2"</formula>
    </cfRule>
    <cfRule type="expression" dxfId="6082" priority="572">
      <formula>$A80="META"</formula>
    </cfRule>
    <cfRule type="expression" dxfId="6081" priority="544">
      <formula>$A80="META"</formula>
    </cfRule>
    <cfRule type="expression" dxfId="6080" priority="535">
      <formula>$A80="META"</formula>
    </cfRule>
    <cfRule type="expression" dxfId="6079" priority="536">
      <formula>$A80="NÍVEL 3"</formula>
    </cfRule>
    <cfRule type="expression" dxfId="6078" priority="537">
      <formula>$A80="NÍVEL 2"</formula>
    </cfRule>
    <cfRule type="expression" dxfId="6077" priority="538">
      <formula>$A80="META"</formula>
    </cfRule>
    <cfRule type="expression" dxfId="6076" priority="530">
      <formula>$A80="NÍVEL 3"</formula>
    </cfRule>
    <cfRule type="expression" dxfId="6075" priority="529">
      <formula>$A80="META"</formula>
    </cfRule>
    <cfRule type="expression" dxfId="6074" priority="528">
      <formula>$A80="NÍVEL 2"</formula>
    </cfRule>
    <cfRule type="expression" dxfId="6073" priority="540">
      <formula>$A80="NÍVEL 2"</formula>
    </cfRule>
    <cfRule type="expression" dxfId="6072" priority="532">
      <formula>$A80="META"</formula>
    </cfRule>
    <cfRule type="expression" dxfId="6071" priority="531">
      <formula>$A80="NÍVEL 2"</formula>
    </cfRule>
    <cfRule type="expression" dxfId="6070" priority="541">
      <formula>$A80="META"</formula>
    </cfRule>
    <cfRule type="expression" dxfId="6069" priority="539">
      <formula>$A80="NÍVEL 3"</formula>
    </cfRule>
    <cfRule type="expression" dxfId="6068" priority="542">
      <formula>$A80="NÍVEL 3"</formula>
    </cfRule>
    <cfRule type="expression" dxfId="6067" priority="543">
      <formula>$A80="NÍVEL 2"</formula>
    </cfRule>
    <cfRule type="expression" dxfId="6066" priority="566">
      <formula>$A80="NÍVEL 3"</formula>
    </cfRule>
    <cfRule type="expression" dxfId="6065" priority="567">
      <formula>$A80="NÍVEL 2"</formula>
    </cfRule>
    <cfRule type="expression" dxfId="6064" priority="568">
      <formula>$A80="META"</formula>
    </cfRule>
    <cfRule type="expression" dxfId="6063" priority="569">
      <formula>$A80="SERVIÇO"</formula>
    </cfRule>
    <cfRule type="expression" dxfId="6062" priority="570">
      <formula>$A80="NÍVEL 3"</formula>
    </cfRule>
    <cfRule type="expression" dxfId="6061" priority="571">
      <formula>$A80="NÍVEL 2"</formula>
    </cfRule>
  </conditionalFormatting>
  <conditionalFormatting sqref="J81">
    <cfRule type="expression" dxfId="6060" priority="554">
      <formula>$A81="NÍVEL 3"</formula>
    </cfRule>
    <cfRule type="expression" dxfId="6059" priority="555">
      <formula>$A81="NÍVEL 2"</formula>
    </cfRule>
    <cfRule type="expression" dxfId="6058" priority="556">
      <formula>$A81="META"</formula>
    </cfRule>
    <cfRule type="expression" dxfId="6057" priority="557">
      <formula>$A81="NÍVEL 3"</formula>
    </cfRule>
    <cfRule type="expression" dxfId="6056" priority="545">
      <formula>$A81="NÍVEL 3"</formula>
    </cfRule>
    <cfRule type="expression" dxfId="6055" priority="546">
      <formula>$A81="NÍVEL 2"</formula>
    </cfRule>
    <cfRule type="expression" dxfId="6054" priority="558">
      <formula>$A81="NÍVEL 2"</formula>
    </cfRule>
    <cfRule type="expression" dxfId="6053" priority="559">
      <formula>$A81="META"</formula>
    </cfRule>
    <cfRule type="expression" dxfId="6052" priority="560">
      <formula>$A81="NÍVEL 3"</formula>
    </cfRule>
    <cfRule type="expression" dxfId="6051" priority="561">
      <formula>$A81="NÍVEL 2"</formula>
    </cfRule>
    <cfRule type="expression" dxfId="6050" priority="551">
      <formula>$A81="NÍVEL 3"</formula>
    </cfRule>
    <cfRule type="expression" dxfId="6049" priority="552">
      <formula>$A81="NÍVEL 2"</formula>
    </cfRule>
    <cfRule type="expression" dxfId="6048" priority="553">
      <formula>$A81="META"</formula>
    </cfRule>
    <cfRule type="expression" dxfId="6047" priority="562">
      <formula>$A81="META"</formula>
    </cfRule>
    <cfRule type="expression" dxfId="6046" priority="525">
      <formula>$A81="NÍVEL 2"</formula>
    </cfRule>
    <cfRule type="expression" dxfId="6045" priority="547">
      <formula>$A81="META"</formula>
    </cfRule>
    <cfRule type="expression" dxfId="6044" priority="548">
      <formula>$A81="NÍVEL 3"</formula>
    </cfRule>
    <cfRule type="expression" dxfId="6043" priority="526">
      <formula>$A81="META"</formula>
    </cfRule>
    <cfRule type="expression" dxfId="6042" priority="524">
      <formula>$A81="NÍVEL 3"</formula>
    </cfRule>
    <cfRule type="expression" dxfId="6041" priority="549">
      <formula>$A81="NÍVEL 2"</formula>
    </cfRule>
    <cfRule type="expression" dxfId="6040" priority="550">
      <formula>$A81="META"</formula>
    </cfRule>
  </conditionalFormatting>
  <conditionalFormatting sqref="J83">
    <cfRule type="expression" dxfId="6039" priority="460">
      <formula>$A83="NÍVEL 3"</formula>
    </cfRule>
    <cfRule type="expression" dxfId="6038" priority="514">
      <formula>$A83="META"</formula>
    </cfRule>
    <cfRule type="expression" dxfId="6037" priority="461">
      <formula>$A83="NÍVEL 2"</formula>
    </cfRule>
    <cfRule type="expression" dxfId="6036" priority="513">
      <formula>$A83="NÍVEL 2"</formula>
    </cfRule>
    <cfRule type="expression" dxfId="6035" priority="512">
      <formula>$A83="NÍVEL 3"</formula>
    </cfRule>
    <cfRule type="expression" dxfId="6034" priority="462">
      <formula>$A83="META"</formula>
    </cfRule>
  </conditionalFormatting>
  <conditionalFormatting sqref="J84">
    <cfRule type="expression" dxfId="6033" priority="502">
      <formula>$A84="NÍVEL 3"</formula>
    </cfRule>
    <cfRule type="expression" dxfId="6032" priority="503">
      <formula>$A84="NÍVEL 2"</formula>
    </cfRule>
    <cfRule type="expression" dxfId="6031" priority="504">
      <formula>$A84="META"</formula>
    </cfRule>
  </conditionalFormatting>
  <conditionalFormatting sqref="J84:J85">
    <cfRule type="expression" dxfId="6030" priority="478">
      <formula>$A84="NÍVEL 3"</formula>
    </cfRule>
    <cfRule type="expression" dxfId="6029" priority="479">
      <formula>$A84="NÍVEL 2"</formula>
    </cfRule>
    <cfRule type="expression" dxfId="6028" priority="480">
      <formula>$A84="META"</formula>
    </cfRule>
    <cfRule type="expression" dxfId="6027" priority="481">
      <formula>$A84="NÍVEL 3"</formula>
    </cfRule>
    <cfRule type="expression" dxfId="6026" priority="483">
      <formula>$A84="META"</formula>
    </cfRule>
    <cfRule type="expression" dxfId="6025" priority="482">
      <formula>$A84="NÍVEL 2"</formula>
    </cfRule>
    <cfRule type="expression" dxfId="6024" priority="509">
      <formula>$A84="NÍVEL 3"</formula>
    </cfRule>
    <cfRule type="expression" dxfId="6023" priority="510">
      <formula>$A84="NÍVEL 2"</formula>
    </cfRule>
    <cfRule type="expression" dxfId="6022" priority="511">
      <formula>$A84="META"</formula>
    </cfRule>
    <cfRule type="expression" dxfId="6021" priority="466">
      <formula>$A84="NÍVEL 3"</formula>
    </cfRule>
    <cfRule type="expression" dxfId="6020" priority="467">
      <formula>$A84="NÍVEL 2"</formula>
    </cfRule>
    <cfRule type="expression" dxfId="6019" priority="468">
      <formula>$A84="META"</formula>
    </cfRule>
    <cfRule type="expression" dxfId="6018" priority="469">
      <formula>$A84="NÍVEL 3"</formula>
    </cfRule>
    <cfRule type="expression" dxfId="6017" priority="470">
      <formula>$A84="NÍVEL 2"</formula>
    </cfRule>
    <cfRule type="expression" dxfId="6016" priority="471">
      <formula>$A84="META"</formula>
    </cfRule>
    <cfRule type="expression" dxfId="6015" priority="472">
      <formula>$A84="NÍVEL 3"</formula>
    </cfRule>
    <cfRule type="expression" dxfId="6014" priority="505">
      <formula>$A84="NÍVEL 3"</formula>
    </cfRule>
    <cfRule type="expression" dxfId="6013" priority="506">
      <formula>$A84="NÍVEL 2"</formula>
    </cfRule>
    <cfRule type="expression" dxfId="6012" priority="507">
      <formula>$A84="META"</formula>
    </cfRule>
    <cfRule type="expression" dxfId="6011" priority="508">
      <formula>$A84="SERVIÇO"</formula>
    </cfRule>
    <cfRule type="expression" dxfId="6010" priority="473">
      <formula>$A84="NÍVEL 2"</formula>
    </cfRule>
    <cfRule type="expression" dxfId="6009" priority="474">
      <formula>$A84="META"</formula>
    </cfRule>
    <cfRule type="expression" dxfId="6008" priority="475">
      <formula>$A84="NÍVEL 3"</formula>
    </cfRule>
    <cfRule type="expression" dxfId="6007" priority="476">
      <formula>$A84="NÍVEL 2"</formula>
    </cfRule>
    <cfRule type="expression" dxfId="6006" priority="477">
      <formula>$A84="META"</formula>
    </cfRule>
  </conditionalFormatting>
  <conditionalFormatting sqref="J85">
    <cfRule type="expression" dxfId="6005" priority="489">
      <formula>$A85="META"</formula>
    </cfRule>
    <cfRule type="expression" dxfId="6004" priority="490">
      <formula>$A85="NÍVEL 3"</formula>
    </cfRule>
    <cfRule type="expression" dxfId="6003" priority="498">
      <formula>$A85="META"</formula>
    </cfRule>
    <cfRule type="expression" dxfId="6002" priority="497">
      <formula>$A85="NÍVEL 2"</formula>
    </cfRule>
    <cfRule type="expression" dxfId="6001" priority="491">
      <formula>$A85="NÍVEL 2"</formula>
    </cfRule>
    <cfRule type="expression" dxfId="6000" priority="492">
      <formula>$A85="META"</formula>
    </cfRule>
    <cfRule type="expression" dxfId="5999" priority="465">
      <formula>$A85="META"</formula>
    </cfRule>
    <cfRule type="expression" dxfId="5998" priority="464">
      <formula>$A85="NÍVEL 2"</formula>
    </cfRule>
    <cfRule type="expression" dxfId="5997" priority="463">
      <formula>$A85="NÍVEL 3"</formula>
    </cfRule>
    <cfRule type="expression" dxfId="5996" priority="493">
      <formula>$A85="NÍVEL 3"</formula>
    </cfRule>
    <cfRule type="expression" dxfId="5995" priority="494">
      <formula>$A85="NÍVEL 2"</formula>
    </cfRule>
    <cfRule type="expression" dxfId="5994" priority="495">
      <formula>$A85="META"</formula>
    </cfRule>
    <cfRule type="expression" dxfId="5993" priority="484">
      <formula>$A85="NÍVEL 3"</formula>
    </cfRule>
    <cfRule type="expression" dxfId="5992" priority="488">
      <formula>$A85="NÍVEL 2"</formula>
    </cfRule>
    <cfRule type="expression" dxfId="5991" priority="487">
      <formula>$A85="NÍVEL 3"</formula>
    </cfRule>
    <cfRule type="expression" dxfId="5990" priority="486">
      <formula>$A85="META"</formula>
    </cfRule>
    <cfRule type="expression" dxfId="5989" priority="496">
      <formula>$A85="NÍVEL 3"</formula>
    </cfRule>
    <cfRule type="expression" dxfId="5988" priority="485">
      <formula>$A85="NÍVEL 2"</formula>
    </cfRule>
    <cfRule type="expression" dxfId="5987" priority="501">
      <formula>$A85="META"</formula>
    </cfRule>
    <cfRule type="expression" dxfId="5986" priority="500">
      <formula>$A85="NÍVEL 2"</formula>
    </cfRule>
    <cfRule type="expression" dxfId="5985" priority="499">
      <formula>$A85="NÍVEL 3"</formula>
    </cfRule>
  </conditionalFormatting>
  <conditionalFormatting sqref="J89">
    <cfRule type="expression" dxfId="5984" priority="8031">
      <formula>$A89="NÍVEL 3"</formula>
    </cfRule>
    <cfRule type="expression" dxfId="5983" priority="8032">
      <formula>$A89="NÍVEL 2"</formula>
    </cfRule>
    <cfRule type="expression" dxfId="5982" priority="8033">
      <formula>$A89="META"</formula>
    </cfRule>
  </conditionalFormatting>
  <conditionalFormatting sqref="J89:J90">
    <cfRule type="expression" dxfId="5981" priority="7999">
      <formula>$A89="NÍVEL 2"</formula>
    </cfRule>
    <cfRule type="expression" dxfId="5980" priority="8003">
      <formula>$A89="META"</formula>
    </cfRule>
    <cfRule type="expression" dxfId="5979" priority="8004">
      <formula>$A89="NÍVEL 3"</formula>
    </cfRule>
    <cfRule type="expression" dxfId="5978" priority="8005">
      <formula>$A89="NÍVEL 2"</formula>
    </cfRule>
    <cfRule type="expression" dxfId="5977" priority="7998">
      <formula>$A89="NÍVEL 3"</formula>
    </cfRule>
    <cfRule type="expression" dxfId="5976" priority="7997">
      <formula>$A89="META"</formula>
    </cfRule>
    <cfRule type="expression" dxfId="5975" priority="7996">
      <formula>$A89="NÍVEL 2"</formula>
    </cfRule>
    <cfRule type="expression" dxfId="5974" priority="7995">
      <formula>$A89="NÍVEL 3"</formula>
    </cfRule>
    <cfRule type="expression" dxfId="5973" priority="8000">
      <formula>$A89="META"</formula>
    </cfRule>
    <cfRule type="expression" dxfId="5972" priority="8001">
      <formula>$A89="NÍVEL 3"</formula>
    </cfRule>
    <cfRule type="expression" dxfId="5971" priority="8012">
      <formula>$A89="META"</formula>
    </cfRule>
    <cfRule type="expression" dxfId="5970" priority="8011">
      <formula>$A89="NÍVEL 2"</formula>
    </cfRule>
    <cfRule type="expression" dxfId="5969" priority="8010">
      <formula>$A89="NÍVEL 3"</formula>
    </cfRule>
    <cfRule type="expression" dxfId="5968" priority="8009">
      <formula>$A89="META"</formula>
    </cfRule>
    <cfRule type="expression" dxfId="5967" priority="8008">
      <formula>$A89="NÍVEL 2"</formula>
    </cfRule>
    <cfRule type="expression" dxfId="5966" priority="8007">
      <formula>$A89="NÍVEL 3"</formula>
    </cfRule>
    <cfRule type="expression" dxfId="5965" priority="8034">
      <formula>$A89="NÍVEL 3"</formula>
    </cfRule>
    <cfRule type="expression" dxfId="5964" priority="8035">
      <formula>$A89="NÍVEL 2"</formula>
    </cfRule>
    <cfRule type="expression" dxfId="5963" priority="8002">
      <formula>$A89="NÍVEL 2"</formula>
    </cfRule>
    <cfRule type="expression" dxfId="5962" priority="8036">
      <formula>$A89="META"</formula>
    </cfRule>
    <cfRule type="expression" dxfId="5961" priority="8037">
      <formula>$A89="SERVIÇO"</formula>
    </cfRule>
    <cfRule type="expression" dxfId="5960" priority="8038">
      <formula>$A89="NÍVEL 3"</formula>
    </cfRule>
    <cfRule type="expression" dxfId="5959" priority="8039">
      <formula>$A89="NÍVEL 2"</formula>
    </cfRule>
    <cfRule type="expression" dxfId="5958" priority="8040">
      <formula>$A89="META"</formula>
    </cfRule>
    <cfRule type="expression" dxfId="5957" priority="8006">
      <formula>$A89="META"</formula>
    </cfRule>
  </conditionalFormatting>
  <conditionalFormatting sqref="J90">
    <cfRule type="expression" dxfId="5956" priority="8021">
      <formula>$A90="META"</formula>
    </cfRule>
    <cfRule type="expression" dxfId="5955" priority="8022">
      <formula>$A90="NÍVEL 3"</formula>
    </cfRule>
    <cfRule type="expression" dxfId="5954" priority="8023">
      <formula>$A90="NÍVEL 2"</formula>
    </cfRule>
    <cfRule type="expression" dxfId="5953" priority="8024">
      <formula>$A90="META"</formula>
    </cfRule>
    <cfRule type="expression" dxfId="5952" priority="8025">
      <formula>$A90="NÍVEL 3"</formula>
    </cfRule>
    <cfRule type="expression" dxfId="5951" priority="8026">
      <formula>$A90="NÍVEL 2"</formula>
    </cfRule>
    <cfRule type="expression" dxfId="5950" priority="8027">
      <formula>$A90="META"</formula>
    </cfRule>
    <cfRule type="expression" dxfId="5949" priority="8015">
      <formula>$A90="META"</formula>
    </cfRule>
    <cfRule type="expression" dxfId="5948" priority="8028">
      <formula>$A90="NÍVEL 3"</formula>
    </cfRule>
    <cfRule type="expression" dxfId="5947" priority="8014">
      <formula>$A90="NÍVEL 2"</formula>
    </cfRule>
    <cfRule type="expression" dxfId="5946" priority="8013">
      <formula>$A90="NÍVEL 3"</formula>
    </cfRule>
    <cfRule type="expression" dxfId="5945" priority="7992">
      <formula>$A90="NÍVEL 3"</formula>
    </cfRule>
    <cfRule type="expression" dxfId="5944" priority="8020">
      <formula>$A90="NÍVEL 2"</formula>
    </cfRule>
    <cfRule type="expression" dxfId="5943" priority="8029">
      <formula>$A90="NÍVEL 2"</formula>
    </cfRule>
    <cfRule type="expression" dxfId="5942" priority="8030">
      <formula>$A90="META"</formula>
    </cfRule>
    <cfRule type="expression" dxfId="5941" priority="7993">
      <formula>$A90="NÍVEL 2"</formula>
    </cfRule>
    <cfRule type="expression" dxfId="5940" priority="8018">
      <formula>$A90="META"</formula>
    </cfRule>
    <cfRule type="expression" dxfId="5939" priority="8016">
      <formula>$A90="NÍVEL 3"</formula>
    </cfRule>
    <cfRule type="expression" dxfId="5938" priority="8019">
      <formula>$A90="NÍVEL 3"</formula>
    </cfRule>
    <cfRule type="expression" dxfId="5937" priority="8017">
      <formula>$A90="NÍVEL 2"</formula>
    </cfRule>
    <cfRule type="expression" dxfId="5936" priority="7994">
      <formula>$A90="META"</formula>
    </cfRule>
  </conditionalFormatting>
  <conditionalFormatting sqref="J93">
    <cfRule type="expression" dxfId="5935" priority="7973">
      <formula>$A93="NÍVEL 2"</formula>
    </cfRule>
    <cfRule type="expression" dxfId="5934" priority="7974">
      <formula>$A93="META"</formula>
    </cfRule>
    <cfRule type="expression" dxfId="5933" priority="7972">
      <formula>$A93="NÍVEL 3"</formula>
    </cfRule>
  </conditionalFormatting>
  <conditionalFormatting sqref="J93:J94">
    <cfRule type="expression" dxfId="5932" priority="7953">
      <formula>$A93="META"</formula>
    </cfRule>
    <cfRule type="expression" dxfId="5931" priority="7952">
      <formula>$A93="NÍVEL 2"</formula>
    </cfRule>
    <cfRule type="expression" dxfId="5930" priority="7943">
      <formula>$A93="NÍVEL 2"</formula>
    </cfRule>
    <cfRule type="expression" dxfId="5929" priority="7942">
      <formula>$A93="NÍVEL 3"</formula>
    </cfRule>
    <cfRule type="expression" dxfId="5928" priority="7980">
      <formula>$A93="NÍVEL 2"</formula>
    </cfRule>
    <cfRule type="expression" dxfId="5927" priority="7937">
      <formula>$A93="NÍVEL 2"</formula>
    </cfRule>
    <cfRule type="expression" dxfId="5926" priority="7936">
      <formula>$A93="NÍVEL 3"</formula>
    </cfRule>
    <cfRule type="expression" dxfId="5925" priority="7945">
      <formula>$A93="NÍVEL 3"</formula>
    </cfRule>
    <cfRule type="expression" dxfId="5924" priority="7939">
      <formula>$A93="NÍVEL 3"</formula>
    </cfRule>
    <cfRule type="expression" dxfId="5923" priority="7940">
      <formula>$A93="NÍVEL 2"</formula>
    </cfRule>
    <cfRule type="expression" dxfId="5922" priority="7941">
      <formula>$A93="META"</formula>
    </cfRule>
    <cfRule type="expression" dxfId="5921" priority="7978">
      <formula>$A93="SERVIÇO"</formula>
    </cfRule>
    <cfRule type="expression" dxfId="5920" priority="7949">
      <formula>$A93="NÍVEL 2"</formula>
    </cfRule>
    <cfRule type="expression" dxfId="5919" priority="7950">
      <formula>$A93="META"</formula>
    </cfRule>
    <cfRule type="expression" dxfId="5918" priority="7944">
      <formula>$A93="META"</formula>
    </cfRule>
    <cfRule type="expression" dxfId="5917" priority="7981">
      <formula>$A93="META"</formula>
    </cfRule>
    <cfRule type="expression" dxfId="5916" priority="7946">
      <formula>$A93="NÍVEL 2"</formula>
    </cfRule>
    <cfRule type="expression" dxfId="5915" priority="7947">
      <formula>$A93="META"</formula>
    </cfRule>
    <cfRule type="expression" dxfId="5914" priority="7948">
      <formula>$A93="NÍVEL 3"</formula>
    </cfRule>
    <cfRule type="expression" dxfId="5913" priority="7977">
      <formula>$A93="META"</formula>
    </cfRule>
    <cfRule type="expression" dxfId="5912" priority="7976">
      <formula>$A93="NÍVEL 2"</formula>
    </cfRule>
    <cfRule type="expression" dxfId="5911" priority="7975">
      <formula>$A93="NÍVEL 3"</formula>
    </cfRule>
    <cfRule type="expression" dxfId="5910" priority="7938">
      <formula>$A93="META"</formula>
    </cfRule>
    <cfRule type="expression" dxfId="5909" priority="7951">
      <formula>$A93="NÍVEL 3"</formula>
    </cfRule>
    <cfRule type="expression" dxfId="5908" priority="7979">
      <formula>$A93="NÍVEL 3"</formula>
    </cfRule>
  </conditionalFormatting>
  <conditionalFormatting sqref="J94">
    <cfRule type="expression" dxfId="5907" priority="7933">
      <formula>$A94="NÍVEL 3"</formula>
    </cfRule>
    <cfRule type="expression" dxfId="5906" priority="7934">
      <formula>$A94="NÍVEL 2"</formula>
    </cfRule>
    <cfRule type="expression" dxfId="5905" priority="7935">
      <formula>$A94="META"</formula>
    </cfRule>
    <cfRule type="expression" dxfId="5904" priority="7954">
      <formula>$A94="NÍVEL 3"</formula>
    </cfRule>
    <cfRule type="expression" dxfId="5903" priority="7955">
      <formula>$A94="NÍVEL 2"</formula>
    </cfRule>
    <cfRule type="expression" dxfId="5902" priority="7956">
      <formula>$A94="META"</formula>
    </cfRule>
    <cfRule type="expression" dxfId="5901" priority="7957">
      <formula>$A94="NÍVEL 3"</formula>
    </cfRule>
    <cfRule type="expression" dxfId="5900" priority="7958">
      <formula>$A94="NÍVEL 2"</formula>
    </cfRule>
    <cfRule type="expression" dxfId="5899" priority="7959">
      <formula>$A94="META"</formula>
    </cfRule>
    <cfRule type="expression" dxfId="5898" priority="7960">
      <formula>$A94="NÍVEL 3"</formula>
    </cfRule>
    <cfRule type="expression" dxfId="5897" priority="7961">
      <formula>$A94="NÍVEL 2"</formula>
    </cfRule>
    <cfRule type="expression" dxfId="5896" priority="7962">
      <formula>$A94="META"</formula>
    </cfRule>
    <cfRule type="expression" dxfId="5895" priority="7963">
      <formula>$A94="NÍVEL 3"</formula>
    </cfRule>
    <cfRule type="expression" dxfId="5894" priority="7964">
      <formula>$A94="NÍVEL 2"</formula>
    </cfRule>
    <cfRule type="expression" dxfId="5893" priority="7965">
      <formula>$A94="META"</formula>
    </cfRule>
    <cfRule type="expression" dxfId="5892" priority="7966">
      <formula>$A94="NÍVEL 3"</formula>
    </cfRule>
    <cfRule type="expression" dxfId="5891" priority="7967">
      <formula>$A94="NÍVEL 2"</formula>
    </cfRule>
    <cfRule type="expression" dxfId="5890" priority="7968">
      <formula>$A94="META"</formula>
    </cfRule>
    <cfRule type="expression" dxfId="5889" priority="7969">
      <formula>$A94="NÍVEL 3"</formula>
    </cfRule>
    <cfRule type="expression" dxfId="5888" priority="7970">
      <formula>$A94="NÍVEL 2"</formula>
    </cfRule>
    <cfRule type="expression" dxfId="5887" priority="7971">
      <formula>$A94="META"</formula>
    </cfRule>
  </conditionalFormatting>
  <conditionalFormatting sqref="J99">
    <cfRule type="expression" dxfId="5886" priority="7756">
      <formula>$A99="NÍVEL 3"</formula>
    </cfRule>
    <cfRule type="expression" dxfId="5885" priority="7757">
      <formula>$A99="NÍVEL 2"</formula>
    </cfRule>
    <cfRule type="expression" dxfId="5884" priority="7758">
      <formula>$A99="META"</formula>
    </cfRule>
  </conditionalFormatting>
  <conditionalFormatting sqref="J99:J100">
    <cfRule type="expression" dxfId="5883" priority="7763">
      <formula>$A99="NÍVEL 3"</formula>
    </cfRule>
    <cfRule type="expression" dxfId="5882" priority="7720">
      <formula>$A99="NÍVEL 3"</formula>
    </cfRule>
    <cfRule type="expression" dxfId="5881" priority="7721">
      <formula>$A99="NÍVEL 2"</formula>
    </cfRule>
    <cfRule type="expression" dxfId="5880" priority="7723">
      <formula>$A99="NÍVEL 3"</formula>
    </cfRule>
    <cfRule type="expression" dxfId="5879" priority="7724">
      <formula>$A99="NÍVEL 2"</formula>
    </cfRule>
    <cfRule type="expression" dxfId="5878" priority="7725">
      <formula>$A99="META"</formula>
    </cfRule>
    <cfRule type="expression" dxfId="5877" priority="7726">
      <formula>$A99="NÍVEL 3"</formula>
    </cfRule>
    <cfRule type="expression" dxfId="5876" priority="7727">
      <formula>$A99="NÍVEL 2"</formula>
    </cfRule>
    <cfRule type="expression" dxfId="5875" priority="7722">
      <formula>$A99="META"</formula>
    </cfRule>
    <cfRule type="expression" dxfId="5874" priority="7728">
      <formula>$A99="META"</formula>
    </cfRule>
    <cfRule type="expression" dxfId="5873" priority="7729">
      <formula>$A99="NÍVEL 3"</formula>
    </cfRule>
    <cfRule type="expression" dxfId="5872" priority="7764">
      <formula>$A99="NÍVEL 2"</formula>
    </cfRule>
    <cfRule type="expression" dxfId="5871" priority="7761">
      <formula>$A99="META"</formula>
    </cfRule>
    <cfRule type="expression" dxfId="5870" priority="7762">
      <formula>$A99="SERVIÇO"</formula>
    </cfRule>
    <cfRule type="expression" dxfId="5869" priority="7730">
      <formula>$A99="NÍVEL 2"</formula>
    </cfRule>
    <cfRule type="expression" dxfId="5868" priority="7731">
      <formula>$A99="META"</formula>
    </cfRule>
    <cfRule type="expression" dxfId="5867" priority="7732">
      <formula>$A99="NÍVEL 3"</formula>
    </cfRule>
    <cfRule type="expression" dxfId="5866" priority="7733">
      <formula>$A99="NÍVEL 2"</formula>
    </cfRule>
    <cfRule type="expression" dxfId="5865" priority="7734">
      <formula>$A99="META"</formula>
    </cfRule>
    <cfRule type="expression" dxfId="5864" priority="7735">
      <formula>$A99="NÍVEL 3"</formula>
    </cfRule>
    <cfRule type="expression" dxfId="5863" priority="7736">
      <formula>$A99="NÍVEL 2"</formula>
    </cfRule>
    <cfRule type="expression" dxfId="5862" priority="7760">
      <formula>$A99="NÍVEL 2"</formula>
    </cfRule>
    <cfRule type="expression" dxfId="5861" priority="7759">
      <formula>$A99="NÍVEL 3"</formula>
    </cfRule>
    <cfRule type="expression" dxfId="5860" priority="7765">
      <formula>$A99="META"</formula>
    </cfRule>
    <cfRule type="expression" dxfId="5859" priority="7737">
      <formula>$A99="META"</formula>
    </cfRule>
  </conditionalFormatting>
  <conditionalFormatting sqref="J100">
    <cfRule type="expression" dxfId="5858" priority="7746">
      <formula>$A100="META"</formula>
    </cfRule>
    <cfRule type="expression" dxfId="5857" priority="7747">
      <formula>$A100="NÍVEL 3"</formula>
    </cfRule>
    <cfRule type="expression" dxfId="5856" priority="7745">
      <formula>$A100="NÍVEL 2"</formula>
    </cfRule>
    <cfRule type="expression" dxfId="5855" priority="7748">
      <formula>$A100="NÍVEL 2"</formula>
    </cfRule>
    <cfRule type="expression" dxfId="5854" priority="7749">
      <formula>$A100="META"</formula>
    </cfRule>
    <cfRule type="expression" dxfId="5853" priority="7750">
      <formula>$A100="NÍVEL 3"</formula>
    </cfRule>
    <cfRule type="expression" dxfId="5852" priority="7751">
      <formula>$A100="NÍVEL 2"</formula>
    </cfRule>
    <cfRule type="expression" dxfId="5851" priority="7752">
      <formula>$A100="META"</formula>
    </cfRule>
    <cfRule type="expression" dxfId="5850" priority="7753">
      <formula>$A100="NÍVEL 3"</formula>
    </cfRule>
    <cfRule type="expression" dxfId="5849" priority="7754">
      <formula>$A100="NÍVEL 2"</formula>
    </cfRule>
    <cfRule type="expression" dxfId="5848" priority="7755">
      <formula>$A100="META"</formula>
    </cfRule>
    <cfRule type="expression" dxfId="5847" priority="7739">
      <formula>$A100="NÍVEL 2"</formula>
    </cfRule>
    <cfRule type="expression" dxfId="5846" priority="7744">
      <formula>$A100="NÍVEL 3"</formula>
    </cfRule>
    <cfRule type="expression" dxfId="5845" priority="7743">
      <formula>$A100="META"</formula>
    </cfRule>
    <cfRule type="expression" dxfId="5844" priority="7741">
      <formula>$A100="NÍVEL 3"</formula>
    </cfRule>
    <cfRule type="expression" dxfId="5843" priority="7740">
      <formula>$A100="META"</formula>
    </cfRule>
    <cfRule type="expression" dxfId="5842" priority="7738">
      <formula>$A100="NÍVEL 3"</formula>
    </cfRule>
    <cfRule type="expression" dxfId="5841" priority="7719">
      <formula>$A100="META"</formula>
    </cfRule>
    <cfRule type="expression" dxfId="5840" priority="7718">
      <formula>$A100="NÍVEL 2"</formula>
    </cfRule>
    <cfRule type="expression" dxfId="5839" priority="7742">
      <formula>$A100="NÍVEL 2"</formula>
    </cfRule>
    <cfRule type="expression" dxfId="5838" priority="7717">
      <formula>$A100="NÍVEL 3"</formula>
    </cfRule>
  </conditionalFormatting>
  <conditionalFormatting sqref="J103">
    <cfRule type="expression" dxfId="5837" priority="7698">
      <formula>$A103="NÍVEL 2"</formula>
    </cfRule>
    <cfRule type="expression" dxfId="5836" priority="7699">
      <formula>$A103="META"</formula>
    </cfRule>
    <cfRule type="expression" dxfId="5835" priority="7697">
      <formula>$A103="NÍVEL 3"</formula>
    </cfRule>
  </conditionalFormatting>
  <conditionalFormatting sqref="J103:J104">
    <cfRule type="expression" dxfId="5834" priority="7666">
      <formula>$A103="META"</formula>
    </cfRule>
    <cfRule type="expression" dxfId="5833" priority="7665">
      <formula>$A103="NÍVEL 2"</formula>
    </cfRule>
    <cfRule type="expression" dxfId="5832" priority="7667">
      <formula>$A103="NÍVEL 3"</formula>
    </cfRule>
    <cfRule type="expression" dxfId="5831" priority="7676">
      <formula>$A103="NÍVEL 3"</formula>
    </cfRule>
    <cfRule type="expression" dxfId="5830" priority="7668">
      <formula>$A103="NÍVEL 2"</formula>
    </cfRule>
    <cfRule type="expression" dxfId="5829" priority="7674">
      <formula>$A103="NÍVEL 2"</formula>
    </cfRule>
    <cfRule type="expression" dxfId="5828" priority="7669">
      <formula>$A103="META"</formula>
    </cfRule>
    <cfRule type="expression" dxfId="5827" priority="7670">
      <formula>$A103="NÍVEL 3"</formula>
    </cfRule>
    <cfRule type="expression" dxfId="5826" priority="7673">
      <formula>$A103="NÍVEL 3"</formula>
    </cfRule>
    <cfRule type="expression" dxfId="5825" priority="7672">
      <formula>$A103="META"</formula>
    </cfRule>
    <cfRule type="expression" dxfId="5824" priority="7671">
      <formula>$A103="NÍVEL 2"</formula>
    </cfRule>
    <cfRule type="expression" dxfId="5823" priority="7675">
      <formula>$A103="META"</formula>
    </cfRule>
    <cfRule type="expression" dxfId="5822" priority="7677">
      <formula>$A103="NÍVEL 2"</formula>
    </cfRule>
    <cfRule type="expression" dxfId="5821" priority="7702">
      <formula>$A103="META"</formula>
    </cfRule>
    <cfRule type="expression" dxfId="5820" priority="7701">
      <formula>$A103="NÍVEL 2"</formula>
    </cfRule>
    <cfRule type="expression" dxfId="5819" priority="7700">
      <formula>$A103="NÍVEL 3"</formula>
    </cfRule>
    <cfRule type="expression" dxfId="5818" priority="7678">
      <formula>$A103="META"</formula>
    </cfRule>
    <cfRule type="expression" dxfId="5817" priority="7664">
      <formula>$A103="NÍVEL 3"</formula>
    </cfRule>
    <cfRule type="expression" dxfId="5816" priority="7661">
      <formula>$A103="NÍVEL 3"</formula>
    </cfRule>
    <cfRule type="expression" dxfId="5815" priority="7662">
      <formula>$A103="NÍVEL 2"</formula>
    </cfRule>
    <cfRule type="expression" dxfId="5814" priority="7663">
      <formula>$A103="META"</formula>
    </cfRule>
  </conditionalFormatting>
  <conditionalFormatting sqref="J104">
    <cfRule type="expression" dxfId="5813" priority="7691">
      <formula>$A104="NÍVEL 3"</formula>
    </cfRule>
    <cfRule type="expression" dxfId="5812" priority="7681">
      <formula>$A104="META"</formula>
    </cfRule>
    <cfRule type="expression" dxfId="5811" priority="7680">
      <formula>$A104="NÍVEL 2"</formula>
    </cfRule>
    <cfRule type="expression" dxfId="5810" priority="7687">
      <formula>$A104="META"</formula>
    </cfRule>
    <cfRule type="expression" dxfId="5809" priority="7688">
      <formula>$A104="NÍVEL 3"</formula>
    </cfRule>
    <cfRule type="expression" dxfId="5808" priority="7689">
      <formula>$A104="NÍVEL 2"</formula>
    </cfRule>
    <cfRule type="expression" dxfId="5807" priority="7679">
      <formula>$A104="NÍVEL 3"</formula>
    </cfRule>
    <cfRule type="expression" dxfId="5806" priority="7682">
      <formula>$A104="NÍVEL 3"</formula>
    </cfRule>
    <cfRule type="expression" dxfId="5805" priority="7683">
      <formula>$A104="NÍVEL 2"</formula>
    </cfRule>
    <cfRule type="expression" dxfId="5804" priority="7684">
      <formula>$A104="META"</formula>
    </cfRule>
    <cfRule type="expression" dxfId="5803" priority="7658">
      <formula>$A104="NÍVEL 3"</formula>
    </cfRule>
    <cfRule type="expression" dxfId="5802" priority="7685">
      <formula>$A104="NÍVEL 3"</formula>
    </cfRule>
    <cfRule type="expression" dxfId="5801" priority="7686">
      <formula>$A104="NÍVEL 2"</formula>
    </cfRule>
    <cfRule type="expression" dxfId="5800" priority="7659">
      <formula>$A104="NÍVEL 2"</formula>
    </cfRule>
    <cfRule type="expression" dxfId="5799" priority="7660">
      <formula>$A104="META"</formula>
    </cfRule>
    <cfRule type="expression" dxfId="5798" priority="7690">
      <formula>$A104="META"</formula>
    </cfRule>
    <cfRule type="expression" dxfId="5797" priority="7696">
      <formula>$A104="META"</formula>
    </cfRule>
    <cfRule type="expression" dxfId="5796" priority="7695">
      <formula>$A104="NÍVEL 2"</formula>
    </cfRule>
    <cfRule type="expression" dxfId="5795" priority="7694">
      <formula>$A104="NÍVEL 3"</formula>
    </cfRule>
    <cfRule type="expression" dxfId="5794" priority="7693">
      <formula>$A104="META"</formula>
    </cfRule>
    <cfRule type="expression" dxfId="5793" priority="7692">
      <formula>$A104="NÍVEL 2"</formula>
    </cfRule>
  </conditionalFormatting>
  <conditionalFormatting sqref="J107">
    <cfRule type="expression" dxfId="5792" priority="7634">
      <formula>$A107="META"</formula>
    </cfRule>
    <cfRule type="expression" dxfId="5791" priority="7633">
      <formula>$A107="NÍVEL 2"</formula>
    </cfRule>
    <cfRule type="expression" dxfId="5790" priority="7632">
      <formula>$A107="NÍVEL 3"</formula>
    </cfRule>
  </conditionalFormatting>
  <conditionalFormatting sqref="J107:J108">
    <cfRule type="expression" dxfId="5789" priority="7602">
      <formula>$A107="NÍVEL 3"</formula>
    </cfRule>
    <cfRule type="expression" dxfId="5788" priority="7603">
      <formula>$A107="NÍVEL 2"</formula>
    </cfRule>
    <cfRule type="expression" dxfId="5787" priority="7604">
      <formula>$A107="META"</formula>
    </cfRule>
    <cfRule type="expression" dxfId="5786" priority="7637">
      <formula>$A107="META"</formula>
    </cfRule>
    <cfRule type="expression" dxfId="5785" priority="7605">
      <formula>$A107="NÍVEL 3"</formula>
    </cfRule>
    <cfRule type="expression" dxfId="5784" priority="7606">
      <formula>$A107="NÍVEL 2"</formula>
    </cfRule>
    <cfRule type="expression" dxfId="5783" priority="7607">
      <formula>$A107="META"</formula>
    </cfRule>
    <cfRule type="expression" dxfId="5782" priority="7608">
      <formula>$A107="NÍVEL 3"</formula>
    </cfRule>
    <cfRule type="expression" dxfId="5781" priority="7609">
      <formula>$A107="NÍVEL 2"</formula>
    </cfRule>
    <cfRule type="expression" dxfId="5780" priority="7610">
      <formula>$A107="META"</formula>
    </cfRule>
    <cfRule type="expression" dxfId="5779" priority="7611">
      <formula>$A107="NÍVEL 3"</formula>
    </cfRule>
    <cfRule type="expression" dxfId="5778" priority="7612">
      <formula>$A107="NÍVEL 2"</formula>
    </cfRule>
    <cfRule type="expression" dxfId="5777" priority="7613">
      <formula>$A107="META"</formula>
    </cfRule>
    <cfRule type="expression" dxfId="5776" priority="7635">
      <formula>$A107="NÍVEL 3"</formula>
    </cfRule>
    <cfRule type="expression" dxfId="5775" priority="7636">
      <formula>$A107="NÍVEL 2"</formula>
    </cfRule>
    <cfRule type="expression" dxfId="5774" priority="7600">
      <formula>$A107="NÍVEL 2"</formula>
    </cfRule>
    <cfRule type="expression" dxfId="5773" priority="7596">
      <formula>$A107="NÍVEL 3"</formula>
    </cfRule>
    <cfRule type="expression" dxfId="5772" priority="7597">
      <formula>$A107="NÍVEL 2"</formula>
    </cfRule>
    <cfRule type="expression" dxfId="5771" priority="7598">
      <formula>$A107="META"</formula>
    </cfRule>
    <cfRule type="expression" dxfId="5770" priority="7599">
      <formula>$A107="NÍVEL 3"</formula>
    </cfRule>
    <cfRule type="expression" dxfId="5769" priority="7601">
      <formula>$A107="META"</formula>
    </cfRule>
  </conditionalFormatting>
  <conditionalFormatting sqref="J108">
    <cfRule type="expression" dxfId="5768" priority="7631">
      <formula>$A108="META"</formula>
    </cfRule>
    <cfRule type="expression" dxfId="5767" priority="7630">
      <formula>$A108="NÍVEL 2"</formula>
    </cfRule>
    <cfRule type="expression" dxfId="5766" priority="7629">
      <formula>$A108="NÍVEL 3"</formula>
    </cfRule>
    <cfRule type="expression" dxfId="5765" priority="7628">
      <formula>$A108="META"</formula>
    </cfRule>
    <cfRule type="expression" dxfId="5764" priority="7627">
      <formula>$A108="NÍVEL 2"</formula>
    </cfRule>
    <cfRule type="expression" dxfId="5763" priority="7626">
      <formula>$A108="NÍVEL 3"</formula>
    </cfRule>
    <cfRule type="expression" dxfId="5762" priority="7625">
      <formula>$A108="META"</formula>
    </cfRule>
    <cfRule type="expression" dxfId="5761" priority="7624">
      <formula>$A108="NÍVEL 2"</formula>
    </cfRule>
    <cfRule type="expression" dxfId="5760" priority="7623">
      <formula>$A108="NÍVEL 3"</formula>
    </cfRule>
    <cfRule type="expression" dxfId="5759" priority="7622">
      <formula>$A108="META"</formula>
    </cfRule>
    <cfRule type="expression" dxfId="5758" priority="7621">
      <formula>$A108="NÍVEL 2"</formula>
    </cfRule>
    <cfRule type="expression" dxfId="5757" priority="7619">
      <formula>$A108="META"</formula>
    </cfRule>
    <cfRule type="expression" dxfId="5756" priority="7618">
      <formula>$A108="NÍVEL 2"</formula>
    </cfRule>
    <cfRule type="expression" dxfId="5755" priority="7617">
      <formula>$A108="NÍVEL 3"</formula>
    </cfRule>
    <cfRule type="expression" dxfId="5754" priority="7616">
      <formula>$A108="META"</formula>
    </cfRule>
    <cfRule type="expression" dxfId="5753" priority="7615">
      <formula>$A108="NÍVEL 2"</formula>
    </cfRule>
    <cfRule type="expression" dxfId="5752" priority="7620">
      <formula>$A108="NÍVEL 3"</formula>
    </cfRule>
    <cfRule type="expression" dxfId="5751" priority="7614">
      <formula>$A108="NÍVEL 3"</formula>
    </cfRule>
    <cfRule type="expression" dxfId="5750" priority="7595">
      <formula>$A108="META"</formula>
    </cfRule>
    <cfRule type="expression" dxfId="5749" priority="7594">
      <formula>$A108="NÍVEL 2"</formula>
    </cfRule>
    <cfRule type="expression" dxfId="5748" priority="7593">
      <formula>$A108="NÍVEL 3"</formula>
    </cfRule>
  </conditionalFormatting>
  <conditionalFormatting sqref="J112">
    <cfRule type="expression" dxfId="5747" priority="6470">
      <formula>$A112="META"</formula>
    </cfRule>
    <cfRule type="expression" dxfId="5746" priority="6469">
      <formula>$A112="NÍVEL 2"</formula>
    </cfRule>
    <cfRule type="expression" dxfId="5745" priority="6468">
      <formula>$A112="NÍVEL 3"</formula>
    </cfRule>
  </conditionalFormatting>
  <conditionalFormatting sqref="J112:J113">
    <cfRule type="expression" dxfId="5744" priority="6437">
      <formula>$A112="META"</formula>
    </cfRule>
    <cfRule type="expression" dxfId="5743" priority="6436">
      <formula>$A112="NÍVEL 2"</formula>
    </cfRule>
    <cfRule type="expression" dxfId="5742" priority="6435">
      <formula>$A112="NÍVEL 3"</formula>
    </cfRule>
    <cfRule type="expression" dxfId="5741" priority="6471">
      <formula>$A112="NÍVEL 3"</formula>
    </cfRule>
    <cfRule type="expression" dxfId="5740" priority="6472">
      <formula>$A112="NÍVEL 2"</formula>
    </cfRule>
    <cfRule type="expression" dxfId="5739" priority="6473">
      <formula>$A112="META"</formula>
    </cfRule>
    <cfRule type="expression" dxfId="5738" priority="6474">
      <formula>$A112="SERVIÇO"</formula>
    </cfRule>
    <cfRule type="expression" dxfId="5737" priority="6475">
      <formula>$A112="NÍVEL 3"</formula>
    </cfRule>
    <cfRule type="expression" dxfId="5736" priority="6476">
      <formula>$A112="NÍVEL 2"</formula>
    </cfRule>
    <cfRule type="expression" dxfId="5735" priority="6477">
      <formula>$A112="META"</formula>
    </cfRule>
    <cfRule type="expression" dxfId="5734" priority="6440">
      <formula>$A112="META"</formula>
    </cfRule>
    <cfRule type="expression" dxfId="5733" priority="6449">
      <formula>$A112="META"</formula>
    </cfRule>
    <cfRule type="expression" dxfId="5732" priority="6448">
      <formula>$A112="NÍVEL 2"</formula>
    </cfRule>
    <cfRule type="expression" dxfId="5731" priority="6447">
      <formula>$A112="NÍVEL 3"</formula>
    </cfRule>
    <cfRule type="expression" dxfId="5730" priority="6446">
      <formula>$A112="META"</formula>
    </cfRule>
    <cfRule type="expression" dxfId="5729" priority="6445">
      <formula>$A112="NÍVEL 2"</formula>
    </cfRule>
    <cfRule type="expression" dxfId="5728" priority="6444">
      <formula>$A112="NÍVEL 3"</formula>
    </cfRule>
    <cfRule type="expression" dxfId="5727" priority="6443">
      <formula>$A112="META"</formula>
    </cfRule>
    <cfRule type="expression" dxfId="5726" priority="6442">
      <formula>$A112="NÍVEL 2"</formula>
    </cfRule>
    <cfRule type="expression" dxfId="5725" priority="6441">
      <formula>$A112="NÍVEL 3"</formula>
    </cfRule>
    <cfRule type="expression" dxfId="5724" priority="6439">
      <formula>$A112="NÍVEL 2"</formula>
    </cfRule>
    <cfRule type="expression" dxfId="5723" priority="6438">
      <formula>$A112="NÍVEL 3"</formula>
    </cfRule>
    <cfRule type="expression" dxfId="5722" priority="6434">
      <formula>$A112="META"</formula>
    </cfRule>
    <cfRule type="expression" dxfId="5721" priority="6433">
      <formula>$A112="NÍVEL 2"</formula>
    </cfRule>
    <cfRule type="expression" dxfId="5720" priority="6432">
      <formula>$A112="NÍVEL 3"</formula>
    </cfRule>
  </conditionalFormatting>
  <conditionalFormatting sqref="J113">
    <cfRule type="expression" dxfId="5719" priority="6454">
      <formula>$A113="NÍVEL 2"</formula>
    </cfRule>
    <cfRule type="expression" dxfId="5718" priority="6455">
      <formula>$A113="META"</formula>
    </cfRule>
    <cfRule type="expression" dxfId="5717" priority="6456">
      <formula>$A113="NÍVEL 3"</formula>
    </cfRule>
    <cfRule type="expression" dxfId="5716" priority="6457">
      <formula>$A113="NÍVEL 2"</formula>
    </cfRule>
    <cfRule type="expression" dxfId="5715" priority="6458">
      <formula>$A113="META"</formula>
    </cfRule>
    <cfRule type="expression" dxfId="5714" priority="6459">
      <formula>$A113="NÍVEL 3"</formula>
    </cfRule>
    <cfRule type="expression" dxfId="5713" priority="6460">
      <formula>$A113="NÍVEL 2"</formula>
    </cfRule>
    <cfRule type="expression" dxfId="5712" priority="6453">
      <formula>$A113="NÍVEL 3"</formula>
    </cfRule>
    <cfRule type="expression" dxfId="5711" priority="6461">
      <formula>$A113="META"</formula>
    </cfRule>
    <cfRule type="expression" dxfId="5710" priority="6463">
      <formula>$A113="NÍVEL 2"</formula>
    </cfRule>
    <cfRule type="expression" dxfId="5709" priority="6464">
      <formula>$A113="META"</formula>
    </cfRule>
    <cfRule type="expression" dxfId="5708" priority="6465">
      <formula>$A113="NÍVEL 3"</formula>
    </cfRule>
    <cfRule type="expression" dxfId="5707" priority="6430">
      <formula>$A113="NÍVEL 2"</formula>
    </cfRule>
    <cfRule type="expression" dxfId="5706" priority="6429">
      <formula>$A113="NÍVEL 3"</formula>
    </cfRule>
    <cfRule type="expression" dxfId="5705" priority="6462">
      <formula>$A113="NÍVEL 3"</formula>
    </cfRule>
    <cfRule type="expression" dxfId="5704" priority="6452">
      <formula>$A113="META"</formula>
    </cfRule>
    <cfRule type="expression" dxfId="5703" priority="6451">
      <formula>$A113="NÍVEL 2"</formula>
    </cfRule>
    <cfRule type="expression" dxfId="5702" priority="6450">
      <formula>$A113="NÍVEL 3"</formula>
    </cfRule>
    <cfRule type="expression" dxfId="5701" priority="6467">
      <formula>$A113="META"</formula>
    </cfRule>
    <cfRule type="expression" dxfId="5700" priority="6466">
      <formula>$A113="NÍVEL 2"</formula>
    </cfRule>
    <cfRule type="expression" dxfId="5699" priority="6431">
      <formula>$A113="META"</formula>
    </cfRule>
  </conditionalFormatting>
  <conditionalFormatting sqref="J117">
    <cfRule type="expression" dxfId="5698" priority="6326">
      <formula>$A117="NÍVEL 3"</formula>
    </cfRule>
    <cfRule type="expression" dxfId="5697" priority="6327">
      <formula>$A117="NÍVEL 2"</formula>
    </cfRule>
    <cfRule type="expression" dxfId="5696" priority="6353">
      <formula>$A117="META"</formula>
    </cfRule>
    <cfRule type="expression" dxfId="5695" priority="6352">
      <formula>$A117="NÍVEL 2"</formula>
    </cfRule>
    <cfRule type="expression" dxfId="5694" priority="6351">
      <formula>$A117="NÍVEL 3"</formula>
    </cfRule>
    <cfRule type="expression" dxfId="5693" priority="6350">
      <formula>$A117="SERVIÇO"</formula>
    </cfRule>
    <cfRule type="expression" dxfId="5692" priority="6349">
      <formula>$A117="META"</formula>
    </cfRule>
    <cfRule type="expression" dxfId="5691" priority="6348">
      <formula>$A117="NÍVEL 2"</formula>
    </cfRule>
    <cfRule type="expression" dxfId="5690" priority="6347">
      <formula>$A117="NÍVEL 3"</formula>
    </cfRule>
    <cfRule type="expression" dxfId="5689" priority="6346">
      <formula>$A117="META"</formula>
    </cfRule>
    <cfRule type="expression" dxfId="5688" priority="6345">
      <formula>$A117="NÍVEL 2"</formula>
    </cfRule>
    <cfRule type="expression" dxfId="5687" priority="6344">
      <formula>$A117="NÍVEL 3"</formula>
    </cfRule>
    <cfRule type="expression" dxfId="5686" priority="6343">
      <formula>$A117="META"</formula>
    </cfRule>
    <cfRule type="expression" dxfId="5685" priority="6342">
      <formula>$A117="NÍVEL 2"</formula>
    </cfRule>
    <cfRule type="expression" dxfId="5684" priority="6341">
      <formula>$A117="NÍVEL 3"</formula>
    </cfRule>
    <cfRule type="expression" dxfId="5683" priority="6340">
      <formula>$A117="META"</formula>
    </cfRule>
    <cfRule type="expression" dxfId="5682" priority="6339">
      <formula>$A117="NÍVEL 2"</formula>
    </cfRule>
    <cfRule type="expression" dxfId="5681" priority="6338">
      <formula>$A117="NÍVEL 3"</formula>
    </cfRule>
    <cfRule type="expression" dxfId="5680" priority="6337">
      <formula>$A117="META"</formula>
    </cfRule>
    <cfRule type="expression" dxfId="5679" priority="6336">
      <formula>$A117="NÍVEL 2"</formula>
    </cfRule>
    <cfRule type="expression" dxfId="5678" priority="6335">
      <formula>$A117="NÍVEL 3"</formula>
    </cfRule>
    <cfRule type="expression" dxfId="5677" priority="6334">
      <formula>$A117="META"</formula>
    </cfRule>
    <cfRule type="expression" dxfId="5676" priority="6333">
      <formula>$A117="NÍVEL 2"</formula>
    </cfRule>
    <cfRule type="expression" dxfId="5675" priority="6332">
      <formula>$A117="NÍVEL 3"</formula>
    </cfRule>
    <cfRule type="expression" dxfId="5674" priority="6331">
      <formula>$A117="META"</formula>
    </cfRule>
    <cfRule type="expression" dxfId="5673" priority="6330">
      <formula>$A117="NÍVEL 2"</formula>
    </cfRule>
    <cfRule type="expression" dxfId="5672" priority="6329">
      <formula>$A117="NÍVEL 3"</formula>
    </cfRule>
    <cfRule type="expression" dxfId="5671" priority="6328">
      <formula>$A117="META"</formula>
    </cfRule>
  </conditionalFormatting>
  <conditionalFormatting sqref="J118">
    <cfRule type="expression" dxfId="5670" priority="6407">
      <formula>$A118="NÍVEL 3"</formula>
    </cfRule>
    <cfRule type="expression" dxfId="5669" priority="6408">
      <formula>$A118="NÍVEL 2"</formula>
    </cfRule>
    <cfRule type="expression" dxfId="5668" priority="6409">
      <formula>$A118="META"</formula>
    </cfRule>
    <cfRule type="expression" dxfId="5667" priority="6404">
      <formula>$A118="NÍVEL 2"</formula>
    </cfRule>
    <cfRule type="expression" dxfId="5666" priority="6369">
      <formula>$A118="META"</formula>
    </cfRule>
    <cfRule type="expression" dxfId="5665" priority="6361">
      <formula>$A118="NÍVEL 3"</formula>
    </cfRule>
    <cfRule type="expression" dxfId="5664" priority="6362">
      <formula>$A118="NÍVEL 2"</formula>
    </cfRule>
    <cfRule type="expression" dxfId="5663" priority="6363">
      <formula>$A118="META"</formula>
    </cfRule>
    <cfRule type="expression" dxfId="5662" priority="6364">
      <formula>$A118="NÍVEL 3"</formula>
    </cfRule>
    <cfRule type="expression" dxfId="5661" priority="6365">
      <formula>$A118="NÍVEL 2"</formula>
    </cfRule>
    <cfRule type="expression" dxfId="5660" priority="6366">
      <formula>$A118="META"</formula>
    </cfRule>
    <cfRule type="expression" dxfId="5659" priority="6367">
      <formula>$A118="NÍVEL 3"</formula>
    </cfRule>
    <cfRule type="expression" dxfId="5658" priority="6368">
      <formula>$A118="NÍVEL 2"</formula>
    </cfRule>
    <cfRule type="expression" dxfId="5657" priority="6370">
      <formula>$A118="NÍVEL 3"</formula>
    </cfRule>
    <cfRule type="expression" dxfId="5656" priority="6371">
      <formula>$A118="NÍVEL 2"</formula>
    </cfRule>
    <cfRule type="expression" dxfId="5655" priority="6372">
      <formula>$A118="META"</formula>
    </cfRule>
    <cfRule type="expression" dxfId="5654" priority="6373">
      <formula>$A118="NÍVEL 3"</formula>
    </cfRule>
    <cfRule type="expression" dxfId="5653" priority="6374">
      <formula>$A118="NÍVEL 2"</formula>
    </cfRule>
    <cfRule type="expression" dxfId="5652" priority="6375">
      <formula>$A118="META"</formula>
    </cfRule>
    <cfRule type="expression" dxfId="5651" priority="6376">
      <formula>$A118="NÍVEL 3"</formula>
    </cfRule>
    <cfRule type="expression" dxfId="5650" priority="6377">
      <formula>$A118="NÍVEL 2"</formula>
    </cfRule>
    <cfRule type="expression" dxfId="5649" priority="6378">
      <formula>$A118="META"</formula>
    </cfRule>
    <cfRule type="expression" dxfId="5648" priority="6379">
      <formula>$A118="NÍVEL 3"</formula>
    </cfRule>
    <cfRule type="expression" dxfId="5647" priority="6380">
      <formula>$A118="NÍVEL 2"</formula>
    </cfRule>
    <cfRule type="expression" dxfId="5646" priority="6381">
      <formula>$A118="META"</formula>
    </cfRule>
    <cfRule type="expression" dxfId="5645" priority="6382">
      <formula>$A118="NÍVEL 3"</formula>
    </cfRule>
    <cfRule type="expression" dxfId="5644" priority="6383">
      <formula>$A118="NÍVEL 2"</formula>
    </cfRule>
    <cfRule type="expression" dxfId="5643" priority="6384">
      <formula>$A118="META"</formula>
    </cfRule>
    <cfRule type="expression" dxfId="5642" priority="6385">
      <formula>$A118="NÍVEL 3"</formula>
    </cfRule>
    <cfRule type="expression" dxfId="5641" priority="6386">
      <formula>$A118="NÍVEL 2"</formula>
    </cfRule>
    <cfRule type="expression" dxfId="5640" priority="6387">
      <formula>$A118="META"</formula>
    </cfRule>
    <cfRule type="expression" dxfId="5639" priority="6388">
      <formula>$A118="NÍVEL 3"</formula>
    </cfRule>
    <cfRule type="expression" dxfId="5638" priority="6389">
      <formula>$A118="NÍVEL 2"</formula>
    </cfRule>
    <cfRule type="expression" dxfId="5637" priority="6390">
      <formula>$A118="META"</formula>
    </cfRule>
    <cfRule type="expression" dxfId="5636" priority="6391">
      <formula>$A118="NÍVEL 3"</formula>
    </cfRule>
    <cfRule type="expression" dxfId="5635" priority="6392">
      <formula>$A118="NÍVEL 2"</formula>
    </cfRule>
    <cfRule type="expression" dxfId="5634" priority="6393">
      <formula>$A118="META"</formula>
    </cfRule>
    <cfRule type="expression" dxfId="5633" priority="6394">
      <formula>$A118="NÍVEL 3"</formula>
    </cfRule>
    <cfRule type="expression" dxfId="5632" priority="6395">
      <formula>$A118="NÍVEL 2"</formula>
    </cfRule>
    <cfRule type="expression" dxfId="5631" priority="6396">
      <formula>$A118="META"</formula>
    </cfRule>
    <cfRule type="expression" dxfId="5630" priority="6397">
      <formula>$A118="NÍVEL 3"</formula>
    </cfRule>
    <cfRule type="expression" dxfId="5629" priority="6398">
      <formula>$A118="NÍVEL 2"</formula>
    </cfRule>
    <cfRule type="expression" dxfId="5628" priority="6399">
      <formula>$A118="META"</formula>
    </cfRule>
    <cfRule type="expression" dxfId="5627" priority="6403">
      <formula>$A118="NÍVEL 3"</formula>
    </cfRule>
    <cfRule type="expression" dxfId="5626" priority="6405">
      <formula>$A118="META"</formula>
    </cfRule>
    <cfRule type="expression" dxfId="5625" priority="6406">
      <formula>$A118="SERVIÇO"</formula>
    </cfRule>
  </conditionalFormatting>
  <conditionalFormatting sqref="J121">
    <cfRule type="expression" dxfId="5624" priority="6242">
      <formula>$A121="NÍVEL 3"</formula>
    </cfRule>
    <cfRule type="expression" dxfId="5623" priority="6258">
      <formula>$A121="NÍVEL 2"</formula>
    </cfRule>
    <cfRule type="expression" dxfId="5622" priority="6257">
      <formula>$A121="NÍVEL 3"</formula>
    </cfRule>
    <cfRule type="expression" dxfId="5621" priority="6243">
      <formula>$A121="NÍVEL 2"</formula>
    </cfRule>
    <cfRule type="expression" dxfId="5620" priority="6262">
      <formula>$A121="NÍVEL 2"</formula>
    </cfRule>
    <cfRule type="expression" dxfId="5619" priority="6263">
      <formula>$A121="META"</formula>
    </cfRule>
    <cfRule type="expression" dxfId="5618" priority="6251">
      <formula>$A121="NÍVEL 3"</formula>
    </cfRule>
    <cfRule type="expression" dxfId="5617" priority="6241">
      <formula>$A121="META"</formula>
    </cfRule>
    <cfRule type="expression" dxfId="5616" priority="6256">
      <formula>$A121="META"</formula>
    </cfRule>
    <cfRule type="expression" dxfId="5615" priority="6240">
      <formula>$A121="NÍVEL 2"</formula>
    </cfRule>
    <cfRule type="expression" dxfId="5614" priority="6239">
      <formula>$A121="NÍVEL 3"</formula>
    </cfRule>
    <cfRule type="expression" dxfId="5613" priority="6238">
      <formula>$A121="META"</formula>
    </cfRule>
    <cfRule type="expression" dxfId="5612" priority="6237">
      <formula>$A121="NÍVEL 2"</formula>
    </cfRule>
    <cfRule type="expression" dxfId="5611" priority="6236">
      <formula>$A121="NÍVEL 3"</formula>
    </cfRule>
    <cfRule type="expression" dxfId="5610" priority="6261">
      <formula>$A121="NÍVEL 3"</formula>
    </cfRule>
    <cfRule type="expression" dxfId="5609" priority="6255">
      <formula>$A121="NÍVEL 2"</formula>
    </cfRule>
    <cfRule type="expression" dxfId="5608" priority="6254">
      <formula>$A121="NÍVEL 3"</formula>
    </cfRule>
    <cfRule type="expression" dxfId="5607" priority="6253">
      <formula>$A121="META"</formula>
    </cfRule>
    <cfRule type="expression" dxfId="5606" priority="6252">
      <formula>$A121="NÍVEL 2"</formula>
    </cfRule>
    <cfRule type="expression" dxfId="5605" priority="6250">
      <formula>$A121="META"</formula>
    </cfRule>
    <cfRule type="expression" dxfId="5604" priority="6245">
      <formula>$A121="NÍVEL 3"</formula>
    </cfRule>
    <cfRule type="expression" dxfId="5603" priority="6249">
      <formula>$A121="NÍVEL 2"</formula>
    </cfRule>
    <cfRule type="expression" dxfId="5602" priority="6248">
      <formula>$A121="NÍVEL 3"</formula>
    </cfRule>
    <cfRule type="expression" dxfId="5601" priority="6247">
      <formula>$A121="META"</formula>
    </cfRule>
    <cfRule type="expression" dxfId="5600" priority="6246">
      <formula>$A121="NÍVEL 2"</formula>
    </cfRule>
    <cfRule type="expression" dxfId="5599" priority="6244">
      <formula>$A121="META"</formula>
    </cfRule>
    <cfRule type="expression" dxfId="5598" priority="6259">
      <formula>$A121="META"</formula>
    </cfRule>
    <cfRule type="expression" dxfId="5597" priority="6260">
      <formula>$A121="SERVIÇO"</formula>
    </cfRule>
  </conditionalFormatting>
  <conditionalFormatting sqref="J122">
    <cfRule type="expression" dxfId="5596" priority="6293">
      <formula>$A122="NÍVEL 2"</formula>
    </cfRule>
    <cfRule type="expression" dxfId="5595" priority="6294">
      <formula>$A122="META"</formula>
    </cfRule>
    <cfRule type="expression" dxfId="5594" priority="6295">
      <formula>$A122="NÍVEL 3"</formula>
    </cfRule>
    <cfRule type="expression" dxfId="5593" priority="6296">
      <formula>$A122="NÍVEL 2"</formula>
    </cfRule>
    <cfRule type="expression" dxfId="5592" priority="6297">
      <formula>$A122="META"</formula>
    </cfRule>
    <cfRule type="expression" dxfId="5591" priority="6298">
      <formula>$A122="NÍVEL 3"</formula>
    </cfRule>
    <cfRule type="expression" dxfId="5590" priority="6299">
      <formula>$A122="NÍVEL 2"</formula>
    </cfRule>
    <cfRule type="expression" dxfId="5589" priority="6300">
      <formula>$A122="META"</formula>
    </cfRule>
    <cfRule type="expression" dxfId="5588" priority="6301">
      <formula>$A122="NÍVEL 3"</formula>
    </cfRule>
    <cfRule type="expression" dxfId="5587" priority="6274">
      <formula>$A122="NÍVEL 3"</formula>
    </cfRule>
    <cfRule type="expression" dxfId="5586" priority="6303">
      <formula>$A122="META"</formula>
    </cfRule>
    <cfRule type="expression" dxfId="5585" priority="6304">
      <formula>$A122="NÍVEL 3"</formula>
    </cfRule>
    <cfRule type="expression" dxfId="5584" priority="6305">
      <formula>$A122="NÍVEL 2"</formula>
    </cfRule>
    <cfRule type="expression" dxfId="5583" priority="6306">
      <formula>$A122="META"</formula>
    </cfRule>
    <cfRule type="expression" dxfId="5582" priority="6307">
      <formula>$A122="NÍVEL 3"</formula>
    </cfRule>
    <cfRule type="expression" dxfId="5581" priority="6308">
      <formula>$A122="NÍVEL 2"</formula>
    </cfRule>
    <cfRule type="expression" dxfId="5580" priority="6287">
      <formula>$A122="NÍVEL 2"</formula>
    </cfRule>
    <cfRule type="expression" dxfId="5579" priority="6309">
      <formula>$A122="META"</formula>
    </cfRule>
    <cfRule type="expression" dxfId="5578" priority="6310">
      <formula>$A122="NÍVEL 3"</formula>
    </cfRule>
    <cfRule type="expression" dxfId="5577" priority="6311">
      <formula>$A122="NÍVEL 2"</formula>
    </cfRule>
    <cfRule type="expression" dxfId="5576" priority="6312">
      <formula>$A122="META"</formula>
    </cfRule>
    <cfRule type="expression" dxfId="5575" priority="6313">
      <formula>$A122="SERVIÇO"</formula>
    </cfRule>
    <cfRule type="expression" dxfId="5574" priority="6314">
      <formula>$A122="NÍVEL 3"</formula>
    </cfRule>
    <cfRule type="expression" dxfId="5573" priority="6315">
      <formula>$A122="NÍVEL 2"</formula>
    </cfRule>
    <cfRule type="expression" dxfId="5572" priority="6316">
      <formula>$A122="META"</formula>
    </cfRule>
    <cfRule type="expression" dxfId="5571" priority="6271">
      <formula>$A122="NÍVEL 3"</formula>
    </cfRule>
    <cfRule type="expression" dxfId="5570" priority="6272">
      <formula>$A122="NÍVEL 2"</formula>
    </cfRule>
    <cfRule type="expression" dxfId="5569" priority="6273">
      <formula>$A122="META"</formula>
    </cfRule>
    <cfRule type="expression" dxfId="5568" priority="6275">
      <formula>$A122="NÍVEL 2"</formula>
    </cfRule>
    <cfRule type="expression" dxfId="5567" priority="6277">
      <formula>$A122="NÍVEL 3"</formula>
    </cfRule>
    <cfRule type="expression" dxfId="5566" priority="6278">
      <formula>$A122="NÍVEL 2"</formula>
    </cfRule>
    <cfRule type="expression" dxfId="5565" priority="6276">
      <formula>$A122="META"</formula>
    </cfRule>
    <cfRule type="expression" dxfId="5564" priority="6279">
      <formula>$A122="META"</formula>
    </cfRule>
    <cfRule type="expression" dxfId="5563" priority="6280">
      <formula>$A122="NÍVEL 3"</formula>
    </cfRule>
    <cfRule type="expression" dxfId="5562" priority="6281">
      <formula>$A122="NÍVEL 2"</formula>
    </cfRule>
    <cfRule type="expression" dxfId="5561" priority="6282">
      <formula>$A122="META"</formula>
    </cfRule>
    <cfRule type="expression" dxfId="5560" priority="6302">
      <formula>$A122="NÍVEL 2"</formula>
    </cfRule>
    <cfRule type="expression" dxfId="5559" priority="6283">
      <formula>$A122="NÍVEL 3"</formula>
    </cfRule>
    <cfRule type="expression" dxfId="5558" priority="6284">
      <formula>$A122="NÍVEL 2"</formula>
    </cfRule>
    <cfRule type="expression" dxfId="5557" priority="6285">
      <formula>$A122="META"</formula>
    </cfRule>
    <cfRule type="expression" dxfId="5556" priority="6286">
      <formula>$A122="NÍVEL 3"</formula>
    </cfRule>
    <cfRule type="expression" dxfId="5555" priority="6288">
      <formula>$A122="META"</formula>
    </cfRule>
    <cfRule type="expression" dxfId="5554" priority="6289">
      <formula>$A122="NÍVEL 3"</formula>
    </cfRule>
    <cfRule type="expression" dxfId="5553" priority="6290">
      <formula>$A122="NÍVEL 2"</formula>
    </cfRule>
    <cfRule type="expression" dxfId="5552" priority="6291">
      <formula>$A122="META"</formula>
    </cfRule>
    <cfRule type="expression" dxfId="5551" priority="6292">
      <formula>$A122="NÍVEL 3"</formula>
    </cfRule>
  </conditionalFormatting>
  <conditionalFormatting sqref="J125">
    <cfRule type="expression" dxfId="5550" priority="6152">
      <formula>$A125="NÍVEL 3"</formula>
    </cfRule>
    <cfRule type="expression" dxfId="5549" priority="6151">
      <formula>$A125="META"</formula>
    </cfRule>
    <cfRule type="expression" dxfId="5548" priority="6150">
      <formula>$A125="NÍVEL 2"</formula>
    </cfRule>
    <cfRule type="expression" dxfId="5547" priority="6149">
      <formula>$A125="NÍVEL 3"</formula>
    </cfRule>
    <cfRule type="expression" dxfId="5546" priority="6148">
      <formula>$A125="META"</formula>
    </cfRule>
    <cfRule type="expression" dxfId="5545" priority="6147">
      <formula>$A125="NÍVEL 2"</formula>
    </cfRule>
    <cfRule type="expression" dxfId="5544" priority="6146">
      <formula>$A125="NÍVEL 3"</formula>
    </cfRule>
    <cfRule type="expression" dxfId="5543" priority="6155">
      <formula>$A125="NÍVEL 3"</formula>
    </cfRule>
    <cfRule type="expression" dxfId="5542" priority="6156">
      <formula>$A125="NÍVEL 2"</formula>
    </cfRule>
    <cfRule type="expression" dxfId="5541" priority="6157">
      <formula>$A125="META"</formula>
    </cfRule>
    <cfRule type="expression" dxfId="5540" priority="6158">
      <formula>$A125="NÍVEL 3"</formula>
    </cfRule>
    <cfRule type="expression" dxfId="5539" priority="6159">
      <formula>$A125="NÍVEL 2"</formula>
    </cfRule>
    <cfRule type="expression" dxfId="5538" priority="6160">
      <formula>$A125="META"</formula>
    </cfRule>
    <cfRule type="expression" dxfId="5537" priority="6161">
      <formula>$A125="NÍVEL 3"</formula>
    </cfRule>
    <cfRule type="expression" dxfId="5536" priority="6162">
      <formula>$A125="NÍVEL 2"</formula>
    </cfRule>
    <cfRule type="expression" dxfId="5535" priority="6163">
      <formula>$A125="META"</formula>
    </cfRule>
    <cfRule type="expression" dxfId="5534" priority="6164">
      <formula>$A125="NÍVEL 3"</formula>
    </cfRule>
    <cfRule type="expression" dxfId="5533" priority="6165">
      <formula>$A125="NÍVEL 2"</formula>
    </cfRule>
    <cfRule type="expression" dxfId="5532" priority="6166">
      <formula>$A125="META"</formula>
    </cfRule>
    <cfRule type="expression" dxfId="5531" priority="6167">
      <formula>$A125="NÍVEL 3"</formula>
    </cfRule>
    <cfRule type="expression" dxfId="5530" priority="6168">
      <formula>$A125="NÍVEL 2"</formula>
    </cfRule>
    <cfRule type="expression" dxfId="5529" priority="6169">
      <formula>$A125="META"</formula>
    </cfRule>
    <cfRule type="expression" dxfId="5528" priority="6170">
      <formula>$A125="SERVIÇO"</formula>
    </cfRule>
    <cfRule type="expression" dxfId="5527" priority="6171">
      <formula>$A125="NÍVEL 3"</formula>
    </cfRule>
    <cfRule type="expression" dxfId="5526" priority="6172">
      <formula>$A125="NÍVEL 2"</formula>
    </cfRule>
    <cfRule type="expression" dxfId="5525" priority="6173">
      <formula>$A125="META"</formula>
    </cfRule>
    <cfRule type="expression" dxfId="5524" priority="6154">
      <formula>$A125="META"</formula>
    </cfRule>
    <cfRule type="expression" dxfId="5523" priority="6153">
      <formula>$A125="NÍVEL 2"</formula>
    </cfRule>
  </conditionalFormatting>
  <conditionalFormatting sqref="J126">
    <cfRule type="expression" dxfId="5522" priority="6114">
      <formula>$A126="META"</formula>
    </cfRule>
    <cfRule type="expression" dxfId="5521" priority="6115">
      <formula>$A126="NÍVEL 3"</formula>
    </cfRule>
    <cfRule type="expression" dxfId="5520" priority="6116">
      <formula>$A126="NÍVEL 2"</formula>
    </cfRule>
    <cfRule type="expression" dxfId="5519" priority="6117">
      <formula>$A126="META"</formula>
    </cfRule>
    <cfRule type="expression" dxfId="5518" priority="6118">
      <formula>$A126="NÍVEL 3"</formula>
    </cfRule>
    <cfRule type="expression" dxfId="5517" priority="6119">
      <formula>$A126="NÍVEL 2"</formula>
    </cfRule>
    <cfRule type="expression" dxfId="5516" priority="6120">
      <formula>$A126="META"</formula>
    </cfRule>
    <cfRule type="expression" dxfId="5515" priority="6121">
      <formula>$A126="NÍVEL 3"</formula>
    </cfRule>
    <cfRule type="expression" dxfId="5514" priority="6126">
      <formula>$A126="META"</formula>
    </cfRule>
    <cfRule type="expression" dxfId="5513" priority="6122">
      <formula>$A126="NÍVEL 2"</formula>
    </cfRule>
    <cfRule type="expression" dxfId="5512" priority="6123">
      <formula>$A126="META"</formula>
    </cfRule>
    <cfRule type="expression" dxfId="5511" priority="6124">
      <formula>$A126="NÍVEL 3"</formula>
    </cfRule>
    <cfRule type="expression" dxfId="5510" priority="6125">
      <formula>$A126="NÍVEL 2"</formula>
    </cfRule>
    <cfRule type="expression" dxfId="5509" priority="6127">
      <formula>$A126="NÍVEL 3"</formula>
    </cfRule>
    <cfRule type="expression" dxfId="5508" priority="6128">
      <formula>$A126="NÍVEL 2"</formula>
    </cfRule>
    <cfRule type="expression" dxfId="5507" priority="6129">
      <formula>$A126="META"</formula>
    </cfRule>
    <cfRule type="expression" dxfId="5506" priority="6130">
      <formula>$A126="SERVIÇO"</formula>
    </cfRule>
    <cfRule type="expression" dxfId="5505" priority="6131">
      <formula>$A126="NÍVEL 3"</formula>
    </cfRule>
    <cfRule type="expression" dxfId="5504" priority="6132">
      <formula>$A126="NÍVEL 2"</formula>
    </cfRule>
    <cfRule type="expression" dxfId="5503" priority="6133">
      <formula>$A126="META"</formula>
    </cfRule>
    <cfRule type="expression" dxfId="5502" priority="6100">
      <formula>$A126="NÍVEL 3"</formula>
    </cfRule>
    <cfRule type="expression" dxfId="5501" priority="6099">
      <formula>$A126="META"</formula>
    </cfRule>
    <cfRule type="expression" dxfId="5500" priority="6098">
      <formula>$A126="NÍVEL 2"</formula>
    </cfRule>
    <cfRule type="expression" dxfId="5499" priority="6097">
      <formula>$A126="NÍVEL 3"</formula>
    </cfRule>
    <cfRule type="expression" dxfId="5498" priority="6095">
      <formula>$A126="NÍVEL 2"</formula>
    </cfRule>
    <cfRule type="expression" dxfId="5497" priority="6094">
      <formula>$A126="NÍVEL 3"</formula>
    </cfRule>
    <cfRule type="expression" dxfId="5496" priority="6093">
      <formula>$A126="META"</formula>
    </cfRule>
    <cfRule type="expression" dxfId="5495" priority="6092">
      <formula>$A126="NÍVEL 2"</formula>
    </cfRule>
    <cfRule type="expression" dxfId="5494" priority="6110">
      <formula>$A126="NÍVEL 2"</formula>
    </cfRule>
    <cfRule type="expression" dxfId="5493" priority="6096">
      <formula>$A126="META"</formula>
    </cfRule>
    <cfRule type="expression" dxfId="5492" priority="6091">
      <formula>$A126="NÍVEL 3"</formula>
    </cfRule>
    <cfRule type="expression" dxfId="5491" priority="6090">
      <formula>$A126="META"</formula>
    </cfRule>
    <cfRule type="expression" dxfId="5490" priority="6089">
      <formula>$A126="NÍVEL 2"</formula>
    </cfRule>
    <cfRule type="expression" dxfId="5489" priority="6088">
      <formula>$A126="NÍVEL 3"</formula>
    </cfRule>
    <cfRule type="expression" dxfId="5488" priority="6112">
      <formula>$A126="NÍVEL 3"</formula>
    </cfRule>
    <cfRule type="expression" dxfId="5487" priority="6113">
      <formula>$A126="NÍVEL 2"</formula>
    </cfRule>
    <cfRule type="expression" dxfId="5486" priority="6111">
      <formula>$A126="META"</formula>
    </cfRule>
    <cfRule type="expression" dxfId="5485" priority="6101">
      <formula>$A126="NÍVEL 2"</formula>
    </cfRule>
    <cfRule type="expression" dxfId="5484" priority="6109">
      <formula>$A126="NÍVEL 3"</formula>
    </cfRule>
    <cfRule type="expression" dxfId="5483" priority="6108">
      <formula>$A126="META"</formula>
    </cfRule>
    <cfRule type="expression" dxfId="5482" priority="6107">
      <formula>$A126="NÍVEL 2"</formula>
    </cfRule>
    <cfRule type="expression" dxfId="5481" priority="6106">
      <formula>$A126="NÍVEL 3"</formula>
    </cfRule>
    <cfRule type="expression" dxfId="5480" priority="6105">
      <formula>$A126="META"</formula>
    </cfRule>
    <cfRule type="expression" dxfId="5479" priority="6104">
      <formula>$A126="NÍVEL 2"</formula>
    </cfRule>
    <cfRule type="expression" dxfId="5478" priority="6103">
      <formula>$A126="NÍVEL 3"</formula>
    </cfRule>
    <cfRule type="expression" dxfId="5477" priority="6102">
      <formula>$A126="META"</formula>
    </cfRule>
  </conditionalFormatting>
  <conditionalFormatting sqref="J129">
    <cfRule type="expression" dxfId="5476" priority="250">
      <formula>$A129="META"</formula>
    </cfRule>
    <cfRule type="expression" dxfId="5475" priority="252">
      <formula>$A129="NÍVEL 2"</formula>
    </cfRule>
    <cfRule type="expression" dxfId="5474" priority="236">
      <formula>$A129="NÍVEL 3"</formula>
    </cfRule>
    <cfRule type="expression" dxfId="5473" priority="237">
      <formula>$A129="NÍVEL 2"</formula>
    </cfRule>
    <cfRule type="expression" dxfId="5472" priority="238">
      <formula>$A129="META"</formula>
    </cfRule>
    <cfRule type="expression" dxfId="5471" priority="239">
      <formula>$A129="NÍVEL 3"</formula>
    </cfRule>
    <cfRule type="expression" dxfId="5470" priority="240">
      <formula>$A129="NÍVEL 2"</formula>
    </cfRule>
    <cfRule type="expression" dxfId="5469" priority="241">
      <formula>$A129="META"</formula>
    </cfRule>
    <cfRule type="expression" dxfId="5468" priority="244">
      <formula>$A129="META"</formula>
    </cfRule>
    <cfRule type="expression" dxfId="5467" priority="245">
      <formula>$A129="NÍVEL 3"</formula>
    </cfRule>
    <cfRule type="expression" dxfId="5466" priority="246">
      <formula>$A129="NÍVEL 2"</formula>
    </cfRule>
    <cfRule type="expression" dxfId="5465" priority="251">
      <formula>$A129="NÍVEL 3"</formula>
    </cfRule>
    <cfRule type="expression" dxfId="5464" priority="242">
      <formula>$A129="NÍVEL 3"</formula>
    </cfRule>
    <cfRule type="expression" dxfId="5463" priority="243">
      <formula>$A129="NÍVEL 2"</formula>
    </cfRule>
    <cfRule type="expression" dxfId="5462" priority="249">
      <formula>$A129="NÍVEL 2"</formula>
    </cfRule>
    <cfRule type="expression" dxfId="5461" priority="263">
      <formula>$A129="META"</formula>
    </cfRule>
    <cfRule type="expression" dxfId="5460" priority="262">
      <formula>$A129="NÍVEL 2"</formula>
    </cfRule>
    <cfRule type="expression" dxfId="5459" priority="261">
      <formula>$A129="NÍVEL 3"</formula>
    </cfRule>
    <cfRule type="expression" dxfId="5458" priority="260">
      <formula>$A129="SERVIÇO"</formula>
    </cfRule>
    <cfRule type="expression" dxfId="5457" priority="259">
      <formula>$A129="META"</formula>
    </cfRule>
    <cfRule type="expression" dxfId="5456" priority="258">
      <formula>$A129="NÍVEL 2"</formula>
    </cfRule>
    <cfRule type="expression" dxfId="5455" priority="257">
      <formula>$A129="NÍVEL 3"</formula>
    </cfRule>
    <cfRule type="expression" dxfId="5454" priority="256">
      <formula>$A129="META"</formula>
    </cfRule>
    <cfRule type="expression" dxfId="5453" priority="255">
      <formula>$A129="NÍVEL 2"</formula>
    </cfRule>
    <cfRule type="expression" dxfId="5452" priority="254">
      <formula>$A129="NÍVEL 3"</formula>
    </cfRule>
    <cfRule type="expression" dxfId="5451" priority="253">
      <formula>$A129="META"</formula>
    </cfRule>
    <cfRule type="expression" dxfId="5450" priority="247">
      <formula>$A129="META"</formula>
    </cfRule>
    <cfRule type="expression" dxfId="5449" priority="248">
      <formula>$A129="NÍVEL 3"</formula>
    </cfRule>
  </conditionalFormatting>
  <conditionalFormatting sqref="J130">
    <cfRule type="expression" dxfId="5448" priority="214">
      <formula>$A130="NÍVEL 3"</formula>
    </cfRule>
    <cfRule type="expression" dxfId="5447" priority="215">
      <formula>$A130="NÍVEL 2"</formula>
    </cfRule>
    <cfRule type="expression" dxfId="5446" priority="178">
      <formula>$A130="NÍVEL 3"</formula>
    </cfRule>
    <cfRule type="expression" dxfId="5445" priority="180">
      <formula>$A130="META"</formula>
    </cfRule>
    <cfRule type="expression" dxfId="5444" priority="181">
      <formula>$A130="NÍVEL 3"</formula>
    </cfRule>
    <cfRule type="expression" dxfId="5443" priority="182">
      <formula>$A130="NÍVEL 2"</formula>
    </cfRule>
    <cfRule type="expression" dxfId="5442" priority="183">
      <formula>$A130="META"</formula>
    </cfRule>
    <cfRule type="expression" dxfId="5441" priority="216">
      <formula>$A130="META"</formula>
    </cfRule>
    <cfRule type="expression" dxfId="5440" priority="205">
      <formula>$A130="NÍVEL 3"</formula>
    </cfRule>
    <cfRule type="expression" dxfId="5439" priority="206">
      <formula>$A130="NÍVEL 2"</formula>
    </cfRule>
    <cfRule type="expression" dxfId="5438" priority="184">
      <formula>$A130="NÍVEL 3"</formula>
    </cfRule>
    <cfRule type="expression" dxfId="5437" priority="185">
      <formula>$A130="NÍVEL 2"</formula>
    </cfRule>
    <cfRule type="expression" dxfId="5436" priority="186">
      <formula>$A130="META"</formula>
    </cfRule>
    <cfRule type="expression" dxfId="5435" priority="187">
      <formula>$A130="NÍVEL 3"</formula>
    </cfRule>
    <cfRule type="expression" dxfId="5434" priority="188">
      <formula>$A130="NÍVEL 2"</formula>
    </cfRule>
    <cfRule type="expression" dxfId="5433" priority="189">
      <formula>$A130="META"</formula>
    </cfRule>
    <cfRule type="expression" dxfId="5432" priority="207">
      <formula>$A130="META"</formula>
    </cfRule>
    <cfRule type="expression" dxfId="5431" priority="217">
      <formula>$A130="NÍVEL 3"</formula>
    </cfRule>
    <cfRule type="expression" dxfId="5430" priority="218">
      <formula>$A130="NÍVEL 2"</formula>
    </cfRule>
    <cfRule type="expression" dxfId="5429" priority="219">
      <formula>$A130="META"</formula>
    </cfRule>
    <cfRule type="expression" dxfId="5428" priority="223">
      <formula>$A130="META"</formula>
    </cfRule>
    <cfRule type="expression" dxfId="5427" priority="179">
      <formula>$A130="NÍVEL 2"</formula>
    </cfRule>
    <cfRule type="expression" dxfId="5426" priority="220">
      <formula>$A130="SERVIÇO"</formula>
    </cfRule>
    <cfRule type="expression" dxfId="5425" priority="190">
      <formula>$A130="NÍVEL 3"</formula>
    </cfRule>
    <cfRule type="expression" dxfId="5424" priority="191">
      <formula>$A130="NÍVEL 2"</formula>
    </cfRule>
    <cfRule type="expression" dxfId="5423" priority="192">
      <formula>$A130="META"</formula>
    </cfRule>
    <cfRule type="expression" dxfId="5422" priority="193">
      <formula>$A130="NÍVEL 3"</formula>
    </cfRule>
    <cfRule type="expression" dxfId="5421" priority="194">
      <formula>$A130="NÍVEL 2"</formula>
    </cfRule>
    <cfRule type="expression" dxfId="5420" priority="195">
      <formula>$A130="META"</formula>
    </cfRule>
    <cfRule type="expression" dxfId="5419" priority="196">
      <formula>$A130="NÍVEL 3"</formula>
    </cfRule>
    <cfRule type="expression" dxfId="5418" priority="197">
      <formula>$A130="NÍVEL 2"</formula>
    </cfRule>
    <cfRule type="expression" dxfId="5417" priority="198">
      <formula>$A130="META"</formula>
    </cfRule>
    <cfRule type="expression" dxfId="5416" priority="199">
      <formula>$A130="NÍVEL 3"</formula>
    </cfRule>
    <cfRule type="expression" dxfId="5415" priority="200">
      <formula>$A130="NÍVEL 2"</formula>
    </cfRule>
    <cfRule type="expression" dxfId="5414" priority="201">
      <formula>$A130="META"</formula>
    </cfRule>
    <cfRule type="expression" dxfId="5413" priority="202">
      <formula>$A130="NÍVEL 3"</formula>
    </cfRule>
    <cfRule type="expression" dxfId="5412" priority="203">
      <formula>$A130="NÍVEL 2"</formula>
    </cfRule>
    <cfRule type="expression" dxfId="5411" priority="204">
      <formula>$A130="META"</formula>
    </cfRule>
    <cfRule type="expression" dxfId="5410" priority="221">
      <formula>$A130="NÍVEL 3"</formula>
    </cfRule>
    <cfRule type="expression" dxfId="5409" priority="222">
      <formula>$A130="NÍVEL 2"</formula>
    </cfRule>
    <cfRule type="expression" dxfId="5408" priority="208">
      <formula>$A130="NÍVEL 3"</formula>
    </cfRule>
    <cfRule type="expression" dxfId="5407" priority="209">
      <formula>$A130="NÍVEL 2"</formula>
    </cfRule>
    <cfRule type="expression" dxfId="5406" priority="210">
      <formula>$A130="META"</formula>
    </cfRule>
    <cfRule type="expression" dxfId="5405" priority="211">
      <formula>$A130="NÍVEL 3"</formula>
    </cfRule>
    <cfRule type="expression" dxfId="5404" priority="212">
      <formula>$A130="NÍVEL 2"</formula>
    </cfRule>
    <cfRule type="expression" dxfId="5403" priority="213">
      <formula>$A130="META"</formula>
    </cfRule>
  </conditionalFormatting>
  <conditionalFormatting sqref="J135:J136">
    <cfRule type="expression" dxfId="5402" priority="13837">
      <formula>$A135="META"</formula>
    </cfRule>
    <cfRule type="expression" dxfId="5401" priority="13836">
      <formula>$A135="NÍVEL 2"</formula>
    </cfRule>
    <cfRule type="expression" dxfId="5400" priority="13835">
      <formula>$A135="NÍVEL 3"</formula>
    </cfRule>
  </conditionalFormatting>
  <conditionalFormatting sqref="J136">
    <cfRule type="expression" dxfId="5399" priority="13834">
      <formula>$A136="META"</formula>
    </cfRule>
    <cfRule type="expression" dxfId="5398" priority="13833">
      <formula>$A136="NÍVEL 2"</formula>
    </cfRule>
    <cfRule type="expression" dxfId="5397" priority="13832">
      <formula>$A136="NÍVEL 3"</formula>
    </cfRule>
  </conditionalFormatting>
  <conditionalFormatting sqref="J139:J140">
    <cfRule type="expression" dxfId="5396" priority="13826">
      <formula>$A139="NÍVEL 3"</formula>
    </cfRule>
    <cfRule type="expression" dxfId="5395" priority="13830">
      <formula>$A139="NÍVEL 2"</formula>
    </cfRule>
    <cfRule type="expression" dxfId="5394" priority="13827">
      <formula>$A139="NÍVEL 2"</formula>
    </cfRule>
    <cfRule type="expression" dxfId="5393" priority="13829">
      <formula>$A139="NÍVEL 3"</formula>
    </cfRule>
    <cfRule type="expression" dxfId="5392" priority="13828">
      <formula>$A139="META"</formula>
    </cfRule>
    <cfRule type="expression" dxfId="5391" priority="13831">
      <formula>$A139="META"</formula>
    </cfRule>
  </conditionalFormatting>
  <conditionalFormatting sqref="J140">
    <cfRule type="expression" dxfId="5390" priority="13825">
      <formula>$A140="META"</formula>
    </cfRule>
    <cfRule type="expression" dxfId="5389" priority="13824">
      <formula>$A140="NÍVEL 2"</formula>
    </cfRule>
    <cfRule type="expression" dxfId="5388" priority="13823">
      <formula>$A140="NÍVEL 3"</formula>
    </cfRule>
  </conditionalFormatting>
  <conditionalFormatting sqref="J143:J144">
    <cfRule type="expression" dxfId="5387" priority="13818">
      <formula>$A143="NÍVEL 2"</formula>
    </cfRule>
    <cfRule type="expression" dxfId="5386" priority="13817">
      <formula>$A143="NÍVEL 3"</formula>
    </cfRule>
    <cfRule type="expression" dxfId="5385" priority="13822">
      <formula>$A143="META"</formula>
    </cfRule>
    <cfRule type="expression" dxfId="5384" priority="13819">
      <formula>$A143="META"</formula>
    </cfRule>
    <cfRule type="expression" dxfId="5383" priority="13820">
      <formula>$A143="NÍVEL 3"</formula>
    </cfRule>
    <cfRule type="expression" dxfId="5382" priority="13821">
      <formula>$A143="NÍVEL 2"</formula>
    </cfRule>
  </conditionalFormatting>
  <conditionalFormatting sqref="J144">
    <cfRule type="expression" dxfId="5381" priority="13814">
      <formula>$A144="NÍVEL 3"</formula>
    </cfRule>
    <cfRule type="expression" dxfId="5380" priority="13815">
      <formula>$A144="NÍVEL 2"</formula>
    </cfRule>
    <cfRule type="expression" dxfId="5379" priority="13816">
      <formula>$A144="META"</formula>
    </cfRule>
  </conditionalFormatting>
  <conditionalFormatting sqref="J147:J148">
    <cfRule type="expression" dxfId="5378" priority="13808">
      <formula>$A147="NÍVEL 3"</formula>
    </cfRule>
    <cfRule type="expression" dxfId="5377" priority="13809">
      <formula>$A147="NÍVEL 2"</formula>
    </cfRule>
    <cfRule type="expression" dxfId="5376" priority="13810">
      <formula>$A147="META"</formula>
    </cfRule>
    <cfRule type="expression" dxfId="5375" priority="13811">
      <formula>$A147="NÍVEL 3"</formula>
    </cfRule>
    <cfRule type="expression" dxfId="5374" priority="13813">
      <formula>$A147="META"</formula>
    </cfRule>
    <cfRule type="expression" dxfId="5373" priority="13812">
      <formula>$A147="NÍVEL 2"</formula>
    </cfRule>
    <cfRule type="expression" dxfId="5372" priority="13805">
      <formula>$A147="NÍVEL 3"</formula>
    </cfRule>
    <cfRule type="expression" dxfId="5371" priority="13807">
      <formula>$A147="META"</formula>
    </cfRule>
    <cfRule type="expression" dxfId="5370" priority="13806">
      <formula>$A147="NÍVEL 2"</formula>
    </cfRule>
  </conditionalFormatting>
  <conditionalFormatting sqref="J148">
    <cfRule type="expression" dxfId="5369" priority="13802">
      <formula>$A148="NÍVEL 3"</formula>
    </cfRule>
    <cfRule type="expression" dxfId="5368" priority="13803">
      <formula>$A148="NÍVEL 2"</formula>
    </cfRule>
    <cfRule type="expression" dxfId="5367" priority="13804">
      <formula>$A148="META"</formula>
    </cfRule>
  </conditionalFormatting>
  <conditionalFormatting sqref="J151:J152">
    <cfRule type="expression" dxfId="5366" priority="13794">
      <formula>$A151="NÍVEL 2"</formula>
    </cfRule>
    <cfRule type="expression" dxfId="5365" priority="13795">
      <formula>$A151="META"</formula>
    </cfRule>
    <cfRule type="expression" dxfId="5364" priority="13801">
      <formula>$A151="META"</formula>
    </cfRule>
    <cfRule type="expression" dxfId="5363" priority="13793">
      <formula>$A151="NÍVEL 3"</formula>
    </cfRule>
    <cfRule type="expression" dxfId="5362" priority="13797">
      <formula>$A151="NÍVEL 2"</formula>
    </cfRule>
    <cfRule type="expression" dxfId="5361" priority="13796">
      <formula>$A151="NÍVEL 3"</formula>
    </cfRule>
    <cfRule type="expression" dxfId="5360" priority="13798">
      <formula>$A151="META"</formula>
    </cfRule>
    <cfRule type="expression" dxfId="5359" priority="13799">
      <formula>$A151="NÍVEL 3"</formula>
    </cfRule>
    <cfRule type="expression" dxfId="5358" priority="13800">
      <formula>$A151="NÍVEL 2"</formula>
    </cfRule>
  </conditionalFormatting>
  <conditionalFormatting sqref="J152">
    <cfRule type="expression" dxfId="5357" priority="13792">
      <formula>$A152="META"</formula>
    </cfRule>
    <cfRule type="expression" dxfId="5356" priority="13790">
      <formula>$A152="NÍVEL 3"</formula>
    </cfRule>
    <cfRule type="expression" dxfId="5355" priority="13791">
      <formula>$A152="NÍVEL 2"</formula>
    </cfRule>
  </conditionalFormatting>
  <conditionalFormatting sqref="J155:J156">
    <cfRule type="expression" dxfId="5354" priority="13788">
      <formula>$A155="NÍVEL 2"</formula>
    </cfRule>
    <cfRule type="expression" dxfId="5353" priority="13787">
      <formula>$A155="NÍVEL 3"</formula>
    </cfRule>
    <cfRule type="expression" dxfId="5352" priority="13789">
      <formula>$A155="META"</formula>
    </cfRule>
    <cfRule type="expression" dxfId="5351" priority="13786">
      <formula>$A155="META"</formula>
    </cfRule>
    <cfRule type="expression" dxfId="5350" priority="13785">
      <formula>$A155="NÍVEL 2"</formula>
    </cfRule>
    <cfRule type="expression" dxfId="5349" priority="13784">
      <formula>$A155="NÍVEL 3"</formula>
    </cfRule>
    <cfRule type="expression" dxfId="5348" priority="13782">
      <formula>$A155="NÍVEL 2"</formula>
    </cfRule>
    <cfRule type="expression" dxfId="5347" priority="13781">
      <formula>$A155="NÍVEL 3"</formula>
    </cfRule>
    <cfRule type="expression" dxfId="5346" priority="13783">
      <formula>$A155="META"</formula>
    </cfRule>
    <cfRule type="expression" dxfId="5345" priority="13780">
      <formula>$A155="META"</formula>
    </cfRule>
    <cfRule type="expression" dxfId="5344" priority="13779">
      <formula>$A155="NÍVEL 2"</formula>
    </cfRule>
    <cfRule type="expression" dxfId="5343" priority="13778">
      <formula>$A155="NÍVEL 3"</formula>
    </cfRule>
  </conditionalFormatting>
  <conditionalFormatting sqref="J156">
    <cfRule type="expression" dxfId="5342" priority="13777">
      <formula>$A156="META"</formula>
    </cfRule>
    <cfRule type="expression" dxfId="5341" priority="13776">
      <formula>$A156="NÍVEL 2"</formula>
    </cfRule>
    <cfRule type="expression" dxfId="5340" priority="13775">
      <formula>$A156="NÍVEL 3"</formula>
    </cfRule>
  </conditionalFormatting>
  <conditionalFormatting sqref="J159:J160">
    <cfRule type="expression" dxfId="5339" priority="13771">
      <formula>$A159="META"</formula>
    </cfRule>
    <cfRule type="expression" dxfId="5338" priority="13759">
      <formula>$A159="META"</formula>
    </cfRule>
    <cfRule type="expression" dxfId="5337" priority="13760">
      <formula>$A159="NÍVEL 3"</formula>
    </cfRule>
    <cfRule type="expression" dxfId="5336" priority="13764">
      <formula>$A159="NÍVEL 2"</formula>
    </cfRule>
    <cfRule type="expression" dxfId="5335" priority="13765">
      <formula>$A159="META"</formula>
    </cfRule>
    <cfRule type="expression" dxfId="5334" priority="13766">
      <formula>$A159="NÍVEL 3"</formula>
    </cfRule>
    <cfRule type="expression" dxfId="5333" priority="13767">
      <formula>$A159="NÍVEL 2"</formula>
    </cfRule>
    <cfRule type="expression" dxfId="5332" priority="13768">
      <formula>$A159="META"</formula>
    </cfRule>
    <cfRule type="expression" dxfId="5331" priority="13770">
      <formula>$A159="NÍVEL 2"</formula>
    </cfRule>
    <cfRule type="expression" dxfId="5330" priority="13761">
      <formula>$A159="NÍVEL 2"</formula>
    </cfRule>
    <cfRule type="expression" dxfId="5329" priority="13769">
      <formula>$A159="NÍVEL 3"</formula>
    </cfRule>
    <cfRule type="expression" dxfId="5328" priority="13762">
      <formula>$A159="META"</formula>
    </cfRule>
    <cfRule type="expression" dxfId="5327" priority="13763">
      <formula>$A159="NÍVEL 3"</formula>
    </cfRule>
    <cfRule type="expression" dxfId="5326" priority="13758">
      <formula>$A159="NÍVEL 2"</formula>
    </cfRule>
    <cfRule type="expression" dxfId="5325" priority="13757">
      <formula>$A159="NÍVEL 3"</formula>
    </cfRule>
  </conditionalFormatting>
  <conditionalFormatting sqref="J160">
    <cfRule type="expression" dxfId="5324" priority="13756">
      <formula>$A160="META"</formula>
    </cfRule>
    <cfRule type="expression" dxfId="5323" priority="13755">
      <formula>$A160="NÍVEL 2"</formula>
    </cfRule>
    <cfRule type="expression" dxfId="5322" priority="13754">
      <formula>$A160="NÍVEL 3"</formula>
    </cfRule>
  </conditionalFormatting>
  <conditionalFormatting sqref="J163:J164">
    <cfRule type="expression" dxfId="5321" priority="13750">
      <formula>$A163="META"</formula>
    </cfRule>
    <cfRule type="expression" dxfId="5320" priority="13751">
      <formula>$A163="NÍVEL 3"</formula>
    </cfRule>
    <cfRule type="expression" dxfId="5319" priority="13745">
      <formula>$A163="NÍVEL 3"</formula>
    </cfRule>
    <cfRule type="expression" dxfId="5318" priority="13746">
      <formula>$A163="NÍVEL 2"</formula>
    </cfRule>
    <cfRule type="expression" dxfId="5317" priority="13747">
      <formula>$A163="META"</formula>
    </cfRule>
    <cfRule type="expression" dxfId="5316" priority="13748">
      <formula>$A163="NÍVEL 3"</formula>
    </cfRule>
    <cfRule type="expression" dxfId="5315" priority="13749">
      <formula>$A163="NÍVEL 2"</formula>
    </cfRule>
    <cfRule type="expression" dxfId="5314" priority="13753">
      <formula>$A163="META"</formula>
    </cfRule>
    <cfRule type="expression" dxfId="5313" priority="13752">
      <formula>$A163="NÍVEL 2"</formula>
    </cfRule>
  </conditionalFormatting>
  <conditionalFormatting sqref="J164">
    <cfRule type="expression" dxfId="5312" priority="13744">
      <formula>$A164="META"</formula>
    </cfRule>
    <cfRule type="expression" dxfId="5311" priority="13743">
      <formula>$A164="NÍVEL 2"</formula>
    </cfRule>
    <cfRule type="expression" dxfId="5310" priority="13742">
      <formula>$A164="NÍVEL 3"</formula>
    </cfRule>
  </conditionalFormatting>
  <conditionalFormatting sqref="J167:J168">
    <cfRule type="expression" dxfId="5309" priority="13727">
      <formula>$A167="NÍVEL 3"</formula>
    </cfRule>
    <cfRule type="expression" dxfId="5308" priority="13732">
      <formula>$A167="META"</formula>
    </cfRule>
    <cfRule type="expression" dxfId="5307" priority="13735">
      <formula>$A167="META"</formula>
    </cfRule>
    <cfRule type="expression" dxfId="5306" priority="13734">
      <formula>$A167="NÍVEL 2"</formula>
    </cfRule>
    <cfRule type="expression" dxfId="5305" priority="13733">
      <formula>$A167="NÍVEL 3"</formula>
    </cfRule>
    <cfRule type="expression" dxfId="5304" priority="13731">
      <formula>$A167="NÍVEL 2"</formula>
    </cfRule>
    <cfRule type="expression" dxfId="5303" priority="13730">
      <formula>$A167="NÍVEL 3"</formula>
    </cfRule>
    <cfRule type="expression" dxfId="5302" priority="13729">
      <formula>$A167="META"</formula>
    </cfRule>
    <cfRule type="expression" dxfId="5301" priority="13728">
      <formula>$A167="NÍVEL 2"</formula>
    </cfRule>
  </conditionalFormatting>
  <conditionalFormatting sqref="J168">
    <cfRule type="expression" dxfId="5300" priority="13724">
      <formula>$A168="NÍVEL 3"</formula>
    </cfRule>
    <cfRule type="expression" dxfId="5299" priority="13725">
      <formula>$A168="NÍVEL 2"</formula>
    </cfRule>
    <cfRule type="expression" dxfId="5298" priority="13726">
      <formula>$A168="META"</formula>
    </cfRule>
  </conditionalFormatting>
  <conditionalFormatting sqref="J171:J172">
    <cfRule type="expression" dxfId="5297" priority="13717">
      <formula>$A171="META"</formula>
    </cfRule>
    <cfRule type="expression" dxfId="5296" priority="13710">
      <formula>$A171="NÍVEL 2"</formula>
    </cfRule>
    <cfRule type="expression" dxfId="5295" priority="13709">
      <formula>$A171="NÍVEL 3"</formula>
    </cfRule>
    <cfRule type="expression" dxfId="5294" priority="13711">
      <formula>$A171="META"</formula>
    </cfRule>
    <cfRule type="expression" dxfId="5293" priority="13712">
      <formula>$A171="NÍVEL 3"</formula>
    </cfRule>
    <cfRule type="expression" dxfId="5292" priority="13713">
      <formula>$A171="NÍVEL 2"</formula>
    </cfRule>
    <cfRule type="expression" dxfId="5291" priority="13715">
      <formula>$A171="NÍVEL 3"</formula>
    </cfRule>
    <cfRule type="expression" dxfId="5290" priority="13714">
      <formula>$A171="META"</formula>
    </cfRule>
    <cfRule type="expression" dxfId="5289" priority="13716">
      <formula>$A171="NÍVEL 2"</formula>
    </cfRule>
  </conditionalFormatting>
  <conditionalFormatting sqref="J172">
    <cfRule type="expression" dxfId="5288" priority="13706">
      <formula>$A172="NÍVEL 3"</formula>
    </cfRule>
    <cfRule type="expression" dxfId="5287" priority="13707">
      <formula>$A172="NÍVEL 2"</formula>
    </cfRule>
    <cfRule type="expression" dxfId="5286" priority="13708">
      <formula>$A172="META"</formula>
    </cfRule>
  </conditionalFormatting>
  <conditionalFormatting sqref="J182">
    <cfRule type="expression" dxfId="5285" priority="3292">
      <formula>$A182="META"</formula>
    </cfRule>
    <cfRule type="expression" dxfId="5284" priority="3291">
      <formula>$A182="NÍVEL 2"</formula>
    </cfRule>
    <cfRule type="expression" dxfId="5283" priority="3290">
      <formula>$A182="NÍVEL 3"</formula>
    </cfRule>
  </conditionalFormatting>
  <conditionalFormatting sqref="J182:J184">
    <cfRule type="expression" dxfId="5282" priority="3348">
      <formula>$A182="NÍVEL 2"</formula>
    </cfRule>
    <cfRule type="expression" dxfId="5281" priority="3339">
      <formula>$A182="NÍVEL 2"</formula>
    </cfRule>
    <cfRule type="expression" dxfId="5280" priority="3338">
      <formula>$A182="NÍVEL 3"</formula>
    </cfRule>
    <cfRule type="expression" dxfId="5279" priority="3337">
      <formula>$A182="META"</formula>
    </cfRule>
    <cfRule type="expression" dxfId="5278" priority="3336">
      <formula>$A182="NÍVEL 2"</formula>
    </cfRule>
    <cfRule type="expression" dxfId="5277" priority="3335">
      <formula>$A182="NÍVEL 3"</formula>
    </cfRule>
    <cfRule type="expression" dxfId="5276" priority="3347">
      <formula>$A182="NÍVEL 3"</formula>
    </cfRule>
    <cfRule type="expression" dxfId="5275" priority="3346">
      <formula>$A182="META"</formula>
    </cfRule>
    <cfRule type="expression" dxfId="5274" priority="3345">
      <formula>$A182="NÍVEL 2"</formula>
    </cfRule>
    <cfRule type="expression" dxfId="5273" priority="3344">
      <formula>$A182="NÍVEL 3"</formula>
    </cfRule>
    <cfRule type="expression" dxfId="5272" priority="3342">
      <formula>$A182="NÍVEL 2"</formula>
    </cfRule>
    <cfRule type="expression" dxfId="5271" priority="3340">
      <formula>$A182="META"</formula>
    </cfRule>
    <cfRule type="expression" dxfId="5270" priority="3341">
      <formula>$A182="NÍVEL 3"</formula>
    </cfRule>
    <cfRule type="expression" dxfId="5269" priority="3352">
      <formula>$A182="META"</formula>
    </cfRule>
    <cfRule type="expression" dxfId="5268" priority="3351">
      <formula>$A182="NÍVEL 2"</formula>
    </cfRule>
    <cfRule type="expression" dxfId="5267" priority="3350">
      <formula>$A182="NÍVEL 3"</formula>
    </cfRule>
    <cfRule type="expression" dxfId="5266" priority="3349">
      <formula>$A182="META"</formula>
    </cfRule>
    <cfRule type="expression" dxfId="5265" priority="3343">
      <formula>$A182="META"</formula>
    </cfRule>
  </conditionalFormatting>
  <conditionalFormatting sqref="J183:J184">
    <cfRule type="expression" dxfId="5264" priority="3314">
      <formula>$A183="NÍVEL 3"</formula>
    </cfRule>
    <cfRule type="expression" dxfId="5263" priority="3334">
      <formula>$A183="META"</formula>
    </cfRule>
    <cfRule type="expression" dxfId="5262" priority="3333">
      <formula>$A183="NÍVEL 2"</formula>
    </cfRule>
    <cfRule type="expression" dxfId="5261" priority="3331">
      <formula>$A183="META"</formula>
    </cfRule>
    <cfRule type="expression" dxfId="5260" priority="3330">
      <formula>$A183="NÍVEL 2"</formula>
    </cfRule>
    <cfRule type="expression" dxfId="5259" priority="3329">
      <formula>$A183="NÍVEL 3"</formula>
    </cfRule>
    <cfRule type="expression" dxfId="5258" priority="3328">
      <formula>$A183="META"</formula>
    </cfRule>
    <cfRule type="expression" dxfId="5257" priority="3332">
      <formula>$A183="NÍVEL 3"</formula>
    </cfRule>
    <cfRule type="expression" dxfId="5256" priority="3327">
      <formula>$A183="NÍVEL 2"</formula>
    </cfRule>
    <cfRule type="expression" dxfId="5255" priority="3326">
      <formula>$A183="NÍVEL 3"</formula>
    </cfRule>
    <cfRule type="expression" dxfId="5254" priority="3325">
      <formula>$A183="META"</formula>
    </cfRule>
    <cfRule type="expression" dxfId="5253" priority="3324">
      <formula>$A183="NÍVEL 2"</formula>
    </cfRule>
    <cfRule type="expression" dxfId="5252" priority="3323">
      <formula>$A183="NÍVEL 3"</formula>
    </cfRule>
    <cfRule type="expression" dxfId="5251" priority="3322">
      <formula>$A183="META"</formula>
    </cfRule>
    <cfRule type="expression" dxfId="5250" priority="3315">
      <formula>$A183="NÍVEL 2"</formula>
    </cfRule>
    <cfRule type="expression" dxfId="5249" priority="3320">
      <formula>$A183="NÍVEL 3"</formula>
    </cfRule>
    <cfRule type="expression" dxfId="5248" priority="3319">
      <formula>$A183="META"</formula>
    </cfRule>
    <cfRule type="expression" dxfId="5247" priority="3318">
      <formula>$A183="NÍVEL 2"</formula>
    </cfRule>
    <cfRule type="expression" dxfId="5246" priority="3317">
      <formula>$A183="NÍVEL 3"</formula>
    </cfRule>
    <cfRule type="expression" dxfId="5245" priority="3316">
      <formula>$A183="META"</formula>
    </cfRule>
    <cfRule type="expression" dxfId="5244" priority="3321">
      <formula>$A183="NÍVEL 2"</formula>
    </cfRule>
  </conditionalFormatting>
  <conditionalFormatting sqref="J184">
    <cfRule type="expression" dxfId="5243" priority="3357">
      <formula>$A184="NÍVEL 2"</formula>
    </cfRule>
    <cfRule type="expression" dxfId="5242" priority="3355">
      <formula>$A184="META"</formula>
    </cfRule>
    <cfRule type="expression" dxfId="5241" priority="3354">
      <formula>$A184="NÍVEL 2"</formula>
    </cfRule>
    <cfRule type="expression" dxfId="5240" priority="3353">
      <formula>$A184="NÍVEL 3"</formula>
    </cfRule>
    <cfRule type="expression" dxfId="5239" priority="3358">
      <formula>$A184="META"</formula>
    </cfRule>
    <cfRule type="expression" dxfId="5238" priority="3356">
      <formula>$A184="NÍVEL 3"</formula>
    </cfRule>
  </conditionalFormatting>
  <conditionalFormatting sqref="J192">
    <cfRule type="expression" dxfId="5237" priority="13670">
      <formula>$A192="NÍVEL 3"</formula>
    </cfRule>
    <cfRule type="expression" dxfId="5236" priority="13671">
      <formula>$A192="NÍVEL 2"</formula>
    </cfRule>
    <cfRule type="expression" dxfId="5235" priority="13672">
      <formula>$A192="META"</formula>
    </cfRule>
  </conditionalFormatting>
  <conditionalFormatting sqref="J192:J193 J478:J480 J483:J485 J488:J489 J492:J493 J517:J518 J594:J595 J598:J599">
    <cfRule type="expression" dxfId="5234" priority="13644">
      <formula>$A192="NÍVEL 2"</formula>
    </cfRule>
    <cfRule type="expression" dxfId="5233" priority="13647">
      <formula>$A192="NÍVEL 2"</formula>
    </cfRule>
    <cfRule type="expression" dxfId="5232" priority="13650">
      <formula>$A192="NÍVEL 2"</formula>
    </cfRule>
    <cfRule type="expression" dxfId="5231" priority="13635">
      <formula>$A192="NÍVEL 2"</formula>
    </cfRule>
    <cfRule type="expression" dxfId="5230" priority="13638">
      <formula>$A192="NÍVEL 2"</formula>
    </cfRule>
    <cfRule type="expression" dxfId="5229" priority="13641">
      <formula>$A192="NÍVEL 2"</formula>
    </cfRule>
  </conditionalFormatting>
  <conditionalFormatting sqref="J192:J193 J483:J485 J478:J480 J492:J493 J488:J489 J517:J518 J598:J599 J594:J595">
    <cfRule type="expression" dxfId="5228" priority="13645">
      <formula>$A192="META"</formula>
    </cfRule>
    <cfRule type="expression" dxfId="5227" priority="13646">
      <formula>$A192="NÍVEL 3"</formula>
    </cfRule>
    <cfRule type="expression" dxfId="5226" priority="13648">
      <formula>$A192="META"</formula>
    </cfRule>
    <cfRule type="expression" dxfId="5225" priority="13649">
      <formula>$A192="NÍVEL 3"</formula>
    </cfRule>
    <cfRule type="expression" dxfId="5224" priority="13651">
      <formula>$A192="META"</formula>
    </cfRule>
    <cfRule type="expression" dxfId="5223" priority="13634">
      <formula>$A192="NÍVEL 3"</formula>
    </cfRule>
    <cfRule type="expression" dxfId="5222" priority="13636">
      <formula>$A192="META"</formula>
    </cfRule>
    <cfRule type="expression" dxfId="5221" priority="13637">
      <formula>$A192="NÍVEL 3"</formula>
    </cfRule>
    <cfRule type="expression" dxfId="5220" priority="13639">
      <formula>$A192="META"</formula>
    </cfRule>
    <cfRule type="expression" dxfId="5219" priority="13640">
      <formula>$A192="NÍVEL 3"</formula>
    </cfRule>
    <cfRule type="expression" dxfId="5218" priority="13642">
      <formula>$A192="META"</formula>
    </cfRule>
    <cfRule type="expression" dxfId="5217" priority="13643">
      <formula>$A192="NÍVEL 3"</formula>
    </cfRule>
  </conditionalFormatting>
  <conditionalFormatting sqref="J193 J479:J480 J484:J485 J489 J493 J518 J595 J599">
    <cfRule type="expression" dxfId="5216" priority="13653">
      <formula>$A193="NÍVEL 2"</formula>
    </cfRule>
    <cfRule type="expression" dxfId="5215" priority="13656">
      <formula>$A193="NÍVEL 2"</formula>
    </cfRule>
    <cfRule type="expression" dxfId="5214" priority="13659">
      <formula>$A193="NÍVEL 2"</formula>
    </cfRule>
    <cfRule type="expression" dxfId="5213" priority="13632">
      <formula>$A193="NÍVEL 2"</formula>
    </cfRule>
    <cfRule type="expression" dxfId="5212" priority="13662">
      <formula>$A193="NÍVEL 2"</formula>
    </cfRule>
    <cfRule type="expression" dxfId="5211" priority="13665">
      <formula>$A193="NÍVEL 2"</formula>
    </cfRule>
    <cfRule type="expression" dxfId="5210" priority="13668">
      <formula>$A193="NÍVEL 2"</formula>
    </cfRule>
  </conditionalFormatting>
  <conditionalFormatting sqref="J193 J484:J485 J479:J480 J493 J489 J518 J599 J595">
    <cfRule type="expression" dxfId="5209" priority="13667">
      <formula>$A193="NÍVEL 3"</formula>
    </cfRule>
    <cfRule type="expression" dxfId="5208" priority="13666">
      <formula>$A193="META"</formula>
    </cfRule>
    <cfRule type="expression" dxfId="5207" priority="13663">
      <formula>$A193="META"</formula>
    </cfRule>
    <cfRule type="expression" dxfId="5206" priority="13661">
      <formula>$A193="NÍVEL 3"</formula>
    </cfRule>
    <cfRule type="expression" dxfId="5205" priority="13660">
      <formula>$A193="META"</formula>
    </cfRule>
    <cfRule type="expression" dxfId="5204" priority="13658">
      <formula>$A193="NÍVEL 3"</formula>
    </cfRule>
    <cfRule type="expression" dxfId="5203" priority="13657">
      <formula>$A193="META"</formula>
    </cfRule>
    <cfRule type="expression" dxfId="5202" priority="13655">
      <formula>$A193="NÍVEL 3"</formula>
    </cfRule>
    <cfRule type="expression" dxfId="5201" priority="13654">
      <formula>$A193="META"</formula>
    </cfRule>
    <cfRule type="expression" dxfId="5200" priority="13652">
      <formula>$A193="NÍVEL 3"</formula>
    </cfRule>
    <cfRule type="expression" dxfId="5199" priority="13633">
      <formula>$A193="META"</formula>
    </cfRule>
    <cfRule type="expression" dxfId="5198" priority="13631">
      <formula>$A193="NÍVEL 3"</formula>
    </cfRule>
    <cfRule type="expression" dxfId="5197" priority="13664">
      <formula>$A193="NÍVEL 3"</formula>
    </cfRule>
    <cfRule type="expression" dxfId="5196" priority="13669">
      <formula>$A193="META"</formula>
    </cfRule>
  </conditionalFormatting>
  <conditionalFormatting sqref="J196">
    <cfRule type="expression" dxfId="5195" priority="13527">
      <formula>$A196="NÍVEL 2"</formula>
    </cfRule>
    <cfRule type="expression" dxfId="5194" priority="13526">
      <formula>$A196="NÍVEL 3"</formula>
    </cfRule>
    <cfRule type="expression" dxfId="5193" priority="13528">
      <formula>$A196="META"</formula>
    </cfRule>
  </conditionalFormatting>
  <conditionalFormatting sqref="J196:J197 J200:J201 J212:J213 J216:J217 J220:J221 J275:J276 J279:J280 J283:J284 J287:J288 J291:J292 J295:J296 J366:J367 J370:J371 J374:J375 J378 J382:J383 J386 J390 J394">
    <cfRule type="expression" dxfId="5192" priority="13490">
      <formula>$A196="NÍVEL 3"</formula>
    </cfRule>
    <cfRule type="expression" dxfId="5191" priority="13491">
      <formula>$A196="NÍVEL 2"</formula>
    </cfRule>
    <cfRule type="expression" dxfId="5190" priority="13492">
      <formula>$A196="META"</formula>
    </cfRule>
    <cfRule type="expression" dxfId="5189" priority="13493">
      <formula>$A196="NÍVEL 3"</formula>
    </cfRule>
    <cfRule type="expression" dxfId="5188" priority="13507">
      <formula>$A196="META"</formula>
    </cfRule>
    <cfRule type="expression" dxfId="5187" priority="13506">
      <formula>$A196="NÍVEL 2"</formula>
    </cfRule>
    <cfRule type="expression" dxfId="5186" priority="13505">
      <formula>$A196="NÍVEL 3"</formula>
    </cfRule>
    <cfRule type="expression" dxfId="5185" priority="13504">
      <formula>$A196="META"</formula>
    </cfRule>
    <cfRule type="expression" dxfId="5184" priority="13503">
      <formula>$A196="NÍVEL 2"</formula>
    </cfRule>
    <cfRule type="expression" dxfId="5183" priority="13494">
      <formula>$A196="NÍVEL 2"</formula>
    </cfRule>
    <cfRule type="expression" dxfId="5182" priority="13502">
      <formula>$A196="NÍVEL 3"</formula>
    </cfRule>
    <cfRule type="expression" dxfId="5181" priority="13501">
      <formula>$A196="META"</formula>
    </cfRule>
    <cfRule type="expression" dxfId="5180" priority="13500">
      <formula>$A196="NÍVEL 2"</formula>
    </cfRule>
    <cfRule type="expression" dxfId="5179" priority="13499">
      <formula>$A196="NÍVEL 3"</formula>
    </cfRule>
    <cfRule type="expression" dxfId="5178" priority="13497">
      <formula>$A196="NÍVEL 2"</formula>
    </cfRule>
    <cfRule type="expression" dxfId="5177" priority="13498">
      <formula>$A196="META"</formula>
    </cfRule>
    <cfRule type="expression" dxfId="5176" priority="13496">
      <formula>$A196="NÍVEL 3"</formula>
    </cfRule>
    <cfRule type="expression" dxfId="5175" priority="13495">
      <formula>$A196="META"</formula>
    </cfRule>
  </conditionalFormatting>
  <conditionalFormatting sqref="J200">
    <cfRule type="expression" dxfId="5174" priority="13478">
      <formula>$A200="NÍVEL 3"</formula>
    </cfRule>
    <cfRule type="expression" dxfId="5173" priority="13479">
      <formula>$A200="NÍVEL 2"</formula>
    </cfRule>
    <cfRule type="expression" dxfId="5172" priority="13480">
      <formula>$A200="META"</formula>
    </cfRule>
  </conditionalFormatting>
  <conditionalFormatting sqref="J204">
    <cfRule type="expression" dxfId="5171" priority="13432">
      <formula>$A204="META"</formula>
    </cfRule>
    <cfRule type="expression" dxfId="5170" priority="13430">
      <formula>$A204="NÍVEL 3"</formula>
    </cfRule>
    <cfRule type="expression" dxfId="5169" priority="13431">
      <formula>$A204="NÍVEL 2"</formula>
    </cfRule>
  </conditionalFormatting>
  <conditionalFormatting sqref="J204:J205">
    <cfRule type="expression" dxfId="5168" priority="13395">
      <formula>$A204="NÍVEL 2"</formula>
    </cfRule>
    <cfRule type="expression" dxfId="5167" priority="13399">
      <formula>$A204="META"</formula>
    </cfRule>
    <cfRule type="expression" dxfId="5166" priority="13400">
      <formula>$A204="NÍVEL 3"</formula>
    </cfRule>
    <cfRule type="expression" dxfId="5165" priority="13401">
      <formula>$A204="NÍVEL 2"</formula>
    </cfRule>
    <cfRule type="expression" dxfId="5164" priority="13402">
      <formula>$A204="META"</formula>
    </cfRule>
    <cfRule type="expression" dxfId="5163" priority="13403">
      <formula>$A204="NÍVEL 3"</formula>
    </cfRule>
    <cfRule type="expression" dxfId="5162" priority="13404">
      <formula>$A204="NÍVEL 2"</formula>
    </cfRule>
    <cfRule type="expression" dxfId="5161" priority="13405">
      <formula>$A204="META"</formula>
    </cfRule>
    <cfRule type="expression" dxfId="5160" priority="13406">
      <formula>$A204="NÍVEL 3"</formula>
    </cfRule>
    <cfRule type="expression" dxfId="5159" priority="13408">
      <formula>$A204="META"</formula>
    </cfRule>
    <cfRule type="expression" dxfId="5158" priority="13409">
      <formula>$A204="NÍVEL 3"</formula>
    </cfRule>
    <cfRule type="expression" dxfId="5157" priority="13410">
      <formula>$A204="NÍVEL 2"</formula>
    </cfRule>
    <cfRule type="expression" dxfId="5156" priority="13411">
      <formula>$A204="META"</formula>
    </cfRule>
    <cfRule type="expression" dxfId="5155" priority="13407">
      <formula>$A204="NÍVEL 2"</formula>
    </cfRule>
    <cfRule type="expression" dxfId="5154" priority="13394">
      <formula>$A204="NÍVEL 3"</formula>
    </cfRule>
    <cfRule type="expression" dxfId="5153" priority="13396">
      <formula>$A204="META"</formula>
    </cfRule>
    <cfRule type="expression" dxfId="5152" priority="13397">
      <formula>$A204="NÍVEL 3"</formula>
    </cfRule>
    <cfRule type="expression" dxfId="5151" priority="13398">
      <formula>$A204="NÍVEL 2"</formula>
    </cfRule>
  </conditionalFormatting>
  <conditionalFormatting sqref="J205">
    <cfRule type="expression" dxfId="5150" priority="13427">
      <formula>$A205="NÍVEL 3"</formula>
    </cfRule>
    <cfRule type="expression" dxfId="5149" priority="13420">
      <formula>$A205="META"</formula>
    </cfRule>
    <cfRule type="expression" dxfId="5148" priority="13419">
      <formula>$A205="NÍVEL 2"</formula>
    </cfRule>
    <cfRule type="expression" dxfId="5147" priority="13418">
      <formula>$A205="NÍVEL 3"</formula>
    </cfRule>
    <cfRule type="expression" dxfId="5146" priority="13417">
      <formula>$A205="META"</formula>
    </cfRule>
    <cfRule type="expression" dxfId="5145" priority="13416">
      <formula>$A205="NÍVEL 2"</formula>
    </cfRule>
    <cfRule type="expression" dxfId="5144" priority="13415">
      <formula>$A205="NÍVEL 3"</formula>
    </cfRule>
    <cfRule type="expression" dxfId="5143" priority="13391">
      <formula>$A205="NÍVEL 3"</formula>
    </cfRule>
    <cfRule type="expression" dxfId="5142" priority="13392">
      <formula>$A205="NÍVEL 2"</formula>
    </cfRule>
    <cfRule type="expression" dxfId="5141" priority="13393">
      <formula>$A205="META"</formula>
    </cfRule>
    <cfRule type="expression" dxfId="5140" priority="13425">
      <formula>$A205="NÍVEL 2"</formula>
    </cfRule>
    <cfRule type="expression" dxfId="5139" priority="13412">
      <formula>$A205="NÍVEL 3"</formula>
    </cfRule>
    <cfRule type="expression" dxfId="5138" priority="13413">
      <formula>$A205="NÍVEL 2"</formula>
    </cfRule>
    <cfRule type="expression" dxfId="5137" priority="13414">
      <formula>$A205="META"</formula>
    </cfRule>
    <cfRule type="expression" dxfId="5136" priority="13428">
      <formula>$A205="NÍVEL 2"</formula>
    </cfRule>
    <cfRule type="expression" dxfId="5135" priority="13429">
      <formula>$A205="META"</formula>
    </cfRule>
    <cfRule type="expression" dxfId="5134" priority="13426">
      <formula>$A205="META"</formula>
    </cfRule>
    <cfRule type="expression" dxfId="5133" priority="13424">
      <formula>$A205="NÍVEL 3"</formula>
    </cfRule>
    <cfRule type="expression" dxfId="5132" priority="13423">
      <formula>$A205="META"</formula>
    </cfRule>
    <cfRule type="expression" dxfId="5131" priority="13422">
      <formula>$A205="NÍVEL 2"</formula>
    </cfRule>
    <cfRule type="expression" dxfId="5130" priority="13421">
      <formula>$A205="NÍVEL 3"</formula>
    </cfRule>
  </conditionalFormatting>
  <conditionalFormatting sqref="J208">
    <cfRule type="expression" dxfId="5129" priority="13382">
      <formula>$A208="NÍVEL 3"</formula>
    </cfRule>
    <cfRule type="expression" dxfId="5128" priority="13383">
      <formula>$A208="NÍVEL 2"</formula>
    </cfRule>
    <cfRule type="expression" dxfId="5127" priority="13384">
      <formula>$A208="META"</formula>
    </cfRule>
  </conditionalFormatting>
  <conditionalFormatting sqref="J208:J209">
    <cfRule type="expression" dxfId="5126" priority="13351">
      <formula>$A208="META"</formula>
    </cfRule>
    <cfRule type="expression" dxfId="5125" priority="13350">
      <formula>$A208="NÍVEL 2"</formula>
    </cfRule>
    <cfRule type="expression" dxfId="5124" priority="13349">
      <formula>$A208="NÍVEL 3"</formula>
    </cfRule>
    <cfRule type="expression" dxfId="5123" priority="13348">
      <formula>$A208="META"</formula>
    </cfRule>
    <cfRule type="expression" dxfId="5122" priority="13347">
      <formula>$A208="NÍVEL 2"</formula>
    </cfRule>
    <cfRule type="expression" dxfId="5121" priority="13346">
      <formula>$A208="NÍVEL 3"</formula>
    </cfRule>
    <cfRule type="expression" dxfId="5120" priority="13363">
      <formula>$A208="META"</formula>
    </cfRule>
    <cfRule type="expression" dxfId="5119" priority="13362">
      <formula>$A208="NÍVEL 2"</formula>
    </cfRule>
    <cfRule type="expression" dxfId="5118" priority="13361">
      <formula>$A208="NÍVEL 3"</formula>
    </cfRule>
    <cfRule type="expression" dxfId="5117" priority="13360">
      <formula>$A208="META"</formula>
    </cfRule>
    <cfRule type="expression" dxfId="5116" priority="13359">
      <formula>$A208="NÍVEL 2"</formula>
    </cfRule>
    <cfRule type="expression" dxfId="5115" priority="13358">
      <formula>$A208="NÍVEL 3"</formula>
    </cfRule>
    <cfRule type="expression" dxfId="5114" priority="13357">
      <formula>$A208="META"</formula>
    </cfRule>
    <cfRule type="expression" dxfId="5113" priority="13356">
      <formula>$A208="NÍVEL 2"</formula>
    </cfRule>
    <cfRule type="expression" dxfId="5112" priority="13355">
      <formula>$A208="NÍVEL 3"</formula>
    </cfRule>
    <cfRule type="expression" dxfId="5111" priority="13354">
      <formula>$A208="META"</formula>
    </cfRule>
    <cfRule type="expression" dxfId="5110" priority="13353">
      <formula>$A208="NÍVEL 2"</formula>
    </cfRule>
    <cfRule type="expression" dxfId="5109" priority="13352">
      <formula>$A208="NÍVEL 3"</formula>
    </cfRule>
  </conditionalFormatting>
  <conditionalFormatting sqref="J209">
    <cfRule type="expression" dxfId="5108" priority="13376">
      <formula>$A209="NÍVEL 3"</formula>
    </cfRule>
    <cfRule type="expression" dxfId="5107" priority="13377">
      <formula>$A209="NÍVEL 2"</formula>
    </cfRule>
    <cfRule type="expression" dxfId="5106" priority="13378">
      <formula>$A209="META"</formula>
    </cfRule>
    <cfRule type="expression" dxfId="5105" priority="13379">
      <formula>$A209="NÍVEL 3"</formula>
    </cfRule>
    <cfRule type="expression" dxfId="5104" priority="13380">
      <formula>$A209="NÍVEL 2"</formula>
    </cfRule>
    <cfRule type="expression" dxfId="5103" priority="13381">
      <formula>$A209="META"</formula>
    </cfRule>
    <cfRule type="expression" dxfId="5102" priority="13374">
      <formula>$A209="NÍVEL 2"</formula>
    </cfRule>
    <cfRule type="expression" dxfId="5101" priority="13375">
      <formula>$A209="META"</formula>
    </cfRule>
    <cfRule type="expression" dxfId="5100" priority="13343">
      <formula>$A209="NÍVEL 3"</formula>
    </cfRule>
    <cfRule type="expression" dxfId="5099" priority="13368">
      <formula>$A209="NÍVEL 2"</formula>
    </cfRule>
    <cfRule type="expression" dxfId="5098" priority="13369">
      <formula>$A209="META"</formula>
    </cfRule>
    <cfRule type="expression" dxfId="5097" priority="13370">
      <formula>$A209="NÍVEL 3"</formula>
    </cfRule>
    <cfRule type="expression" dxfId="5096" priority="13344">
      <formula>$A209="NÍVEL 2"</formula>
    </cfRule>
    <cfRule type="expression" dxfId="5095" priority="13371">
      <formula>$A209="NÍVEL 2"</formula>
    </cfRule>
    <cfRule type="expression" dxfId="5094" priority="13373">
      <formula>$A209="NÍVEL 3"</formula>
    </cfRule>
    <cfRule type="expression" dxfId="5093" priority="13372">
      <formula>$A209="META"</formula>
    </cfRule>
    <cfRule type="expression" dxfId="5092" priority="13345">
      <formula>$A209="META"</formula>
    </cfRule>
    <cfRule type="expression" dxfId="5091" priority="13364">
      <formula>$A209="NÍVEL 3"</formula>
    </cfRule>
    <cfRule type="expression" dxfId="5090" priority="13365">
      <formula>$A209="NÍVEL 2"</formula>
    </cfRule>
    <cfRule type="expression" dxfId="5089" priority="13366">
      <formula>$A209="META"</formula>
    </cfRule>
    <cfRule type="expression" dxfId="5088" priority="13367">
      <formula>$A209="NÍVEL 3"</formula>
    </cfRule>
  </conditionalFormatting>
  <conditionalFormatting sqref="J212">
    <cfRule type="expression" dxfId="5087" priority="13336">
      <formula>$A212="META"</formula>
    </cfRule>
    <cfRule type="expression" dxfId="5086" priority="13335">
      <formula>$A212="NÍVEL 2"</formula>
    </cfRule>
    <cfRule type="expression" dxfId="5085" priority="13334">
      <formula>$A212="NÍVEL 3"</formula>
    </cfRule>
  </conditionalFormatting>
  <conditionalFormatting sqref="J216">
    <cfRule type="expression" dxfId="5084" priority="13288">
      <formula>$A216="META"</formula>
    </cfRule>
    <cfRule type="expression" dxfId="5083" priority="13287">
      <formula>$A216="NÍVEL 2"</formula>
    </cfRule>
    <cfRule type="expression" dxfId="5082" priority="13286">
      <formula>$A216="NÍVEL 3"</formula>
    </cfRule>
  </conditionalFormatting>
  <conditionalFormatting sqref="J220">
    <cfRule type="expression" dxfId="5081" priority="13240">
      <formula>$A220="META"</formula>
    </cfRule>
    <cfRule type="expression" dxfId="5080" priority="13239">
      <formula>$A220="NÍVEL 2"</formula>
    </cfRule>
    <cfRule type="expression" dxfId="5079" priority="13238">
      <formula>$A220="NÍVEL 3"</formula>
    </cfRule>
  </conditionalFormatting>
  <conditionalFormatting sqref="J224">
    <cfRule type="expression" dxfId="5078" priority="13188">
      <formula>$A224="NÍVEL 2"</formula>
    </cfRule>
    <cfRule type="expression" dxfId="5077" priority="13189">
      <formula>$A224="META"</formula>
    </cfRule>
    <cfRule type="expression" dxfId="5076" priority="13187">
      <formula>$A224="NÍVEL 3"</formula>
    </cfRule>
  </conditionalFormatting>
  <conditionalFormatting sqref="J224:J225">
    <cfRule type="expression" dxfId="5075" priority="13155">
      <formula>$A224="NÍVEL 2"</formula>
    </cfRule>
    <cfRule type="expression" dxfId="5074" priority="13156">
      <formula>$A224="META"</formula>
    </cfRule>
    <cfRule type="expression" dxfId="5073" priority="13157">
      <formula>$A224="NÍVEL 3"</formula>
    </cfRule>
    <cfRule type="expression" dxfId="5072" priority="13158">
      <formula>$A224="NÍVEL 2"</formula>
    </cfRule>
    <cfRule type="expression" dxfId="5071" priority="13159">
      <formula>$A224="META"</formula>
    </cfRule>
    <cfRule type="expression" dxfId="5070" priority="13160">
      <formula>$A224="NÍVEL 3"</formula>
    </cfRule>
    <cfRule type="expression" dxfId="5069" priority="13161">
      <formula>$A224="NÍVEL 2"</formula>
    </cfRule>
    <cfRule type="expression" dxfId="5068" priority="13162">
      <formula>$A224="META"</formula>
    </cfRule>
    <cfRule type="expression" dxfId="5067" priority="13164">
      <formula>$A224="NÍVEL 2"</formula>
    </cfRule>
    <cfRule type="expression" dxfId="5066" priority="13165">
      <formula>$A224="META"</formula>
    </cfRule>
    <cfRule type="expression" dxfId="5065" priority="13166">
      <formula>$A224="NÍVEL 3"</formula>
    </cfRule>
    <cfRule type="expression" dxfId="5064" priority="13167">
      <formula>$A224="NÍVEL 2"</formula>
    </cfRule>
    <cfRule type="expression" dxfId="5063" priority="13168">
      <formula>$A224="META"</formula>
    </cfRule>
    <cfRule type="expression" dxfId="5062" priority="13163">
      <formula>$A224="NÍVEL 3"</formula>
    </cfRule>
    <cfRule type="expression" dxfId="5061" priority="13151">
      <formula>$A224="NÍVEL 3"</formula>
    </cfRule>
    <cfRule type="expression" dxfId="5060" priority="13152">
      <formula>$A224="NÍVEL 2"</formula>
    </cfRule>
    <cfRule type="expression" dxfId="5059" priority="13153">
      <formula>$A224="META"</formula>
    </cfRule>
    <cfRule type="expression" dxfId="5058" priority="13154">
      <formula>$A224="NÍVEL 3"</formula>
    </cfRule>
  </conditionalFormatting>
  <conditionalFormatting sqref="J225">
    <cfRule type="expression" dxfId="5057" priority="13174">
      <formula>$A225="META"</formula>
    </cfRule>
    <cfRule type="expression" dxfId="5056" priority="13181">
      <formula>$A225="NÍVEL 3"</formula>
    </cfRule>
    <cfRule type="expression" dxfId="5055" priority="13177">
      <formula>$A225="META"</formula>
    </cfRule>
    <cfRule type="expression" dxfId="5054" priority="13178">
      <formula>$A225="NÍVEL 3"</formula>
    </cfRule>
    <cfRule type="expression" dxfId="5053" priority="13179">
      <formula>$A225="NÍVEL 2"</formula>
    </cfRule>
    <cfRule type="expression" dxfId="5052" priority="13180">
      <formula>$A225="META"</formula>
    </cfRule>
    <cfRule type="expression" dxfId="5051" priority="13182">
      <formula>$A225="NÍVEL 2"</formula>
    </cfRule>
    <cfRule type="expression" dxfId="5050" priority="13183">
      <formula>$A225="META"</formula>
    </cfRule>
    <cfRule type="expression" dxfId="5049" priority="13184">
      <formula>$A225="NÍVEL 3"</formula>
    </cfRule>
    <cfRule type="expression" dxfId="5048" priority="13148">
      <formula>$A225="NÍVEL 3"</formula>
    </cfRule>
    <cfRule type="expression" dxfId="5047" priority="13149">
      <formula>$A225="NÍVEL 2"</formula>
    </cfRule>
    <cfRule type="expression" dxfId="5046" priority="13150">
      <formula>$A225="META"</formula>
    </cfRule>
    <cfRule type="expression" dxfId="5045" priority="13185">
      <formula>$A225="NÍVEL 2"</formula>
    </cfRule>
    <cfRule type="expression" dxfId="5044" priority="13169">
      <formula>$A225="NÍVEL 3"</formula>
    </cfRule>
    <cfRule type="expression" dxfId="5043" priority="13170">
      <formula>$A225="NÍVEL 2"</formula>
    </cfRule>
    <cfRule type="expression" dxfId="5042" priority="13171">
      <formula>$A225="META"</formula>
    </cfRule>
    <cfRule type="expression" dxfId="5041" priority="13172">
      <formula>$A225="NÍVEL 3"</formula>
    </cfRule>
    <cfRule type="expression" dxfId="5040" priority="13173">
      <formula>$A225="NÍVEL 2"</formula>
    </cfRule>
    <cfRule type="expression" dxfId="5039" priority="13186">
      <formula>$A225="META"</formula>
    </cfRule>
    <cfRule type="expression" dxfId="5038" priority="13175">
      <formula>$A225="NÍVEL 3"</formula>
    </cfRule>
    <cfRule type="expression" dxfId="5037" priority="13176">
      <formula>$A225="NÍVEL 2"</formula>
    </cfRule>
  </conditionalFormatting>
  <conditionalFormatting sqref="J228:J229">
    <cfRule type="expression" dxfId="5036" priority="12720">
      <formula>$A228="NÍVEL 2"</formula>
    </cfRule>
    <cfRule type="expression" dxfId="5035" priority="12721">
      <formula>$A228="META"</formula>
    </cfRule>
    <cfRule type="expression" dxfId="5034" priority="12722">
      <formula>$A228="NÍVEL 3"</formula>
    </cfRule>
    <cfRule type="expression" dxfId="5033" priority="12723">
      <formula>$A228="NÍVEL 2"</formula>
    </cfRule>
    <cfRule type="expression" dxfId="5032" priority="12724">
      <formula>$A228="META"</formula>
    </cfRule>
    <cfRule type="expression" dxfId="5031" priority="12725">
      <formula>$A228="NÍVEL 3"</formula>
    </cfRule>
    <cfRule type="expression" dxfId="5030" priority="12726">
      <formula>$A228="NÍVEL 2"</formula>
    </cfRule>
    <cfRule type="expression" dxfId="5029" priority="12727">
      <formula>$A228="META"</formula>
    </cfRule>
    <cfRule type="expression" dxfId="5028" priority="12719">
      <formula>$A228="NÍVEL 3"</formula>
    </cfRule>
  </conditionalFormatting>
  <conditionalFormatting sqref="J229">
    <cfRule type="expression" dxfId="5027" priority="12718">
      <formula>$A229="META"</formula>
    </cfRule>
    <cfRule type="expression" dxfId="5026" priority="12717">
      <formula>$A229="NÍVEL 2"</formula>
    </cfRule>
    <cfRule type="expression" dxfId="5025" priority="12716">
      <formula>$A229="NÍVEL 3"</formula>
    </cfRule>
  </conditionalFormatting>
  <conditionalFormatting sqref="J232:J233">
    <cfRule type="expression" dxfId="5024" priority="12715">
      <formula>$A232="META"</formula>
    </cfRule>
    <cfRule type="expression" dxfId="5023" priority="12714">
      <formula>$A232="NÍVEL 2"</formula>
    </cfRule>
    <cfRule type="expression" dxfId="5022" priority="12713">
      <formula>$A232="NÍVEL 3"</formula>
    </cfRule>
    <cfRule type="expression" dxfId="5021" priority="12712">
      <formula>$A232="META"</formula>
    </cfRule>
    <cfRule type="expression" dxfId="5020" priority="12711">
      <formula>$A232="NÍVEL 2"</formula>
    </cfRule>
    <cfRule type="expression" dxfId="5019" priority="12710">
      <formula>$A232="NÍVEL 3"</formula>
    </cfRule>
    <cfRule type="expression" dxfId="5018" priority="12709">
      <formula>$A232="META"</formula>
    </cfRule>
    <cfRule type="expression" dxfId="5017" priority="12708">
      <formula>$A232="NÍVEL 2"</formula>
    </cfRule>
    <cfRule type="expression" dxfId="5016" priority="12707">
      <formula>$A232="NÍVEL 3"</formula>
    </cfRule>
  </conditionalFormatting>
  <conditionalFormatting sqref="J233">
    <cfRule type="expression" dxfId="5015" priority="12706">
      <formula>$A233="META"</formula>
    </cfRule>
    <cfRule type="expression" dxfId="5014" priority="12705">
      <formula>$A233="NÍVEL 2"</formula>
    </cfRule>
    <cfRule type="expression" dxfId="5013" priority="12704">
      <formula>$A233="NÍVEL 3"</formula>
    </cfRule>
  </conditionalFormatting>
  <conditionalFormatting sqref="J236:J237">
    <cfRule type="expression" dxfId="5012" priority="12694">
      <formula>$A236="META"</formula>
    </cfRule>
    <cfRule type="expression" dxfId="5011" priority="12693">
      <formula>$A236="NÍVEL 2"</formula>
    </cfRule>
    <cfRule type="expression" dxfId="5010" priority="12692">
      <formula>$A236="NÍVEL 3"</formula>
    </cfRule>
    <cfRule type="expression" dxfId="5009" priority="12698">
      <formula>$A236="NÍVEL 3"</formula>
    </cfRule>
    <cfRule type="expression" dxfId="5008" priority="12703">
      <formula>$A236="META"</formula>
    </cfRule>
    <cfRule type="expression" dxfId="5007" priority="12702">
      <formula>$A236="NÍVEL 2"</formula>
    </cfRule>
    <cfRule type="expression" dxfId="5006" priority="12701">
      <formula>$A236="NÍVEL 3"</formula>
    </cfRule>
    <cfRule type="expression" dxfId="5005" priority="12700">
      <formula>$A236="META"</formula>
    </cfRule>
    <cfRule type="expression" dxfId="5004" priority="12699">
      <formula>$A236="NÍVEL 2"</formula>
    </cfRule>
    <cfRule type="expression" dxfId="5003" priority="12697">
      <formula>$A236="META"</formula>
    </cfRule>
    <cfRule type="expression" dxfId="5002" priority="12696">
      <formula>$A236="NÍVEL 2"</formula>
    </cfRule>
    <cfRule type="expression" dxfId="5001" priority="12695">
      <formula>$A236="NÍVEL 3"</formula>
    </cfRule>
  </conditionalFormatting>
  <conditionalFormatting sqref="J237">
    <cfRule type="expression" dxfId="5000" priority="12690">
      <formula>$A237="NÍVEL 2"</formula>
    </cfRule>
    <cfRule type="expression" dxfId="4999" priority="12689">
      <formula>$A237="NÍVEL 3"</formula>
    </cfRule>
    <cfRule type="expression" dxfId="4998" priority="12691">
      <formula>$A237="META"</formula>
    </cfRule>
  </conditionalFormatting>
  <conditionalFormatting sqref="J240">
    <cfRule type="expression" dxfId="4997" priority="12673">
      <formula>$A240="META"</formula>
    </cfRule>
    <cfRule type="expression" dxfId="4996" priority="12672">
      <formula>$A240="NÍVEL 2"</formula>
    </cfRule>
    <cfRule type="expression" dxfId="4995" priority="12671">
      <formula>$A240="NÍVEL 3"</formula>
    </cfRule>
  </conditionalFormatting>
  <conditionalFormatting sqref="J240:J241">
    <cfRule type="expression" dxfId="4994" priority="12644">
      <formula>$A240="NÍVEL 3"</formula>
    </cfRule>
    <cfRule type="expression" dxfId="4993" priority="12645">
      <formula>$A240="NÍVEL 2"</formula>
    </cfRule>
    <cfRule type="expression" dxfId="4992" priority="12646">
      <formula>$A240="META"</formula>
    </cfRule>
    <cfRule type="expression" dxfId="4991" priority="12647">
      <formula>$A240="NÍVEL 3"</formula>
    </cfRule>
    <cfRule type="expression" dxfId="4990" priority="12649">
      <formula>$A240="META"</formula>
    </cfRule>
    <cfRule type="expression" dxfId="4989" priority="12652">
      <formula>$A240="META"</formula>
    </cfRule>
    <cfRule type="expression" dxfId="4988" priority="12651">
      <formula>$A240="NÍVEL 2"</formula>
    </cfRule>
    <cfRule type="expression" dxfId="4987" priority="12650">
      <formula>$A240="NÍVEL 3"</formula>
    </cfRule>
    <cfRule type="expression" dxfId="4986" priority="12648">
      <formula>$A240="NÍVEL 2"</formula>
    </cfRule>
    <cfRule type="expression" dxfId="4985" priority="12635">
      <formula>$A240="NÍVEL 3"</formula>
    </cfRule>
    <cfRule type="expression" dxfId="4984" priority="12636">
      <formula>$A240="NÍVEL 2"</formula>
    </cfRule>
    <cfRule type="expression" dxfId="4983" priority="12637">
      <formula>$A240="META"</formula>
    </cfRule>
    <cfRule type="expression" dxfId="4982" priority="12638">
      <formula>$A240="NÍVEL 3"</formula>
    </cfRule>
    <cfRule type="expression" dxfId="4981" priority="12639">
      <formula>$A240="NÍVEL 2"</formula>
    </cfRule>
    <cfRule type="expression" dxfId="4980" priority="12640">
      <formula>$A240="META"</formula>
    </cfRule>
    <cfRule type="expression" dxfId="4979" priority="12641">
      <formula>$A240="NÍVEL 3"</formula>
    </cfRule>
    <cfRule type="expression" dxfId="4978" priority="12642">
      <formula>$A240="NÍVEL 2"</formula>
    </cfRule>
    <cfRule type="expression" dxfId="4977" priority="12643">
      <formula>$A240="META"</formula>
    </cfRule>
  </conditionalFormatting>
  <conditionalFormatting sqref="J241">
    <cfRule type="expression" dxfId="4976" priority="12667">
      <formula>$A241="META"</formula>
    </cfRule>
    <cfRule type="expression" dxfId="4975" priority="12668">
      <formula>$A241="NÍVEL 3"</formula>
    </cfRule>
    <cfRule type="expression" dxfId="4974" priority="12670">
      <formula>$A241="META"</formula>
    </cfRule>
    <cfRule type="expression" dxfId="4973" priority="12669">
      <formula>$A241="NÍVEL 2"</formula>
    </cfRule>
    <cfRule type="expression" dxfId="4972" priority="12634">
      <formula>$A241="META"</formula>
    </cfRule>
    <cfRule type="expression" dxfId="4971" priority="12653">
      <formula>$A241="NÍVEL 3"</formula>
    </cfRule>
    <cfRule type="expression" dxfId="4970" priority="12661">
      <formula>$A241="META"</formula>
    </cfRule>
    <cfRule type="expression" dxfId="4969" priority="12633">
      <formula>$A241="NÍVEL 2"</formula>
    </cfRule>
    <cfRule type="expression" dxfId="4968" priority="12632">
      <formula>$A241="NÍVEL 3"</formula>
    </cfRule>
    <cfRule type="expression" dxfId="4967" priority="12654">
      <formula>$A241="NÍVEL 2"</formula>
    </cfRule>
    <cfRule type="expression" dxfId="4966" priority="12655">
      <formula>$A241="META"</formula>
    </cfRule>
    <cfRule type="expression" dxfId="4965" priority="12656">
      <formula>$A241="NÍVEL 3"</formula>
    </cfRule>
    <cfRule type="expression" dxfId="4964" priority="12657">
      <formula>$A241="NÍVEL 2"</formula>
    </cfRule>
    <cfRule type="expression" dxfId="4963" priority="12658">
      <formula>$A241="META"</formula>
    </cfRule>
    <cfRule type="expression" dxfId="4962" priority="12659">
      <formula>$A241="NÍVEL 3"</formula>
    </cfRule>
    <cfRule type="expression" dxfId="4961" priority="12660">
      <formula>$A241="NÍVEL 2"</formula>
    </cfRule>
    <cfRule type="expression" dxfId="4960" priority="12662">
      <formula>$A241="NÍVEL 3"</formula>
    </cfRule>
    <cfRule type="expression" dxfId="4959" priority="12663">
      <formula>$A241="NÍVEL 2"</formula>
    </cfRule>
    <cfRule type="expression" dxfId="4958" priority="12664">
      <formula>$A241="META"</formula>
    </cfRule>
    <cfRule type="expression" dxfId="4957" priority="12665">
      <formula>$A241="NÍVEL 3"</formula>
    </cfRule>
    <cfRule type="expression" dxfId="4956" priority="12666">
      <formula>$A241="NÍVEL 2"</formula>
    </cfRule>
  </conditionalFormatting>
  <conditionalFormatting sqref="J244">
    <cfRule type="expression" dxfId="4955" priority="12617">
      <formula>$A244="NÍVEL 3"</formula>
    </cfRule>
    <cfRule type="expression" dxfId="4954" priority="12619">
      <formula>$A244="META"</formula>
    </cfRule>
    <cfRule type="expression" dxfId="4953" priority="12618">
      <formula>$A244="NÍVEL 2"</formula>
    </cfRule>
  </conditionalFormatting>
  <conditionalFormatting sqref="J244:J245">
    <cfRule type="expression" dxfId="4952" priority="12587">
      <formula>$A244="NÍVEL 3"</formula>
    </cfRule>
    <cfRule type="expression" dxfId="4951" priority="12588">
      <formula>$A244="NÍVEL 2"</formula>
    </cfRule>
    <cfRule type="expression" dxfId="4950" priority="12589">
      <formula>$A244="META"</formula>
    </cfRule>
    <cfRule type="expression" dxfId="4949" priority="12590">
      <formula>$A244="NÍVEL 3"</formula>
    </cfRule>
    <cfRule type="expression" dxfId="4948" priority="12592">
      <formula>$A244="META"</formula>
    </cfRule>
    <cfRule type="expression" dxfId="4947" priority="12581">
      <formula>$A244="NÍVEL 3"</formula>
    </cfRule>
    <cfRule type="expression" dxfId="4946" priority="12591">
      <formula>$A244="NÍVEL 2"</formula>
    </cfRule>
    <cfRule type="expression" dxfId="4945" priority="12582">
      <formula>$A244="NÍVEL 2"</formula>
    </cfRule>
    <cfRule type="expression" dxfId="4944" priority="12583">
      <formula>$A244="META"</formula>
    </cfRule>
    <cfRule type="expression" dxfId="4943" priority="12584">
      <formula>$A244="NÍVEL 3"</formula>
    </cfRule>
    <cfRule type="expression" dxfId="4942" priority="12585">
      <formula>$A244="NÍVEL 2"</formula>
    </cfRule>
    <cfRule type="expression" dxfId="4941" priority="12596">
      <formula>$A244="NÍVEL 3"</formula>
    </cfRule>
    <cfRule type="expression" dxfId="4940" priority="12597">
      <formula>$A244="NÍVEL 2"</formula>
    </cfRule>
    <cfRule type="expression" dxfId="4939" priority="12598">
      <formula>$A244="META"</formula>
    </cfRule>
    <cfRule type="expression" dxfId="4938" priority="12595">
      <formula>$A244="META"</formula>
    </cfRule>
    <cfRule type="expression" dxfId="4937" priority="12594">
      <formula>$A244="NÍVEL 2"</formula>
    </cfRule>
    <cfRule type="expression" dxfId="4936" priority="12593">
      <formula>$A244="NÍVEL 3"</formula>
    </cfRule>
    <cfRule type="expression" dxfId="4935" priority="12586">
      <formula>$A244="META"</formula>
    </cfRule>
  </conditionalFormatting>
  <conditionalFormatting sqref="J245">
    <cfRule type="expression" dxfId="4934" priority="12607">
      <formula>$A245="META"</formula>
    </cfRule>
    <cfRule type="expression" dxfId="4933" priority="12610">
      <formula>$A245="META"</formula>
    </cfRule>
    <cfRule type="expression" dxfId="4932" priority="12599">
      <formula>$A245="NÍVEL 3"</formula>
    </cfRule>
    <cfRule type="expression" dxfId="4931" priority="12609">
      <formula>$A245="NÍVEL 2"</formula>
    </cfRule>
    <cfRule type="expression" dxfId="4930" priority="12608">
      <formula>$A245="NÍVEL 3"</formula>
    </cfRule>
    <cfRule type="expression" dxfId="4929" priority="12606">
      <formula>$A245="NÍVEL 2"</formula>
    </cfRule>
    <cfRule type="expression" dxfId="4928" priority="12605">
      <formula>$A245="NÍVEL 3"</formula>
    </cfRule>
    <cfRule type="expression" dxfId="4927" priority="12604">
      <formula>$A245="META"</formula>
    </cfRule>
    <cfRule type="expression" dxfId="4926" priority="12614">
      <formula>$A245="NÍVEL 3"</formula>
    </cfRule>
    <cfRule type="expression" dxfId="4925" priority="12612">
      <formula>$A245="NÍVEL 2"</formula>
    </cfRule>
    <cfRule type="expression" dxfId="4924" priority="12578">
      <formula>$A245="NÍVEL 3"</formula>
    </cfRule>
    <cfRule type="expression" dxfId="4923" priority="12601">
      <formula>$A245="META"</formula>
    </cfRule>
    <cfRule type="expression" dxfId="4922" priority="12600">
      <formula>$A245="NÍVEL 2"</formula>
    </cfRule>
    <cfRule type="expression" dxfId="4921" priority="12616">
      <formula>$A245="META"</formula>
    </cfRule>
    <cfRule type="expression" dxfId="4920" priority="12579">
      <formula>$A245="NÍVEL 2"</formula>
    </cfRule>
    <cfRule type="expression" dxfId="4919" priority="12615">
      <formula>$A245="NÍVEL 2"</formula>
    </cfRule>
    <cfRule type="expression" dxfId="4918" priority="12611">
      <formula>$A245="NÍVEL 3"</formula>
    </cfRule>
    <cfRule type="expression" dxfId="4917" priority="12580">
      <formula>$A245="META"</formula>
    </cfRule>
    <cfRule type="expression" dxfId="4916" priority="12613">
      <formula>$A245="META"</formula>
    </cfRule>
    <cfRule type="expression" dxfId="4915" priority="12603">
      <formula>$A245="NÍVEL 2"</formula>
    </cfRule>
    <cfRule type="expression" dxfId="4914" priority="12602">
      <formula>$A245="NÍVEL 3"</formula>
    </cfRule>
  </conditionalFormatting>
  <conditionalFormatting sqref="J248">
    <cfRule type="expression" dxfId="4913" priority="12563">
      <formula>$A248="NÍVEL 3"</formula>
    </cfRule>
    <cfRule type="expression" dxfId="4912" priority="12564">
      <formula>$A248="NÍVEL 2"</formula>
    </cfRule>
    <cfRule type="expression" dxfId="4911" priority="12565">
      <formula>$A248="META"</formula>
    </cfRule>
  </conditionalFormatting>
  <conditionalFormatting sqref="J248:J249">
    <cfRule type="expression" dxfId="4910" priority="12572">
      <formula>$A248="NÍVEL 3"</formula>
    </cfRule>
    <cfRule type="expression" dxfId="4909" priority="12573">
      <formula>$A248="NÍVEL 2"</formula>
    </cfRule>
    <cfRule type="expression" dxfId="4908" priority="12574">
      <formula>$A248="META"</formula>
    </cfRule>
    <cfRule type="expression" dxfId="4907" priority="12530">
      <formula>$A248="NÍVEL 3"</formula>
    </cfRule>
    <cfRule type="expression" dxfId="4906" priority="12529">
      <formula>$A248="META"</formula>
    </cfRule>
    <cfRule type="expression" dxfId="4905" priority="12527">
      <formula>$A248="NÍVEL 3"</formula>
    </cfRule>
    <cfRule type="expression" dxfId="4904" priority="12541">
      <formula>$A248="META"</formula>
    </cfRule>
    <cfRule type="expression" dxfId="4903" priority="12542">
      <formula>$A248="NÍVEL 3"</formula>
    </cfRule>
    <cfRule type="expression" dxfId="4902" priority="12543">
      <formula>$A248="NÍVEL 2"</formula>
    </cfRule>
    <cfRule type="expression" dxfId="4901" priority="12544">
      <formula>$A248="META"</formula>
    </cfRule>
    <cfRule type="expression" dxfId="4900" priority="12540">
      <formula>$A248="NÍVEL 2"</formula>
    </cfRule>
    <cfRule type="expression" dxfId="4899" priority="12539">
      <formula>$A248="NÍVEL 3"</formula>
    </cfRule>
    <cfRule type="expression" dxfId="4898" priority="12538">
      <formula>$A248="META"</formula>
    </cfRule>
    <cfRule type="expression" dxfId="4897" priority="12537">
      <formula>$A248="NÍVEL 2"</formula>
    </cfRule>
    <cfRule type="expression" dxfId="4896" priority="12536">
      <formula>$A248="NÍVEL 3"</formula>
    </cfRule>
    <cfRule type="expression" dxfId="4895" priority="12535">
      <formula>$A248="META"</formula>
    </cfRule>
    <cfRule type="expression" dxfId="4894" priority="12528">
      <formula>$A248="NÍVEL 2"</formula>
    </cfRule>
    <cfRule type="expression" dxfId="4893" priority="12534">
      <formula>$A248="NÍVEL 2"</formula>
    </cfRule>
    <cfRule type="expression" dxfId="4892" priority="12533">
      <formula>$A248="NÍVEL 3"</formula>
    </cfRule>
    <cfRule type="expression" dxfId="4891" priority="12531">
      <formula>$A248="NÍVEL 2"</formula>
    </cfRule>
    <cfRule type="expression" dxfId="4890" priority="12566">
      <formula>$A248="NÍVEL 3"</formula>
    </cfRule>
    <cfRule type="expression" dxfId="4889" priority="12567">
      <formula>$A248="NÍVEL 2"</formula>
    </cfRule>
    <cfRule type="expression" dxfId="4888" priority="12568">
      <formula>$A248="META"</formula>
    </cfRule>
    <cfRule type="expression" dxfId="4887" priority="12569">
      <formula>$A248="NÍVEL 3"</formula>
    </cfRule>
    <cfRule type="expression" dxfId="4886" priority="12570">
      <formula>$A248="NÍVEL 2"</formula>
    </cfRule>
    <cfRule type="expression" dxfId="4885" priority="12571">
      <formula>$A248="META"</formula>
    </cfRule>
    <cfRule type="expression" dxfId="4884" priority="12532">
      <formula>$A248="META"</formula>
    </cfRule>
  </conditionalFormatting>
  <conditionalFormatting sqref="J249">
    <cfRule type="expression" dxfId="4883" priority="12550">
      <formula>$A249="META"</formula>
    </cfRule>
    <cfRule type="expression" dxfId="4882" priority="12551">
      <formula>$A249="NÍVEL 3"</formula>
    </cfRule>
    <cfRule type="expression" dxfId="4881" priority="12552">
      <formula>$A249="NÍVEL 2"</formula>
    </cfRule>
    <cfRule type="expression" dxfId="4880" priority="12553">
      <formula>$A249="META"</formula>
    </cfRule>
    <cfRule type="expression" dxfId="4879" priority="12554">
      <formula>$A249="NÍVEL 3"</formula>
    </cfRule>
    <cfRule type="expression" dxfId="4878" priority="12555">
      <formula>$A249="NÍVEL 2"</formula>
    </cfRule>
    <cfRule type="expression" dxfId="4877" priority="12556">
      <formula>$A249="META"</formula>
    </cfRule>
    <cfRule type="expression" dxfId="4876" priority="12557">
      <formula>$A249="NÍVEL 3"</formula>
    </cfRule>
    <cfRule type="expression" dxfId="4875" priority="12558">
      <formula>$A249="NÍVEL 2"</formula>
    </cfRule>
    <cfRule type="expression" dxfId="4874" priority="12525">
      <formula>$A249="NÍVEL 2"</formula>
    </cfRule>
    <cfRule type="expression" dxfId="4873" priority="12559">
      <formula>$A249="META"</formula>
    </cfRule>
    <cfRule type="expression" dxfId="4872" priority="12560">
      <formula>$A249="NÍVEL 3"</formula>
    </cfRule>
    <cfRule type="expression" dxfId="4871" priority="12561">
      <formula>$A249="NÍVEL 2"</formula>
    </cfRule>
    <cfRule type="expression" dxfId="4870" priority="12562">
      <formula>$A249="META"</formula>
    </cfRule>
    <cfRule type="expression" dxfId="4869" priority="12524">
      <formula>$A249="NÍVEL 3"</formula>
    </cfRule>
    <cfRule type="expression" dxfId="4868" priority="12526">
      <formula>$A249="META"</formula>
    </cfRule>
    <cfRule type="expression" dxfId="4867" priority="12545">
      <formula>$A249="NÍVEL 3"</formula>
    </cfRule>
    <cfRule type="expression" dxfId="4866" priority="12546">
      <formula>$A249="NÍVEL 2"</formula>
    </cfRule>
    <cfRule type="expression" dxfId="4865" priority="12547">
      <formula>$A249="META"</formula>
    </cfRule>
    <cfRule type="expression" dxfId="4864" priority="12548">
      <formula>$A249="NÍVEL 3"</formula>
    </cfRule>
    <cfRule type="expression" dxfId="4863" priority="12549">
      <formula>$A249="NÍVEL 2"</formula>
    </cfRule>
  </conditionalFormatting>
  <conditionalFormatting sqref="J259">
    <cfRule type="expression" dxfId="4862" priority="3199">
      <formula>$A259="META"</formula>
    </cfRule>
    <cfRule type="expression" dxfId="4861" priority="3198">
      <formula>$A259="NÍVEL 2"</formula>
    </cfRule>
    <cfRule type="expression" dxfId="4860" priority="3197">
      <formula>$A259="NÍVEL 3"</formula>
    </cfRule>
  </conditionalFormatting>
  <conditionalFormatting sqref="J259:J262">
    <cfRule type="expression" dxfId="4859" priority="3239">
      <formula>$A259="NÍVEL 3"</formula>
    </cfRule>
    <cfRule type="expression" dxfId="4858" priority="3249">
      <formula>$A259="NÍVEL 2"</formula>
    </cfRule>
    <cfRule type="expression" dxfId="4857" priority="3248">
      <formula>$A259="NÍVEL 3"</formula>
    </cfRule>
    <cfRule type="expression" dxfId="4856" priority="3246">
      <formula>$A259="NÍVEL 2"</formula>
    </cfRule>
    <cfRule type="expression" dxfId="4855" priority="3245">
      <formula>$A259="NÍVEL 3"</formula>
    </cfRule>
    <cfRule type="expression" dxfId="4854" priority="3244">
      <formula>$A259="META"</formula>
    </cfRule>
    <cfRule type="expression" dxfId="4853" priority="3243">
      <formula>$A259="NÍVEL 2"</formula>
    </cfRule>
    <cfRule type="expression" dxfId="4852" priority="3242">
      <formula>$A259="NÍVEL 3"</formula>
    </cfRule>
    <cfRule type="expression" dxfId="4851" priority="3241">
      <formula>$A259="META"</formula>
    </cfRule>
    <cfRule type="expression" dxfId="4850" priority="3240">
      <formula>$A259="NÍVEL 2"</formula>
    </cfRule>
    <cfRule type="expression" dxfId="4849" priority="3238">
      <formula>$A259="META"</formula>
    </cfRule>
    <cfRule type="expression" dxfId="4848" priority="3237">
      <formula>$A259="NÍVEL 2"</formula>
    </cfRule>
    <cfRule type="expression" dxfId="4847" priority="3234">
      <formula>$A259="NÍVEL 2"</formula>
    </cfRule>
    <cfRule type="expression" dxfId="4846" priority="3247">
      <formula>$A259="META"</formula>
    </cfRule>
    <cfRule type="expression" dxfId="4845" priority="3236">
      <formula>$A259="NÍVEL 3"</formula>
    </cfRule>
    <cfRule type="expression" dxfId="4844" priority="3233">
      <formula>$A259="NÍVEL 3"</formula>
    </cfRule>
    <cfRule type="expression" dxfId="4843" priority="3235">
      <formula>$A259="META"</formula>
    </cfRule>
    <cfRule type="expression" dxfId="4842" priority="3250">
      <formula>$A259="META"</formula>
    </cfRule>
  </conditionalFormatting>
  <conditionalFormatting sqref="J260:J262">
    <cfRule type="expression" dxfId="4841" priority="3220">
      <formula>$A260="META"</formula>
    </cfRule>
    <cfRule type="expression" dxfId="4840" priority="3219">
      <formula>$A260="NÍVEL 2"</formula>
    </cfRule>
    <cfRule type="expression" dxfId="4839" priority="3218">
      <formula>$A260="NÍVEL 3"</formula>
    </cfRule>
    <cfRule type="expression" dxfId="4838" priority="3217">
      <formula>$A260="META"</formula>
    </cfRule>
    <cfRule type="expression" dxfId="4837" priority="3216">
      <formula>$A260="NÍVEL 2"</formula>
    </cfRule>
    <cfRule type="expression" dxfId="4836" priority="3215">
      <formula>$A260="NÍVEL 3"</formula>
    </cfRule>
    <cfRule type="expression" dxfId="4835" priority="3225">
      <formula>$A260="NÍVEL 2"</formula>
    </cfRule>
    <cfRule type="expression" dxfId="4834" priority="3226">
      <formula>$A260="META"</formula>
    </cfRule>
    <cfRule type="expression" dxfId="4833" priority="3230">
      <formula>$A260="NÍVEL 3"</formula>
    </cfRule>
    <cfRule type="expression" dxfId="4832" priority="3231">
      <formula>$A260="NÍVEL 2"</formula>
    </cfRule>
    <cfRule type="expression" dxfId="4831" priority="3214">
      <formula>$A260="META"</formula>
    </cfRule>
    <cfRule type="expression" dxfId="4830" priority="3213">
      <formula>$A260="NÍVEL 2"</formula>
    </cfRule>
    <cfRule type="expression" dxfId="4829" priority="3212">
      <formula>$A260="NÍVEL 3"</formula>
    </cfRule>
    <cfRule type="expression" dxfId="4828" priority="3232">
      <formula>$A260="META"</formula>
    </cfRule>
    <cfRule type="expression" dxfId="4827" priority="3223">
      <formula>$A260="META"</formula>
    </cfRule>
    <cfRule type="expression" dxfId="4826" priority="3222">
      <formula>$A260="NÍVEL 2"</formula>
    </cfRule>
    <cfRule type="expression" dxfId="4825" priority="3221">
      <formula>$A260="NÍVEL 3"</formula>
    </cfRule>
    <cfRule type="expression" dxfId="4824" priority="3229">
      <formula>$A260="META"</formula>
    </cfRule>
    <cfRule type="expression" dxfId="4823" priority="3227">
      <formula>$A260="NÍVEL 3"</formula>
    </cfRule>
    <cfRule type="expression" dxfId="4822" priority="3228">
      <formula>$A260="NÍVEL 2"</formula>
    </cfRule>
    <cfRule type="expression" dxfId="4821" priority="3224">
      <formula>$A260="NÍVEL 3"</formula>
    </cfRule>
  </conditionalFormatting>
  <conditionalFormatting sqref="J271">
    <cfRule type="expression" dxfId="4820" priority="5823">
      <formula>$A271="NÍVEL 2"</formula>
    </cfRule>
    <cfRule type="expression" dxfId="4819" priority="5824">
      <formula>$A271="META"</formula>
    </cfRule>
    <cfRule type="expression" dxfId="4818" priority="5822">
      <formula>$A271="NÍVEL 3"</formula>
    </cfRule>
  </conditionalFormatting>
  <conditionalFormatting sqref="J271:J272">
    <cfRule type="expression" dxfId="4817" priority="5799">
      <formula>$A271="NÍVEL 2"</formula>
    </cfRule>
    <cfRule type="expression" dxfId="4816" priority="5798">
      <formula>$A271="NÍVEL 3"</formula>
    </cfRule>
    <cfRule type="expression" dxfId="4815" priority="5797">
      <formula>$A271="META"</formula>
    </cfRule>
    <cfRule type="expression" dxfId="4814" priority="5796">
      <formula>$A271="NÍVEL 2"</formula>
    </cfRule>
    <cfRule type="expression" dxfId="4813" priority="5795">
      <formula>$A271="NÍVEL 3"</formula>
    </cfRule>
    <cfRule type="expression" dxfId="4812" priority="5794">
      <formula>$A271="META"</formula>
    </cfRule>
    <cfRule type="expression" dxfId="4811" priority="5793">
      <formula>$A271="NÍVEL 2"</formula>
    </cfRule>
    <cfRule type="expression" dxfId="4810" priority="5792">
      <formula>$A271="NÍVEL 3"</formula>
    </cfRule>
    <cfRule type="expression" dxfId="4809" priority="5803">
      <formula>$A271="META"</formula>
    </cfRule>
    <cfRule type="expression" dxfId="4808" priority="5802">
      <formula>$A271="NÍVEL 2"</formula>
    </cfRule>
    <cfRule type="expression" dxfId="4807" priority="5801">
      <formula>$A271="NÍVEL 3"</formula>
    </cfRule>
    <cfRule type="expression" dxfId="4806" priority="5790">
      <formula>$A271="NÍVEL 2"</formula>
    </cfRule>
    <cfRule type="expression" dxfId="4805" priority="5786">
      <formula>$A271="NÍVEL 3"</formula>
    </cfRule>
    <cfRule type="expression" dxfId="4804" priority="5787">
      <formula>$A271="NÍVEL 2"</formula>
    </cfRule>
    <cfRule type="expression" dxfId="4803" priority="5800">
      <formula>$A271="META"</formula>
    </cfRule>
    <cfRule type="expression" dxfId="4802" priority="5788">
      <formula>$A271="META"</formula>
    </cfRule>
    <cfRule type="expression" dxfId="4801" priority="5789">
      <formula>$A271="NÍVEL 3"</formula>
    </cfRule>
    <cfRule type="expression" dxfId="4800" priority="5791">
      <formula>$A271="META"</formula>
    </cfRule>
  </conditionalFormatting>
  <conditionalFormatting sqref="J272">
    <cfRule type="expression" dxfId="4799" priority="5816">
      <formula>$A272="NÍVEL 3"</formula>
    </cfRule>
    <cfRule type="expression" dxfId="4798" priority="5817">
      <formula>$A272="NÍVEL 2"</formula>
    </cfRule>
    <cfRule type="expression" dxfId="4797" priority="5807">
      <formula>$A272="NÍVEL 3"</formula>
    </cfRule>
    <cfRule type="expression" dxfId="4796" priority="5804">
      <formula>$A272="NÍVEL 3"</formula>
    </cfRule>
    <cfRule type="expression" dxfId="4795" priority="5808">
      <formula>$A272="NÍVEL 2"</formula>
    </cfRule>
    <cfRule type="expression" dxfId="4794" priority="5783">
      <formula>$A272="NÍVEL 3"</formula>
    </cfRule>
    <cfRule type="expression" dxfId="4793" priority="5784">
      <formula>$A272="NÍVEL 2"</formula>
    </cfRule>
    <cfRule type="expression" dxfId="4792" priority="5785">
      <formula>$A272="META"</formula>
    </cfRule>
    <cfRule type="expression" dxfId="4791" priority="5809">
      <formula>$A272="META"</formula>
    </cfRule>
    <cfRule type="expression" dxfId="4790" priority="5810">
      <formula>$A272="NÍVEL 3"</formula>
    </cfRule>
    <cfRule type="expression" dxfId="4789" priority="5811">
      <formula>$A272="NÍVEL 2"</formula>
    </cfRule>
    <cfRule type="expression" dxfId="4788" priority="5812">
      <formula>$A272="META"</formula>
    </cfRule>
    <cfRule type="expression" dxfId="4787" priority="5813">
      <formula>$A272="NÍVEL 3"</formula>
    </cfRule>
    <cfRule type="expression" dxfId="4786" priority="5814">
      <formula>$A272="NÍVEL 2"</formula>
    </cfRule>
    <cfRule type="expression" dxfId="4785" priority="5818">
      <formula>$A272="META"</formula>
    </cfRule>
    <cfRule type="expression" dxfId="4784" priority="5819">
      <formula>$A272="NÍVEL 3"</formula>
    </cfRule>
    <cfRule type="expression" dxfId="4783" priority="5820">
      <formula>$A272="NÍVEL 2"</formula>
    </cfRule>
    <cfRule type="expression" dxfId="4782" priority="5821">
      <formula>$A272="META"</formula>
    </cfRule>
    <cfRule type="expression" dxfId="4781" priority="5815">
      <formula>$A272="META"</formula>
    </cfRule>
    <cfRule type="expression" dxfId="4780" priority="5805">
      <formula>$A272="NÍVEL 2"</formula>
    </cfRule>
    <cfRule type="expression" dxfId="4779" priority="5806">
      <formula>$A272="META"</formula>
    </cfRule>
  </conditionalFormatting>
  <conditionalFormatting sqref="J275">
    <cfRule type="expression" dxfId="4778" priority="5727">
      <formula>$A275="NÍVEL 2"</formula>
    </cfRule>
    <cfRule type="expression" dxfId="4777" priority="5728">
      <formula>$A275="META"</formula>
    </cfRule>
    <cfRule type="expression" dxfId="4776" priority="5726">
      <formula>$A275="NÍVEL 3"</formula>
    </cfRule>
  </conditionalFormatting>
  <conditionalFormatting sqref="J279">
    <cfRule type="expression" dxfId="4775" priority="5679">
      <formula>$A279="NÍVEL 2"</formula>
    </cfRule>
    <cfRule type="expression" dxfId="4774" priority="5678">
      <formula>$A279="NÍVEL 3"</formula>
    </cfRule>
    <cfRule type="expression" dxfId="4773" priority="5680">
      <formula>$A279="META"</formula>
    </cfRule>
  </conditionalFormatting>
  <conditionalFormatting sqref="J283">
    <cfRule type="expression" dxfId="4772" priority="5534">
      <formula>$A283="NÍVEL 3"</formula>
    </cfRule>
    <cfRule type="expression" dxfId="4771" priority="5535">
      <formula>$A283="NÍVEL 2"</formula>
    </cfRule>
    <cfRule type="expression" dxfId="4770" priority="5536">
      <formula>$A283="META"</formula>
    </cfRule>
  </conditionalFormatting>
  <conditionalFormatting sqref="J287">
    <cfRule type="expression" dxfId="4769" priority="5487">
      <formula>$A287="NÍVEL 2"</formula>
    </cfRule>
    <cfRule type="expression" dxfId="4768" priority="5488">
      <formula>$A287="META"</formula>
    </cfRule>
    <cfRule type="expression" dxfId="4767" priority="5486">
      <formula>$A287="NÍVEL 3"</formula>
    </cfRule>
  </conditionalFormatting>
  <conditionalFormatting sqref="J291">
    <cfRule type="expression" dxfId="4766" priority="5440">
      <formula>$A291="META"</formula>
    </cfRule>
    <cfRule type="expression" dxfId="4765" priority="5438">
      <formula>$A291="NÍVEL 3"</formula>
    </cfRule>
    <cfRule type="expression" dxfId="4764" priority="5439">
      <formula>$A291="NÍVEL 2"</formula>
    </cfRule>
  </conditionalFormatting>
  <conditionalFormatting sqref="J295">
    <cfRule type="expression" dxfId="4763" priority="5340">
      <formula>$A295="NÍVEL 2"</formula>
    </cfRule>
    <cfRule type="expression" dxfId="4762" priority="5341">
      <formula>$A295="META"</formula>
    </cfRule>
    <cfRule type="expression" dxfId="4761" priority="5339">
      <formula>$A295="NÍVEL 3"</formula>
    </cfRule>
  </conditionalFormatting>
  <conditionalFormatting sqref="J299">
    <cfRule type="expression" dxfId="4760" priority="5291">
      <formula>$A299="NÍVEL 3"</formula>
    </cfRule>
    <cfRule type="expression" dxfId="4759" priority="5292">
      <formula>$A299="NÍVEL 2"</formula>
    </cfRule>
    <cfRule type="expression" dxfId="4758" priority="5293">
      <formula>$A299="META"</formula>
    </cfRule>
  </conditionalFormatting>
  <conditionalFormatting sqref="J299:J300">
    <cfRule type="expression" dxfId="4757" priority="5272">
      <formula>$A299="META"</formula>
    </cfRule>
    <cfRule type="expression" dxfId="4756" priority="5263">
      <formula>$A299="META"</formula>
    </cfRule>
    <cfRule type="expression" dxfId="4755" priority="5264">
      <formula>$A299="NÍVEL 3"</formula>
    </cfRule>
    <cfRule type="expression" dxfId="4754" priority="5265">
      <formula>$A299="NÍVEL 2"</formula>
    </cfRule>
    <cfRule type="expression" dxfId="4753" priority="5266">
      <formula>$A299="META"</formula>
    </cfRule>
    <cfRule type="expression" dxfId="4752" priority="5267">
      <formula>$A299="NÍVEL 3"</formula>
    </cfRule>
    <cfRule type="expression" dxfId="4751" priority="5268">
      <formula>$A299="NÍVEL 2"</formula>
    </cfRule>
    <cfRule type="expression" dxfId="4750" priority="5269">
      <formula>$A299="META"</formula>
    </cfRule>
    <cfRule type="expression" dxfId="4749" priority="5270">
      <formula>$A299="NÍVEL 3"</formula>
    </cfRule>
    <cfRule type="expression" dxfId="4748" priority="5262">
      <formula>$A299="NÍVEL 2"</formula>
    </cfRule>
    <cfRule type="expression" dxfId="4747" priority="5260">
      <formula>$A299="META"</formula>
    </cfRule>
    <cfRule type="expression" dxfId="4746" priority="5259">
      <formula>$A299="NÍVEL 2"</formula>
    </cfRule>
    <cfRule type="expression" dxfId="4745" priority="5258">
      <formula>$A299="NÍVEL 3"</formula>
    </cfRule>
    <cfRule type="expression" dxfId="4744" priority="5261">
      <formula>$A299="NÍVEL 3"</formula>
    </cfRule>
    <cfRule type="expression" dxfId="4743" priority="5257">
      <formula>$A299="META"</formula>
    </cfRule>
    <cfRule type="expression" dxfId="4742" priority="5256">
      <formula>$A299="NÍVEL 2"</formula>
    </cfRule>
    <cfRule type="expression" dxfId="4741" priority="5255">
      <formula>$A299="NÍVEL 3"</formula>
    </cfRule>
    <cfRule type="expression" dxfId="4740" priority="5271">
      <formula>$A299="NÍVEL 2"</formula>
    </cfRule>
  </conditionalFormatting>
  <conditionalFormatting sqref="J300">
    <cfRule type="expression" dxfId="4739" priority="5275">
      <formula>$A300="META"</formula>
    </cfRule>
    <cfRule type="expression" dxfId="4738" priority="5253">
      <formula>$A300="NÍVEL 2"</formula>
    </cfRule>
    <cfRule type="expression" dxfId="4737" priority="5252">
      <formula>$A300="NÍVEL 3"</formula>
    </cfRule>
    <cfRule type="expression" dxfId="4736" priority="5274">
      <formula>$A300="NÍVEL 2"</formula>
    </cfRule>
    <cfRule type="expression" dxfId="4735" priority="5273">
      <formula>$A300="NÍVEL 3"</formula>
    </cfRule>
    <cfRule type="expression" dxfId="4734" priority="5279">
      <formula>$A300="NÍVEL 3"</formula>
    </cfRule>
    <cfRule type="expression" dxfId="4733" priority="5288">
      <formula>$A300="NÍVEL 3"</formula>
    </cfRule>
    <cfRule type="expression" dxfId="4732" priority="5276">
      <formula>$A300="NÍVEL 3"</formula>
    </cfRule>
    <cfRule type="expression" dxfId="4731" priority="5277">
      <formula>$A300="NÍVEL 2"</formula>
    </cfRule>
    <cfRule type="expression" dxfId="4730" priority="5278">
      <formula>$A300="META"</formula>
    </cfRule>
    <cfRule type="expression" dxfId="4729" priority="5254">
      <formula>$A300="META"</formula>
    </cfRule>
    <cfRule type="expression" dxfId="4728" priority="5280">
      <formula>$A300="NÍVEL 2"</formula>
    </cfRule>
    <cfRule type="expression" dxfId="4727" priority="5281">
      <formula>$A300="META"</formula>
    </cfRule>
    <cfRule type="expression" dxfId="4726" priority="5289">
      <formula>$A300="NÍVEL 2"</formula>
    </cfRule>
    <cfRule type="expression" dxfId="4725" priority="5290">
      <formula>$A300="META"</formula>
    </cfRule>
    <cfRule type="expression" dxfId="4724" priority="5282">
      <formula>$A300="NÍVEL 3"</formula>
    </cfRule>
    <cfRule type="expression" dxfId="4723" priority="5283">
      <formula>$A300="NÍVEL 2"</formula>
    </cfRule>
    <cfRule type="expression" dxfId="4722" priority="5284">
      <formula>$A300="META"</formula>
    </cfRule>
    <cfRule type="expression" dxfId="4721" priority="5285">
      <formula>$A300="NÍVEL 3"</formula>
    </cfRule>
    <cfRule type="expression" dxfId="4720" priority="5286">
      <formula>$A300="NÍVEL 2"</formula>
    </cfRule>
    <cfRule type="expression" dxfId="4719" priority="5287">
      <formula>$A300="META"</formula>
    </cfRule>
  </conditionalFormatting>
  <conditionalFormatting sqref="J303">
    <cfRule type="expression" dxfId="4718" priority="5245">
      <formula>$A303="META"</formula>
    </cfRule>
    <cfRule type="expression" dxfId="4717" priority="5244">
      <formula>$A303="NÍVEL 2"</formula>
    </cfRule>
    <cfRule type="expression" dxfId="4716" priority="5243">
      <formula>$A303="NÍVEL 3"</formula>
    </cfRule>
  </conditionalFormatting>
  <conditionalFormatting sqref="J303:J304">
    <cfRule type="expression" dxfId="4715" priority="5212">
      <formula>$A303="META"</formula>
    </cfRule>
    <cfRule type="expression" dxfId="4714" priority="5211">
      <formula>$A303="NÍVEL 2"</formula>
    </cfRule>
    <cfRule type="expression" dxfId="4713" priority="5210">
      <formula>$A303="NÍVEL 3"</formula>
    </cfRule>
    <cfRule type="expression" dxfId="4712" priority="5209">
      <formula>$A303="META"</formula>
    </cfRule>
    <cfRule type="expression" dxfId="4711" priority="5224">
      <formula>$A303="META"</formula>
    </cfRule>
    <cfRule type="expression" dxfId="4710" priority="5222">
      <formula>$A303="NÍVEL 3"</formula>
    </cfRule>
    <cfRule type="expression" dxfId="4709" priority="5208">
      <formula>$A303="NÍVEL 2"</formula>
    </cfRule>
    <cfRule type="expression" dxfId="4708" priority="5207">
      <formula>$A303="NÍVEL 3"</formula>
    </cfRule>
    <cfRule type="expression" dxfId="4707" priority="5216">
      <formula>$A303="NÍVEL 3"</formula>
    </cfRule>
    <cfRule type="expression" dxfId="4706" priority="5217">
      <formula>$A303="NÍVEL 2"</formula>
    </cfRule>
    <cfRule type="expression" dxfId="4705" priority="5218">
      <formula>$A303="META"</formula>
    </cfRule>
    <cfRule type="expression" dxfId="4704" priority="5219">
      <formula>$A303="NÍVEL 3"</formula>
    </cfRule>
    <cfRule type="expression" dxfId="4703" priority="5220">
      <formula>$A303="NÍVEL 2"</formula>
    </cfRule>
    <cfRule type="expression" dxfId="4702" priority="5221">
      <formula>$A303="META"</formula>
    </cfRule>
    <cfRule type="expression" dxfId="4701" priority="5214">
      <formula>$A303="NÍVEL 2"</formula>
    </cfRule>
    <cfRule type="expression" dxfId="4700" priority="5215">
      <formula>$A303="META"</formula>
    </cfRule>
    <cfRule type="expression" dxfId="4699" priority="5223">
      <formula>$A303="NÍVEL 2"</formula>
    </cfRule>
    <cfRule type="expression" dxfId="4698" priority="5213">
      <formula>$A303="NÍVEL 3"</formula>
    </cfRule>
  </conditionalFormatting>
  <conditionalFormatting sqref="J304">
    <cfRule type="expression" dxfId="4697" priority="5230">
      <formula>$A304="META"</formula>
    </cfRule>
    <cfRule type="expression" dxfId="4696" priority="5242">
      <formula>$A304="META"</formula>
    </cfRule>
    <cfRule type="expression" dxfId="4695" priority="5240">
      <formula>$A304="NÍVEL 3"</formula>
    </cfRule>
    <cfRule type="expression" dxfId="4694" priority="5239">
      <formula>$A304="META"</formula>
    </cfRule>
    <cfRule type="expression" dxfId="4693" priority="5238">
      <formula>$A304="NÍVEL 2"</formula>
    </cfRule>
    <cfRule type="expression" dxfId="4692" priority="5237">
      <formula>$A304="NÍVEL 3"</formula>
    </cfRule>
    <cfRule type="expression" dxfId="4691" priority="5236">
      <formula>$A304="META"</formula>
    </cfRule>
    <cfRule type="expression" dxfId="4690" priority="5235">
      <formula>$A304="NÍVEL 2"</formula>
    </cfRule>
    <cfRule type="expression" dxfId="4689" priority="5241">
      <formula>$A304="NÍVEL 2"</formula>
    </cfRule>
    <cfRule type="expression" dxfId="4688" priority="5234">
      <formula>$A304="NÍVEL 3"</formula>
    </cfRule>
    <cfRule type="expression" dxfId="4687" priority="5233">
      <formula>$A304="META"</formula>
    </cfRule>
    <cfRule type="expression" dxfId="4686" priority="5232">
      <formula>$A304="NÍVEL 2"</formula>
    </cfRule>
    <cfRule type="expression" dxfId="4685" priority="5231">
      <formula>$A304="NÍVEL 3"</formula>
    </cfRule>
    <cfRule type="expression" dxfId="4684" priority="5229">
      <formula>$A304="NÍVEL 2"</formula>
    </cfRule>
    <cfRule type="expression" dxfId="4683" priority="5206">
      <formula>$A304="META"</formula>
    </cfRule>
    <cfRule type="expression" dxfId="4682" priority="5205">
      <formula>$A304="NÍVEL 2"</formula>
    </cfRule>
    <cfRule type="expression" dxfId="4681" priority="5204">
      <formula>$A304="NÍVEL 3"</formula>
    </cfRule>
    <cfRule type="expression" dxfId="4680" priority="5228">
      <formula>$A304="NÍVEL 3"</formula>
    </cfRule>
    <cfRule type="expression" dxfId="4679" priority="5227">
      <formula>$A304="META"</formula>
    </cfRule>
    <cfRule type="expression" dxfId="4678" priority="5226">
      <formula>$A304="NÍVEL 2"</formula>
    </cfRule>
    <cfRule type="expression" dxfId="4677" priority="5225">
      <formula>$A304="NÍVEL 3"</formula>
    </cfRule>
  </conditionalFormatting>
  <conditionalFormatting sqref="J307">
    <cfRule type="expression" dxfId="4676" priority="5077">
      <formula>$A307="META"</formula>
    </cfRule>
    <cfRule type="expression" dxfId="4675" priority="5076">
      <formula>$A307="NÍVEL 2"</formula>
    </cfRule>
    <cfRule type="expression" dxfId="4674" priority="5075">
      <formula>$A307="NÍVEL 3"</formula>
    </cfRule>
  </conditionalFormatting>
  <conditionalFormatting sqref="J307:J308">
    <cfRule type="expression" dxfId="4673" priority="5050">
      <formula>$A307="META"</formula>
    </cfRule>
    <cfRule type="expression" dxfId="4672" priority="5039">
      <formula>$A307="NÍVEL 3"</formula>
    </cfRule>
    <cfRule type="expression" dxfId="4671" priority="5045">
      <formula>$A307="NÍVEL 3"</formula>
    </cfRule>
    <cfRule type="expression" dxfId="4670" priority="5051">
      <formula>$A307="NÍVEL 3"</formula>
    </cfRule>
    <cfRule type="expression" dxfId="4669" priority="5052">
      <formula>$A307="NÍVEL 2"</formula>
    </cfRule>
    <cfRule type="expression" dxfId="4668" priority="5040">
      <formula>$A307="NÍVEL 2"</formula>
    </cfRule>
    <cfRule type="expression" dxfId="4667" priority="5054">
      <formula>$A307="NÍVEL 3"</formula>
    </cfRule>
    <cfRule type="expression" dxfId="4666" priority="5055">
      <formula>$A307="NÍVEL 2"</formula>
    </cfRule>
    <cfRule type="expression" dxfId="4665" priority="5056">
      <formula>$A307="META"</formula>
    </cfRule>
    <cfRule type="expression" dxfId="4664" priority="5049">
      <formula>$A307="NÍVEL 2"</formula>
    </cfRule>
    <cfRule type="expression" dxfId="4663" priority="5041">
      <formula>$A307="META"</formula>
    </cfRule>
    <cfRule type="expression" dxfId="4662" priority="5042">
      <formula>$A307="NÍVEL 3"</formula>
    </cfRule>
    <cfRule type="expression" dxfId="4661" priority="5043">
      <formula>$A307="NÍVEL 2"</formula>
    </cfRule>
    <cfRule type="expression" dxfId="4660" priority="5044">
      <formula>$A307="META"</formula>
    </cfRule>
    <cfRule type="expression" dxfId="4659" priority="5046">
      <formula>$A307="NÍVEL 2"</formula>
    </cfRule>
    <cfRule type="expression" dxfId="4658" priority="5047">
      <formula>$A307="META"</formula>
    </cfRule>
    <cfRule type="expression" dxfId="4657" priority="5048">
      <formula>$A307="NÍVEL 3"</formula>
    </cfRule>
    <cfRule type="expression" dxfId="4656" priority="5053">
      <formula>$A307="META"</formula>
    </cfRule>
  </conditionalFormatting>
  <conditionalFormatting sqref="J308">
    <cfRule type="expression" dxfId="4655" priority="5066">
      <formula>$A308="NÍVEL 3"</formula>
    </cfRule>
    <cfRule type="expression" dxfId="4654" priority="5065">
      <formula>$A308="META"</formula>
    </cfRule>
    <cfRule type="expression" dxfId="4653" priority="5064">
      <formula>$A308="NÍVEL 2"</formula>
    </cfRule>
    <cfRule type="expression" dxfId="4652" priority="5063">
      <formula>$A308="NÍVEL 3"</formula>
    </cfRule>
    <cfRule type="expression" dxfId="4651" priority="5062">
      <formula>$A308="META"</formula>
    </cfRule>
    <cfRule type="expression" dxfId="4650" priority="5061">
      <formula>$A308="NÍVEL 2"</formula>
    </cfRule>
    <cfRule type="expression" dxfId="4649" priority="5060">
      <formula>$A308="NÍVEL 3"</formula>
    </cfRule>
    <cfRule type="expression" dxfId="4648" priority="5059">
      <formula>$A308="META"</formula>
    </cfRule>
    <cfRule type="expression" dxfId="4647" priority="5058">
      <formula>$A308="NÍVEL 2"</formula>
    </cfRule>
    <cfRule type="expression" dxfId="4646" priority="5057">
      <formula>$A308="NÍVEL 3"</formula>
    </cfRule>
    <cfRule type="expression" dxfId="4645" priority="5038">
      <formula>$A308="META"</formula>
    </cfRule>
    <cfRule type="expression" dxfId="4644" priority="5037">
      <formula>$A308="NÍVEL 2"</formula>
    </cfRule>
    <cfRule type="expression" dxfId="4643" priority="5036">
      <formula>$A308="NÍVEL 3"</formula>
    </cfRule>
    <cfRule type="expression" dxfId="4642" priority="5074">
      <formula>$A308="META"</formula>
    </cfRule>
    <cfRule type="expression" dxfId="4641" priority="5073">
      <formula>$A308="NÍVEL 2"</formula>
    </cfRule>
    <cfRule type="expression" dxfId="4640" priority="5072">
      <formula>$A308="NÍVEL 3"</formula>
    </cfRule>
    <cfRule type="expression" dxfId="4639" priority="5071">
      <formula>$A308="META"</formula>
    </cfRule>
    <cfRule type="expression" dxfId="4638" priority="5070">
      <formula>$A308="NÍVEL 2"</formula>
    </cfRule>
    <cfRule type="expression" dxfId="4637" priority="5069">
      <formula>$A308="NÍVEL 3"</formula>
    </cfRule>
    <cfRule type="expression" dxfId="4636" priority="5068">
      <formula>$A308="META"</formula>
    </cfRule>
    <cfRule type="expression" dxfId="4635" priority="5067">
      <formula>$A308="NÍVEL 2"</formula>
    </cfRule>
  </conditionalFormatting>
  <conditionalFormatting sqref="J311:J312">
    <cfRule type="expression" dxfId="4634" priority="4926">
      <formula>$A311="NÍVEL 2"</formula>
    </cfRule>
    <cfRule type="expression" dxfId="4633" priority="4919">
      <formula>$A311="NÍVEL 3"</formula>
    </cfRule>
    <cfRule type="expression" dxfId="4632" priority="4921">
      <formula>$A311="META"</formula>
    </cfRule>
    <cfRule type="expression" dxfId="4631" priority="4927">
      <formula>$A311="META"</formula>
    </cfRule>
    <cfRule type="expression" dxfId="4630" priority="4920">
      <formula>$A311="NÍVEL 2"</formula>
    </cfRule>
    <cfRule type="expression" dxfId="4629" priority="4925">
      <formula>$A311="NÍVEL 3"</formula>
    </cfRule>
    <cfRule type="expression" dxfId="4628" priority="4924">
      <formula>$A311="META"</formula>
    </cfRule>
    <cfRule type="expression" dxfId="4627" priority="4923">
      <formula>$A311="NÍVEL 2"</formula>
    </cfRule>
    <cfRule type="expression" dxfId="4626" priority="4922">
      <formula>$A311="NÍVEL 3"</formula>
    </cfRule>
  </conditionalFormatting>
  <conditionalFormatting sqref="J312">
    <cfRule type="expression" dxfId="4625" priority="4916">
      <formula>$A312="NÍVEL 3"</formula>
    </cfRule>
    <cfRule type="expression" dxfId="4624" priority="4917">
      <formula>$A312="NÍVEL 2"</formula>
    </cfRule>
    <cfRule type="expression" dxfId="4623" priority="4918">
      <formula>$A312="META"</formula>
    </cfRule>
  </conditionalFormatting>
  <conditionalFormatting sqref="J315:J316">
    <cfRule type="expression" dxfId="4622" priority="4911">
      <formula>$A315="NÍVEL 2"</formula>
    </cfRule>
    <cfRule type="expression" dxfId="4621" priority="4912">
      <formula>$A315="META"</formula>
    </cfRule>
    <cfRule type="expression" dxfId="4620" priority="4913">
      <formula>$A315="NÍVEL 3"</formula>
    </cfRule>
    <cfRule type="expression" dxfId="4619" priority="4914">
      <formula>$A315="NÍVEL 2"</formula>
    </cfRule>
    <cfRule type="expression" dxfId="4618" priority="4915">
      <formula>$A315="META"</formula>
    </cfRule>
    <cfRule type="expression" dxfId="4617" priority="4909">
      <formula>$A315="META"</formula>
    </cfRule>
    <cfRule type="expression" dxfId="4616" priority="4907">
      <formula>$A315="NÍVEL 3"</formula>
    </cfRule>
    <cfRule type="expression" dxfId="4615" priority="4908">
      <formula>$A315="NÍVEL 2"</formula>
    </cfRule>
    <cfRule type="expression" dxfId="4614" priority="4910">
      <formula>$A315="NÍVEL 3"</formula>
    </cfRule>
  </conditionalFormatting>
  <conditionalFormatting sqref="J316">
    <cfRule type="expression" dxfId="4613" priority="4904">
      <formula>$A316="NÍVEL 3"</formula>
    </cfRule>
    <cfRule type="expression" dxfId="4612" priority="4905">
      <formula>$A316="NÍVEL 2"</formula>
    </cfRule>
    <cfRule type="expression" dxfId="4611" priority="4906">
      <formula>$A316="META"</formula>
    </cfRule>
  </conditionalFormatting>
  <conditionalFormatting sqref="J319:J320">
    <cfRule type="expression" dxfId="4610" priority="4898">
      <formula>$A319="NÍVEL 3"</formula>
    </cfRule>
    <cfRule type="expression" dxfId="4609" priority="4897">
      <formula>$A319="META"</formula>
    </cfRule>
    <cfRule type="expression" dxfId="4608" priority="4894">
      <formula>$A319="META"</formula>
    </cfRule>
    <cfRule type="expression" dxfId="4607" priority="4896">
      <formula>$A319="NÍVEL 2"</formula>
    </cfRule>
    <cfRule type="expression" dxfId="4606" priority="4892">
      <formula>$A319="NÍVEL 3"</formula>
    </cfRule>
    <cfRule type="expression" dxfId="4605" priority="4893">
      <formula>$A319="NÍVEL 2"</formula>
    </cfRule>
    <cfRule type="expression" dxfId="4604" priority="4895">
      <formula>$A319="NÍVEL 3"</formula>
    </cfRule>
    <cfRule type="expression" dxfId="4603" priority="4903">
      <formula>$A319="META"</formula>
    </cfRule>
    <cfRule type="expression" dxfId="4602" priority="4902">
      <formula>$A319="NÍVEL 2"</formula>
    </cfRule>
    <cfRule type="expression" dxfId="4601" priority="4901">
      <formula>$A319="NÍVEL 3"</formula>
    </cfRule>
    <cfRule type="expression" dxfId="4600" priority="4900">
      <formula>$A319="META"</formula>
    </cfRule>
    <cfRule type="expression" dxfId="4599" priority="4899">
      <formula>$A319="NÍVEL 2"</formula>
    </cfRule>
  </conditionalFormatting>
  <conditionalFormatting sqref="J320">
    <cfRule type="expression" dxfId="4598" priority="4889">
      <formula>$A320="NÍVEL 3"</formula>
    </cfRule>
    <cfRule type="expression" dxfId="4597" priority="4891">
      <formula>$A320="META"</formula>
    </cfRule>
    <cfRule type="expression" dxfId="4596" priority="4890">
      <formula>$A320="NÍVEL 2"</formula>
    </cfRule>
  </conditionalFormatting>
  <conditionalFormatting sqref="J323">
    <cfRule type="expression" dxfId="4595" priority="4873">
      <formula>$A323="META"</formula>
    </cfRule>
    <cfRule type="expression" dxfId="4594" priority="4871">
      <formula>$A323="NÍVEL 3"</formula>
    </cfRule>
    <cfRule type="expression" dxfId="4593" priority="4872">
      <formula>$A323="NÍVEL 2"</formula>
    </cfRule>
  </conditionalFormatting>
  <conditionalFormatting sqref="J323:J324">
    <cfRule type="expression" dxfId="4592" priority="4839">
      <formula>$A323="NÍVEL 2"</formula>
    </cfRule>
    <cfRule type="expression" dxfId="4591" priority="4843">
      <formula>$A323="META"</formula>
    </cfRule>
    <cfRule type="expression" dxfId="4590" priority="4842">
      <formula>$A323="NÍVEL 2"</formula>
    </cfRule>
    <cfRule type="expression" dxfId="4589" priority="4841">
      <formula>$A323="NÍVEL 3"</formula>
    </cfRule>
    <cfRule type="expression" dxfId="4588" priority="4840">
      <formula>$A323="META"</formula>
    </cfRule>
    <cfRule type="expression" dxfId="4587" priority="4838">
      <formula>$A323="NÍVEL 3"</formula>
    </cfRule>
    <cfRule type="expression" dxfId="4586" priority="4835">
      <formula>$A323="NÍVEL 3"</formula>
    </cfRule>
    <cfRule type="expression" dxfId="4585" priority="4849">
      <formula>$A323="META"</formula>
    </cfRule>
    <cfRule type="expression" dxfId="4584" priority="4852">
      <formula>$A323="META"</formula>
    </cfRule>
    <cfRule type="expression" dxfId="4583" priority="4851">
      <formula>$A323="NÍVEL 2"</formula>
    </cfRule>
    <cfRule type="expression" dxfId="4582" priority="4850">
      <formula>$A323="NÍVEL 3"</formula>
    </cfRule>
    <cfRule type="expression" dxfId="4581" priority="4848">
      <formula>$A323="NÍVEL 2"</formula>
    </cfRule>
    <cfRule type="expression" dxfId="4580" priority="4847">
      <formula>$A323="NÍVEL 3"</formula>
    </cfRule>
    <cfRule type="expression" dxfId="4579" priority="4837">
      <formula>$A323="META"</formula>
    </cfRule>
    <cfRule type="expression" dxfId="4578" priority="4846">
      <formula>$A323="META"</formula>
    </cfRule>
    <cfRule type="expression" dxfId="4577" priority="4845">
      <formula>$A323="NÍVEL 2"</formula>
    </cfRule>
    <cfRule type="expression" dxfId="4576" priority="4844">
      <formula>$A323="NÍVEL 3"</formula>
    </cfRule>
    <cfRule type="expression" dxfId="4575" priority="4836">
      <formula>$A323="NÍVEL 2"</formula>
    </cfRule>
  </conditionalFormatting>
  <conditionalFormatting sqref="J324">
    <cfRule type="expression" dxfId="4574" priority="4853">
      <formula>$A324="NÍVEL 3"</formula>
    </cfRule>
    <cfRule type="expression" dxfId="4573" priority="4856">
      <formula>$A324="NÍVEL 3"</formula>
    </cfRule>
    <cfRule type="expression" dxfId="4572" priority="4857">
      <formula>$A324="NÍVEL 2"</formula>
    </cfRule>
    <cfRule type="expression" dxfId="4571" priority="4858">
      <formula>$A324="META"</formula>
    </cfRule>
    <cfRule type="expression" dxfId="4570" priority="4859">
      <formula>$A324="NÍVEL 3"</formula>
    </cfRule>
    <cfRule type="expression" dxfId="4569" priority="4861">
      <formula>$A324="META"</formula>
    </cfRule>
    <cfRule type="expression" dxfId="4568" priority="4867">
      <formula>$A324="META"</formula>
    </cfRule>
    <cfRule type="expression" dxfId="4567" priority="4866">
      <formula>$A324="NÍVEL 2"</formula>
    </cfRule>
    <cfRule type="expression" dxfId="4566" priority="4833">
      <formula>$A324="NÍVEL 2"</formula>
    </cfRule>
    <cfRule type="expression" dxfId="4565" priority="4832">
      <formula>$A324="NÍVEL 3"</formula>
    </cfRule>
    <cfRule type="expression" dxfId="4564" priority="4864">
      <formula>$A324="META"</formula>
    </cfRule>
    <cfRule type="expression" dxfId="4563" priority="4855">
      <formula>$A324="META"</formula>
    </cfRule>
    <cfRule type="expression" dxfId="4562" priority="4860">
      <formula>$A324="NÍVEL 2"</formula>
    </cfRule>
    <cfRule type="expression" dxfId="4561" priority="4862">
      <formula>$A324="NÍVEL 3"</formula>
    </cfRule>
    <cfRule type="expression" dxfId="4560" priority="4863">
      <formula>$A324="NÍVEL 2"</formula>
    </cfRule>
    <cfRule type="expression" dxfId="4559" priority="4854">
      <formula>$A324="NÍVEL 2"</formula>
    </cfRule>
    <cfRule type="expression" dxfId="4558" priority="4870">
      <formula>$A324="META"</formula>
    </cfRule>
    <cfRule type="expression" dxfId="4557" priority="4869">
      <formula>$A324="NÍVEL 2"</formula>
    </cfRule>
    <cfRule type="expression" dxfId="4556" priority="4868">
      <formula>$A324="NÍVEL 3"</formula>
    </cfRule>
    <cfRule type="expression" dxfId="4555" priority="4865">
      <formula>$A324="NÍVEL 3"</formula>
    </cfRule>
    <cfRule type="expression" dxfId="4554" priority="4834">
      <formula>$A324="META"</formula>
    </cfRule>
  </conditionalFormatting>
  <conditionalFormatting sqref="J327">
    <cfRule type="expression" dxfId="4553" priority="4817">
      <formula>$A327="NÍVEL 3"</formula>
    </cfRule>
    <cfRule type="expression" dxfId="4552" priority="4819">
      <formula>$A327="META"</formula>
    </cfRule>
    <cfRule type="expression" dxfId="4551" priority="4818">
      <formula>$A327="NÍVEL 2"</formula>
    </cfRule>
  </conditionalFormatting>
  <conditionalFormatting sqref="J327:J328">
    <cfRule type="expression" dxfId="4550" priority="4791">
      <formula>$A327="NÍVEL 2"</formula>
    </cfRule>
    <cfRule type="expression" dxfId="4549" priority="4796">
      <formula>$A327="NÍVEL 3"</formula>
    </cfRule>
    <cfRule type="expression" dxfId="4548" priority="4781">
      <formula>$A327="NÍVEL 3"</formula>
    </cfRule>
    <cfRule type="expression" dxfId="4547" priority="4782">
      <formula>$A327="NÍVEL 2"</formula>
    </cfRule>
    <cfRule type="expression" dxfId="4546" priority="4783">
      <formula>$A327="META"</formula>
    </cfRule>
    <cfRule type="expression" dxfId="4545" priority="4784">
      <formula>$A327="NÍVEL 3"</formula>
    </cfRule>
    <cfRule type="expression" dxfId="4544" priority="4785">
      <formula>$A327="NÍVEL 2"</formula>
    </cfRule>
    <cfRule type="expression" dxfId="4543" priority="4786">
      <formula>$A327="META"</formula>
    </cfRule>
    <cfRule type="expression" dxfId="4542" priority="4787">
      <formula>$A327="NÍVEL 3"</formula>
    </cfRule>
    <cfRule type="expression" dxfId="4541" priority="4788">
      <formula>$A327="NÍVEL 2"</formula>
    </cfRule>
    <cfRule type="expression" dxfId="4540" priority="4789">
      <formula>$A327="META"</formula>
    </cfRule>
    <cfRule type="expression" dxfId="4539" priority="4790">
      <formula>$A327="NÍVEL 3"</formula>
    </cfRule>
    <cfRule type="expression" dxfId="4538" priority="4792">
      <formula>$A327="META"</formula>
    </cfRule>
    <cfRule type="expression" dxfId="4537" priority="4793">
      <formula>$A327="NÍVEL 3"</formula>
    </cfRule>
    <cfRule type="expression" dxfId="4536" priority="4794">
      <formula>$A327="NÍVEL 2"</formula>
    </cfRule>
    <cfRule type="expression" dxfId="4535" priority="4795">
      <formula>$A327="META"</formula>
    </cfRule>
    <cfRule type="expression" dxfId="4534" priority="4797">
      <formula>$A327="NÍVEL 2"</formula>
    </cfRule>
    <cfRule type="expression" dxfId="4533" priority="4798">
      <formula>$A327="META"</formula>
    </cfRule>
  </conditionalFormatting>
  <conditionalFormatting sqref="J328">
    <cfRule type="expression" dxfId="4532" priority="4778">
      <formula>$A328="NÍVEL 3"</formula>
    </cfRule>
    <cfRule type="expression" dxfId="4531" priority="4808">
      <formula>$A328="NÍVEL 3"</formula>
    </cfRule>
    <cfRule type="expression" dxfId="4530" priority="4779">
      <formula>$A328="NÍVEL 2"</formula>
    </cfRule>
    <cfRule type="expression" dxfId="4529" priority="4780">
      <formula>$A328="META"</formula>
    </cfRule>
    <cfRule type="expression" dxfId="4528" priority="4799">
      <formula>$A328="NÍVEL 3"</formula>
    </cfRule>
    <cfRule type="expression" dxfId="4527" priority="4801">
      <formula>$A328="META"</formula>
    </cfRule>
    <cfRule type="expression" dxfId="4526" priority="4814">
      <formula>$A328="NÍVEL 3"</formula>
    </cfRule>
    <cfRule type="expression" dxfId="4525" priority="4813">
      <formula>$A328="META"</formula>
    </cfRule>
    <cfRule type="expression" dxfId="4524" priority="4806">
      <formula>$A328="NÍVEL 2"</formula>
    </cfRule>
    <cfRule type="expression" dxfId="4523" priority="4800">
      <formula>$A328="NÍVEL 2"</formula>
    </cfRule>
    <cfRule type="expression" dxfId="4522" priority="4807">
      <formula>$A328="META"</formula>
    </cfRule>
    <cfRule type="expression" dxfId="4521" priority="4816">
      <formula>$A328="META"</formula>
    </cfRule>
    <cfRule type="expression" dxfId="4520" priority="4802">
      <formula>$A328="NÍVEL 3"</formula>
    </cfRule>
    <cfRule type="expression" dxfId="4519" priority="4812">
      <formula>$A328="NÍVEL 2"</formula>
    </cfRule>
    <cfRule type="expression" dxfId="4518" priority="4811">
      <formula>$A328="NÍVEL 3"</formula>
    </cfRule>
    <cfRule type="expression" dxfId="4517" priority="4803">
      <formula>$A328="NÍVEL 2"</formula>
    </cfRule>
    <cfRule type="expression" dxfId="4516" priority="4804">
      <formula>$A328="META"</formula>
    </cfRule>
    <cfRule type="expression" dxfId="4515" priority="4805">
      <formula>$A328="NÍVEL 3"</formula>
    </cfRule>
    <cfRule type="expression" dxfId="4514" priority="4810">
      <formula>$A328="META"</formula>
    </cfRule>
    <cfRule type="expression" dxfId="4513" priority="4809">
      <formula>$A328="NÍVEL 2"</formula>
    </cfRule>
    <cfRule type="expression" dxfId="4512" priority="4815">
      <formula>$A328="NÍVEL 2"</formula>
    </cfRule>
  </conditionalFormatting>
  <conditionalFormatting sqref="J331">
    <cfRule type="expression" dxfId="4511" priority="4765">
      <formula>$A331="META"</formula>
    </cfRule>
    <cfRule type="expression" dxfId="4510" priority="4764">
      <formula>$A331="NÍVEL 2"</formula>
    </cfRule>
    <cfRule type="expression" dxfId="4509" priority="4763">
      <formula>$A331="NÍVEL 3"</formula>
    </cfRule>
  </conditionalFormatting>
  <conditionalFormatting sqref="J331:J332">
    <cfRule type="expression" dxfId="4508" priority="4768">
      <formula>$A331="META"</formula>
    </cfRule>
    <cfRule type="expression" dxfId="4507" priority="4772">
      <formula>$A331="NÍVEL 3"</formula>
    </cfRule>
    <cfRule type="expression" dxfId="4506" priority="4743">
      <formula>$A331="NÍVEL 2"</formula>
    </cfRule>
    <cfRule type="expression" dxfId="4505" priority="4766">
      <formula>$A331="NÍVEL 3"</formula>
    </cfRule>
    <cfRule type="expression" dxfId="4504" priority="4767">
      <formula>$A331="NÍVEL 2"</formula>
    </cfRule>
    <cfRule type="expression" dxfId="4503" priority="4769">
      <formula>$A331="NÍVEL 3"</formula>
    </cfRule>
    <cfRule type="expression" dxfId="4502" priority="4770">
      <formula>$A331="NÍVEL 2"</formula>
    </cfRule>
    <cfRule type="expression" dxfId="4501" priority="4771">
      <formula>$A331="META"</formula>
    </cfRule>
    <cfRule type="expression" dxfId="4500" priority="4773">
      <formula>$A331="NÍVEL 2"</formula>
    </cfRule>
    <cfRule type="expression" dxfId="4499" priority="4744">
      <formula>$A331="META"</formula>
    </cfRule>
    <cfRule type="expression" dxfId="4498" priority="4774">
      <formula>$A331="META"</formula>
    </cfRule>
    <cfRule type="expression" dxfId="4497" priority="4742">
      <formula>$A331="NÍVEL 3"</formula>
    </cfRule>
    <cfRule type="expression" dxfId="4496" priority="4740">
      <formula>$A331="NÍVEL 2"</formula>
    </cfRule>
    <cfRule type="expression" dxfId="4495" priority="4739">
      <formula>$A331="NÍVEL 3"</formula>
    </cfRule>
    <cfRule type="expression" dxfId="4494" priority="4738">
      <formula>$A331="META"</formula>
    </cfRule>
    <cfRule type="expression" dxfId="4493" priority="4737">
      <formula>$A331="NÍVEL 2"</formula>
    </cfRule>
    <cfRule type="expression" dxfId="4492" priority="4735">
      <formula>$A331="META"</formula>
    </cfRule>
    <cfRule type="expression" dxfId="4491" priority="4734">
      <formula>$A331="NÍVEL 2"</formula>
    </cfRule>
    <cfRule type="expression" dxfId="4490" priority="4733">
      <formula>$A331="NÍVEL 3"</formula>
    </cfRule>
    <cfRule type="expression" dxfId="4489" priority="4732">
      <formula>$A331="META"</formula>
    </cfRule>
    <cfRule type="expression" dxfId="4488" priority="4731">
      <formula>$A331="NÍVEL 2"</formula>
    </cfRule>
    <cfRule type="expression" dxfId="4487" priority="4730">
      <formula>$A331="NÍVEL 3"</formula>
    </cfRule>
    <cfRule type="expression" dxfId="4486" priority="4729">
      <formula>$A331="META"</formula>
    </cfRule>
    <cfRule type="expression" dxfId="4485" priority="4728">
      <formula>$A331="NÍVEL 2"</formula>
    </cfRule>
    <cfRule type="expression" dxfId="4484" priority="4727">
      <formula>$A331="NÍVEL 3"</formula>
    </cfRule>
    <cfRule type="expression" dxfId="4483" priority="4736">
      <formula>$A331="NÍVEL 3"</formula>
    </cfRule>
    <cfRule type="expression" dxfId="4482" priority="4741">
      <formula>$A331="META"</formula>
    </cfRule>
  </conditionalFormatting>
  <conditionalFormatting sqref="J332">
    <cfRule type="expression" dxfId="4481" priority="4757">
      <formula>$A332="NÍVEL 3"</formula>
    </cfRule>
    <cfRule type="expression" dxfId="4480" priority="4758">
      <formula>$A332="NÍVEL 2"</formula>
    </cfRule>
    <cfRule type="expression" dxfId="4479" priority="4759">
      <formula>$A332="META"</formula>
    </cfRule>
    <cfRule type="expression" dxfId="4478" priority="4760">
      <formula>$A332="NÍVEL 3"</formula>
    </cfRule>
    <cfRule type="expression" dxfId="4477" priority="4761">
      <formula>$A332="NÍVEL 2"</formula>
    </cfRule>
    <cfRule type="expression" dxfId="4476" priority="4762">
      <formula>$A332="META"</formula>
    </cfRule>
    <cfRule type="expression" dxfId="4475" priority="4748">
      <formula>$A332="NÍVEL 3"</formula>
    </cfRule>
    <cfRule type="expression" dxfId="4474" priority="4746">
      <formula>$A332="NÍVEL 2"</formula>
    </cfRule>
    <cfRule type="expression" dxfId="4473" priority="4745">
      <formula>$A332="NÍVEL 3"</formula>
    </cfRule>
    <cfRule type="expression" dxfId="4472" priority="4726">
      <formula>$A332="META"</formula>
    </cfRule>
    <cfRule type="expression" dxfId="4471" priority="4725">
      <formula>$A332="NÍVEL 2"</formula>
    </cfRule>
    <cfRule type="expression" dxfId="4470" priority="4724">
      <formula>$A332="NÍVEL 3"</formula>
    </cfRule>
    <cfRule type="expression" dxfId="4469" priority="4747">
      <formula>$A332="META"</formula>
    </cfRule>
    <cfRule type="expression" dxfId="4468" priority="4751">
      <formula>$A332="NÍVEL 3"</formula>
    </cfRule>
    <cfRule type="expression" dxfId="4467" priority="4756">
      <formula>$A332="META"</formula>
    </cfRule>
    <cfRule type="expression" dxfId="4466" priority="4755">
      <formula>$A332="NÍVEL 2"</formula>
    </cfRule>
    <cfRule type="expression" dxfId="4465" priority="4754">
      <formula>$A332="NÍVEL 3"</formula>
    </cfRule>
    <cfRule type="expression" dxfId="4464" priority="4753">
      <formula>$A332="META"</formula>
    </cfRule>
    <cfRule type="expression" dxfId="4463" priority="4752">
      <formula>$A332="NÍVEL 2"</formula>
    </cfRule>
    <cfRule type="expression" dxfId="4462" priority="4750">
      <formula>$A332="META"</formula>
    </cfRule>
    <cfRule type="expression" dxfId="4461" priority="4749">
      <formula>$A332="NÍVEL 2"</formula>
    </cfRule>
  </conditionalFormatting>
  <conditionalFormatting sqref="J345">
    <cfRule type="expression" dxfId="4460" priority="3089">
      <formula>$A345="NÍVEL 3"</formula>
    </cfRule>
    <cfRule type="expression" dxfId="4459" priority="3090">
      <formula>$A345="NÍVEL 2"</formula>
    </cfRule>
    <cfRule type="expression" dxfId="4458" priority="3091">
      <formula>$A345="META"</formula>
    </cfRule>
  </conditionalFormatting>
  <conditionalFormatting sqref="J345:J349">
    <cfRule type="expression" dxfId="4457" priority="3134">
      <formula>$A345="NÍVEL 3"</formula>
    </cfRule>
    <cfRule type="expression" dxfId="4456" priority="3133">
      <formula>$A345="META"</formula>
    </cfRule>
    <cfRule type="expression" dxfId="4455" priority="3131">
      <formula>$A345="NÍVEL 3"</formula>
    </cfRule>
    <cfRule type="expression" dxfId="4454" priority="3139">
      <formula>$A345="META"</formula>
    </cfRule>
    <cfRule type="expression" dxfId="4453" priority="3130">
      <formula>$A345="META"</formula>
    </cfRule>
    <cfRule type="expression" dxfId="4452" priority="3129">
      <formula>$A345="NÍVEL 2"</formula>
    </cfRule>
    <cfRule type="expression" dxfId="4451" priority="3128">
      <formula>$A345="NÍVEL 3"</formula>
    </cfRule>
    <cfRule type="expression" dxfId="4450" priority="3127">
      <formula>$A345="META"</formula>
    </cfRule>
    <cfRule type="expression" dxfId="4449" priority="3132">
      <formula>$A345="NÍVEL 2"</formula>
    </cfRule>
    <cfRule type="expression" dxfId="4448" priority="3126">
      <formula>$A345="NÍVEL 2"</formula>
    </cfRule>
    <cfRule type="expression" dxfId="4447" priority="3125">
      <formula>$A345="NÍVEL 3"</formula>
    </cfRule>
    <cfRule type="expression" dxfId="4446" priority="3140">
      <formula>$A345="NÍVEL 3"</formula>
    </cfRule>
    <cfRule type="expression" dxfId="4445" priority="3141">
      <formula>$A345="NÍVEL 2"</formula>
    </cfRule>
    <cfRule type="expression" dxfId="4444" priority="3138">
      <formula>$A345="NÍVEL 2"</formula>
    </cfRule>
    <cfRule type="expression" dxfId="4443" priority="3142">
      <formula>$A345="META"</formula>
    </cfRule>
    <cfRule type="expression" dxfId="4442" priority="3137">
      <formula>$A345="NÍVEL 3"</formula>
    </cfRule>
    <cfRule type="expression" dxfId="4441" priority="3136">
      <formula>$A345="META"</formula>
    </cfRule>
    <cfRule type="expression" dxfId="4440" priority="3135">
      <formula>$A345="NÍVEL 2"</formula>
    </cfRule>
  </conditionalFormatting>
  <conditionalFormatting sqref="J346:J349">
    <cfRule type="expression" dxfId="4439" priority="3116">
      <formula>$A346="NÍVEL 3"</formula>
    </cfRule>
    <cfRule type="expression" dxfId="4438" priority="3115">
      <formula>$A346="META"</formula>
    </cfRule>
    <cfRule type="expression" dxfId="4437" priority="3114">
      <formula>$A346="NÍVEL 2"</formula>
    </cfRule>
    <cfRule type="expression" dxfId="4436" priority="3113">
      <formula>$A346="NÍVEL 3"</formula>
    </cfRule>
    <cfRule type="expression" dxfId="4435" priority="3112">
      <formula>$A346="META"</formula>
    </cfRule>
    <cfRule type="expression" dxfId="4434" priority="3111">
      <formula>$A346="NÍVEL 2"</formula>
    </cfRule>
    <cfRule type="expression" dxfId="4433" priority="3110">
      <formula>$A346="NÍVEL 3"</formula>
    </cfRule>
    <cfRule type="expression" dxfId="4432" priority="3109">
      <formula>$A346="META"</formula>
    </cfRule>
    <cfRule type="expression" dxfId="4431" priority="3108">
      <formula>$A346="NÍVEL 2"</formula>
    </cfRule>
    <cfRule type="expression" dxfId="4430" priority="3107">
      <formula>$A346="NÍVEL 3"</formula>
    </cfRule>
    <cfRule type="expression" dxfId="4429" priority="3106">
      <formula>$A346="META"</formula>
    </cfRule>
    <cfRule type="expression" dxfId="4428" priority="3105">
      <formula>$A346="NÍVEL 2"</formula>
    </cfRule>
    <cfRule type="expression" dxfId="4427" priority="3104">
      <formula>$A346="NÍVEL 3"</formula>
    </cfRule>
    <cfRule type="expression" dxfId="4426" priority="3088">
      <formula>$A346="META"</formula>
    </cfRule>
    <cfRule type="expression" dxfId="4425" priority="3117">
      <formula>$A346="NÍVEL 2"</formula>
    </cfRule>
    <cfRule type="expression" dxfId="4424" priority="3086">
      <formula>$A346="NÍVEL 3"</formula>
    </cfRule>
    <cfRule type="expression" dxfId="4423" priority="3087">
      <formula>$A346="NÍVEL 2"</formula>
    </cfRule>
    <cfRule type="expression" dxfId="4422" priority="3124">
      <formula>$A346="META"</formula>
    </cfRule>
    <cfRule type="expression" dxfId="4421" priority="3123">
      <formula>$A346="NÍVEL 2"</formula>
    </cfRule>
    <cfRule type="expression" dxfId="4420" priority="3122">
      <formula>$A346="NÍVEL 3"</formula>
    </cfRule>
    <cfRule type="expression" dxfId="4419" priority="3121">
      <formula>$A346="META"</formula>
    </cfRule>
    <cfRule type="expression" dxfId="4418" priority="3120">
      <formula>$A346="NÍVEL 2"</formula>
    </cfRule>
    <cfRule type="expression" dxfId="4417" priority="3119">
      <formula>$A346="NÍVEL 3"</formula>
    </cfRule>
    <cfRule type="expression" dxfId="4416" priority="3118">
      <formula>$A346="META"</formula>
    </cfRule>
  </conditionalFormatting>
  <conditionalFormatting sqref="J362">
    <cfRule type="expression" dxfId="4415" priority="4487">
      <formula>$A362="NÍVEL 3"</formula>
    </cfRule>
    <cfRule type="expression" dxfId="4414" priority="4489">
      <formula>$A362="META"</formula>
    </cfRule>
    <cfRule type="expression" dxfId="4413" priority="4488">
      <formula>$A362="NÍVEL 2"</formula>
    </cfRule>
  </conditionalFormatting>
  <conditionalFormatting sqref="J362:J363">
    <cfRule type="expression" dxfId="4412" priority="4455">
      <formula>$A362="NÍVEL 2"</formula>
    </cfRule>
    <cfRule type="expression" dxfId="4411" priority="4460">
      <formula>$A362="NÍVEL 3"</formula>
    </cfRule>
    <cfRule type="expression" dxfId="4410" priority="4461">
      <formula>$A362="NÍVEL 2"</formula>
    </cfRule>
    <cfRule type="expression" dxfId="4409" priority="4462">
      <formula>$A362="META"</formula>
    </cfRule>
    <cfRule type="expression" dxfId="4408" priority="4454">
      <formula>$A362="NÍVEL 3"</formula>
    </cfRule>
    <cfRule type="expression" dxfId="4407" priority="4458">
      <formula>$A362="NÍVEL 2"</formula>
    </cfRule>
    <cfRule type="expression" dxfId="4406" priority="4456">
      <formula>$A362="META"</formula>
    </cfRule>
    <cfRule type="expression" dxfId="4405" priority="4452">
      <formula>$A362="NÍVEL 2"</formula>
    </cfRule>
    <cfRule type="expression" dxfId="4404" priority="4453">
      <formula>$A362="META"</formula>
    </cfRule>
    <cfRule type="expression" dxfId="4403" priority="4466">
      <formula>$A362="NÍVEL 3"</formula>
    </cfRule>
    <cfRule type="expression" dxfId="4402" priority="4463">
      <formula>$A362="NÍVEL 3"</formula>
    </cfRule>
    <cfRule type="expression" dxfId="4401" priority="4459">
      <formula>$A362="META"</formula>
    </cfRule>
    <cfRule type="expression" dxfId="4400" priority="4464">
      <formula>$A362="NÍVEL 2"</formula>
    </cfRule>
    <cfRule type="expression" dxfId="4399" priority="4465">
      <formula>$A362="META"</formula>
    </cfRule>
    <cfRule type="expression" dxfId="4398" priority="4468">
      <formula>$A362="META"</formula>
    </cfRule>
    <cfRule type="expression" dxfId="4397" priority="4467">
      <formula>$A362="NÍVEL 2"</formula>
    </cfRule>
    <cfRule type="expression" dxfId="4396" priority="4457">
      <formula>$A362="NÍVEL 3"</formula>
    </cfRule>
    <cfRule type="expression" dxfId="4395" priority="4451">
      <formula>$A362="NÍVEL 3"</formula>
    </cfRule>
  </conditionalFormatting>
  <conditionalFormatting sqref="J363">
    <cfRule type="expression" dxfId="4394" priority="4449">
      <formula>$A363="NÍVEL 2"</formula>
    </cfRule>
    <cfRule type="expression" dxfId="4393" priority="4486">
      <formula>$A363="META"</formula>
    </cfRule>
    <cfRule type="expression" dxfId="4392" priority="4484">
      <formula>$A363="NÍVEL 3"</formula>
    </cfRule>
    <cfRule type="expression" dxfId="4391" priority="4483">
      <formula>$A363="META"</formula>
    </cfRule>
    <cfRule type="expression" dxfId="4390" priority="4482">
      <formula>$A363="NÍVEL 2"</formula>
    </cfRule>
    <cfRule type="expression" dxfId="4389" priority="4481">
      <formula>$A363="NÍVEL 3"</formula>
    </cfRule>
    <cfRule type="expression" dxfId="4388" priority="4474">
      <formula>$A363="META"</formula>
    </cfRule>
    <cfRule type="expression" dxfId="4387" priority="4480">
      <formula>$A363="META"</formula>
    </cfRule>
    <cfRule type="expression" dxfId="4386" priority="4479">
      <formula>$A363="NÍVEL 2"</formula>
    </cfRule>
    <cfRule type="expression" dxfId="4385" priority="4478">
      <formula>$A363="NÍVEL 3"</formula>
    </cfRule>
    <cfRule type="expression" dxfId="4384" priority="4448">
      <formula>$A363="NÍVEL 3"</formula>
    </cfRule>
    <cfRule type="expression" dxfId="4383" priority="4472">
      <formula>$A363="NÍVEL 3"</formula>
    </cfRule>
    <cfRule type="expression" dxfId="4382" priority="4485">
      <formula>$A363="NÍVEL 2"</formula>
    </cfRule>
    <cfRule type="expression" dxfId="4381" priority="4471">
      <formula>$A363="META"</formula>
    </cfRule>
    <cfRule type="expression" dxfId="4380" priority="4470">
      <formula>$A363="NÍVEL 2"</formula>
    </cfRule>
    <cfRule type="expression" dxfId="4379" priority="4469">
      <formula>$A363="NÍVEL 3"</formula>
    </cfRule>
    <cfRule type="expression" dxfId="4378" priority="4473">
      <formula>$A363="NÍVEL 2"</formula>
    </cfRule>
    <cfRule type="expression" dxfId="4377" priority="4450">
      <formula>$A363="META"</formula>
    </cfRule>
    <cfRule type="expression" dxfId="4376" priority="4477">
      <formula>$A363="META"</formula>
    </cfRule>
    <cfRule type="expression" dxfId="4375" priority="4476">
      <formula>$A363="NÍVEL 2"</formula>
    </cfRule>
    <cfRule type="expression" dxfId="4374" priority="4475">
      <formula>$A363="NÍVEL 3"</formula>
    </cfRule>
  </conditionalFormatting>
  <conditionalFormatting sqref="J366">
    <cfRule type="expression" dxfId="4373" priority="4441">
      <formula>$A366="META"</formula>
    </cfRule>
    <cfRule type="expression" dxfId="4372" priority="4439">
      <formula>$A366="NÍVEL 3"</formula>
    </cfRule>
    <cfRule type="expression" dxfId="4371" priority="4440">
      <formula>$A366="NÍVEL 2"</formula>
    </cfRule>
  </conditionalFormatting>
  <conditionalFormatting sqref="J370">
    <cfRule type="expression" dxfId="4370" priority="4392">
      <formula>$A370="NÍVEL 2"</formula>
    </cfRule>
    <cfRule type="expression" dxfId="4369" priority="4393">
      <formula>$A370="META"</formula>
    </cfRule>
    <cfRule type="expression" dxfId="4368" priority="4391">
      <formula>$A370="NÍVEL 3"</formula>
    </cfRule>
  </conditionalFormatting>
  <conditionalFormatting sqref="J374">
    <cfRule type="expression" dxfId="4367" priority="4201">
      <formula>$A374="META"</formula>
    </cfRule>
    <cfRule type="expression" dxfId="4366" priority="4200">
      <formula>$A374="NÍVEL 2"</formula>
    </cfRule>
    <cfRule type="expression" dxfId="4365" priority="4199">
      <formula>$A374="NÍVEL 3"</formula>
    </cfRule>
  </conditionalFormatting>
  <conditionalFormatting sqref="J378">
    <cfRule type="expression" dxfId="4364" priority="4152">
      <formula>$A378="NÍVEL 2"</formula>
    </cfRule>
    <cfRule type="expression" dxfId="4363" priority="4153">
      <formula>$A378="META"</formula>
    </cfRule>
    <cfRule type="expression" dxfId="4362" priority="4151">
      <formula>$A378="NÍVEL 3"</formula>
    </cfRule>
  </conditionalFormatting>
  <conditionalFormatting sqref="J379">
    <cfRule type="expression" dxfId="4361" priority="3666">
      <formula>$A379="NÍVEL 2"</formula>
    </cfRule>
    <cfRule type="expression" dxfId="4360" priority="3667">
      <formula>$A379="META"</formula>
    </cfRule>
    <cfRule type="expression" dxfId="4359" priority="3668">
      <formula>$A379="NÍVEL 3"</formula>
    </cfRule>
    <cfRule type="expression" dxfId="4358" priority="3669">
      <formula>$A379="NÍVEL 2"</formula>
    </cfRule>
    <cfRule type="expression" dxfId="4357" priority="3671">
      <formula>$A379="NÍVEL 3"</formula>
    </cfRule>
    <cfRule type="expression" dxfId="4356" priority="3672">
      <formula>$A379="NÍVEL 2"</formula>
    </cfRule>
    <cfRule type="expression" dxfId="4355" priority="3673">
      <formula>$A379="META"</formula>
    </cfRule>
    <cfRule type="expression" dxfId="4354" priority="3674">
      <formula>$A379="NÍVEL 3"</formula>
    </cfRule>
    <cfRule type="expression" dxfId="4353" priority="3675">
      <formula>$A379="NÍVEL 2"</formula>
    </cfRule>
    <cfRule type="expression" dxfId="4352" priority="3676">
      <formula>$A379="META"</formula>
    </cfRule>
    <cfRule type="expression" dxfId="4351" priority="3677">
      <formula>$A379="NÍVEL 3"</formula>
    </cfRule>
    <cfRule type="expression" dxfId="4350" priority="3678">
      <formula>$A379="NÍVEL 2"</formula>
    </cfRule>
    <cfRule type="expression" dxfId="4349" priority="3679">
      <formula>$A379="META"</formula>
    </cfRule>
    <cfRule type="expression" dxfId="4348" priority="3680">
      <formula>$A379="NÍVEL 3"</formula>
    </cfRule>
    <cfRule type="expression" dxfId="4347" priority="3681">
      <formula>$A379="NÍVEL 2"</formula>
    </cfRule>
    <cfRule type="expression" dxfId="4346" priority="3682">
      <formula>$A379="META"</formula>
    </cfRule>
    <cfRule type="expression" dxfId="4345" priority="3683">
      <formula>$A379="NÍVEL 3"</formula>
    </cfRule>
    <cfRule type="expression" dxfId="4344" priority="3684">
      <formula>$A379="NÍVEL 2"</formula>
    </cfRule>
    <cfRule type="expression" dxfId="4343" priority="3685">
      <formula>$A379="META"</formula>
    </cfRule>
    <cfRule type="expression" dxfId="4342" priority="3686">
      <formula>$A379="NÍVEL 3"</formula>
    </cfRule>
    <cfRule type="expression" dxfId="4341" priority="3687">
      <formula>$A379="NÍVEL 2"</formula>
    </cfRule>
    <cfRule type="expression" dxfId="4340" priority="3688">
      <formula>$A379="META"</formula>
    </cfRule>
    <cfRule type="expression" dxfId="4339" priority="3689">
      <formula>$A379="NÍVEL 3"</formula>
    </cfRule>
    <cfRule type="expression" dxfId="4338" priority="3690">
      <formula>$A379="NÍVEL 2"</formula>
    </cfRule>
    <cfRule type="expression" dxfId="4337" priority="3691">
      <formula>$A379="META"</formula>
    </cfRule>
    <cfRule type="expression" dxfId="4336" priority="3692">
      <formula>$A379="NÍVEL 3"</formula>
    </cfRule>
    <cfRule type="expression" dxfId="4335" priority="3693">
      <formula>$A379="NÍVEL 2"</formula>
    </cfRule>
    <cfRule type="expression" dxfId="4334" priority="3694">
      <formula>$A379="META"</formula>
    </cfRule>
    <cfRule type="expression" dxfId="4333" priority="3670">
      <formula>$A379="META"</formula>
    </cfRule>
    <cfRule type="expression" dxfId="4332" priority="3656">
      <formula>$A379="NÍVEL 3"</formula>
    </cfRule>
    <cfRule type="expression" dxfId="4331" priority="3657">
      <formula>$A379="NÍVEL 2"</formula>
    </cfRule>
    <cfRule type="expression" dxfId="4330" priority="3658">
      <formula>$A379="META"</formula>
    </cfRule>
    <cfRule type="expression" dxfId="4329" priority="3659">
      <formula>$A379="NÍVEL 3"</formula>
    </cfRule>
    <cfRule type="expression" dxfId="4328" priority="3660">
      <formula>$A379="NÍVEL 2"</formula>
    </cfRule>
    <cfRule type="expression" dxfId="4327" priority="3661">
      <formula>$A379="META"</formula>
    </cfRule>
    <cfRule type="expression" dxfId="4326" priority="3662">
      <formula>$A379="NÍVEL 3"</formula>
    </cfRule>
    <cfRule type="expression" dxfId="4325" priority="3663">
      <formula>$A379="NÍVEL 2"</formula>
    </cfRule>
    <cfRule type="expression" dxfId="4324" priority="3664">
      <formula>$A379="META"</formula>
    </cfRule>
    <cfRule type="expression" dxfId="4323" priority="3665">
      <formula>$A379="NÍVEL 3"</formula>
    </cfRule>
  </conditionalFormatting>
  <conditionalFormatting sqref="J382">
    <cfRule type="expression" dxfId="4322" priority="4052">
      <formula>$A382="NÍVEL 3"</formula>
    </cfRule>
    <cfRule type="expression" dxfId="4321" priority="4054">
      <formula>$A382="META"</formula>
    </cfRule>
    <cfRule type="expression" dxfId="4320" priority="4053">
      <formula>$A382="NÍVEL 2"</formula>
    </cfRule>
  </conditionalFormatting>
  <conditionalFormatting sqref="J386">
    <cfRule type="expression" dxfId="4319" priority="4006">
      <formula>$A386="META"</formula>
    </cfRule>
    <cfRule type="expression" dxfId="4318" priority="4005">
      <formula>$A386="NÍVEL 2"</formula>
    </cfRule>
    <cfRule type="expression" dxfId="4317" priority="4004">
      <formula>$A386="NÍVEL 3"</formula>
    </cfRule>
  </conditionalFormatting>
  <conditionalFormatting sqref="J387">
    <cfRule type="expression" dxfId="4316" priority="3878">
      <formula>$A387="NÍVEL 3"</formula>
    </cfRule>
    <cfRule type="expression" dxfId="4315" priority="3873">
      <formula>$A387="NÍVEL 2"</formula>
    </cfRule>
    <cfRule type="expression" dxfId="4314" priority="3872">
      <formula>$A387="NÍVEL 3"</formula>
    </cfRule>
    <cfRule type="expression" dxfId="4313" priority="3871">
      <formula>$A387="META"</formula>
    </cfRule>
    <cfRule type="expression" dxfId="4312" priority="3870">
      <formula>$A387="NÍVEL 2"</formula>
    </cfRule>
    <cfRule type="expression" dxfId="4311" priority="3869">
      <formula>$A387="NÍVEL 3"</formula>
    </cfRule>
    <cfRule type="expression" dxfId="4310" priority="3893">
      <formula>$A387="NÍVEL 3"</formula>
    </cfRule>
    <cfRule type="expression" dxfId="4309" priority="3868">
      <formula>$A387="META"</formula>
    </cfRule>
    <cfRule type="expression" dxfId="4308" priority="3894">
      <formula>$A387="NÍVEL 2"</formula>
    </cfRule>
    <cfRule type="expression" dxfId="4307" priority="3880">
      <formula>$A387="META"</formula>
    </cfRule>
    <cfRule type="expression" dxfId="4306" priority="3881">
      <formula>$A387="NÍVEL 3"</formula>
    </cfRule>
    <cfRule type="expression" dxfId="4305" priority="3882">
      <formula>$A387="NÍVEL 2"</formula>
    </cfRule>
    <cfRule type="expression" dxfId="4304" priority="3883">
      <formula>$A387="META"</formula>
    </cfRule>
    <cfRule type="expression" dxfId="4303" priority="3884">
      <formula>$A387="NÍVEL 3"</formula>
    </cfRule>
    <cfRule type="expression" dxfId="4302" priority="3885">
      <formula>$A387="NÍVEL 2"</formula>
    </cfRule>
    <cfRule type="expression" dxfId="4301" priority="3895">
      <formula>$A387="META"</formula>
    </cfRule>
    <cfRule type="expression" dxfId="4300" priority="3896">
      <formula>$A387="NÍVEL 3"</formula>
    </cfRule>
    <cfRule type="expression" dxfId="4299" priority="3897">
      <formula>$A387="NÍVEL 2"</formula>
    </cfRule>
    <cfRule type="expression" dxfId="4298" priority="3886">
      <formula>$A387="META"</formula>
    </cfRule>
    <cfRule type="expression" dxfId="4297" priority="3898">
      <formula>$A387="META"</formula>
    </cfRule>
    <cfRule type="expression" dxfId="4296" priority="3899">
      <formula>$A387="NÍVEL 3"</formula>
    </cfRule>
    <cfRule type="expression" dxfId="4295" priority="3900">
      <formula>$A387="NÍVEL 2"</formula>
    </cfRule>
    <cfRule type="expression" dxfId="4294" priority="3901">
      <formula>$A387="META"</formula>
    </cfRule>
    <cfRule type="expression" dxfId="4293" priority="3876">
      <formula>$A387="NÍVEL 2"</formula>
    </cfRule>
    <cfRule type="expression" dxfId="4292" priority="3879">
      <formula>$A387="NÍVEL 2"</formula>
    </cfRule>
    <cfRule type="expression" dxfId="4291" priority="3875">
      <formula>$A387="NÍVEL 3"</formula>
    </cfRule>
    <cfRule type="expression" dxfId="4290" priority="3874">
      <formula>$A387="META"</formula>
    </cfRule>
    <cfRule type="expression" dxfId="4289" priority="3867">
      <formula>$A387="NÍVEL 2"</formula>
    </cfRule>
    <cfRule type="expression" dxfId="4288" priority="3887">
      <formula>$A387="NÍVEL 3"</formula>
    </cfRule>
    <cfRule type="expression" dxfId="4287" priority="3888">
      <formula>$A387="NÍVEL 2"</formula>
    </cfRule>
    <cfRule type="expression" dxfId="4286" priority="3889">
      <formula>$A387="META"</formula>
    </cfRule>
    <cfRule type="expression" dxfId="4285" priority="3890">
      <formula>$A387="NÍVEL 3"</formula>
    </cfRule>
    <cfRule type="expression" dxfId="4284" priority="3891">
      <formula>$A387="NÍVEL 2"</formula>
    </cfRule>
    <cfRule type="expression" dxfId="4283" priority="3892">
      <formula>$A387="META"</formula>
    </cfRule>
    <cfRule type="expression" dxfId="4282" priority="3877">
      <formula>$A387="META"</formula>
    </cfRule>
    <cfRule type="expression" dxfId="4281" priority="3866">
      <formula>$A387="NÍVEL 3"</formula>
    </cfRule>
    <cfRule type="expression" dxfId="4280" priority="3863">
      <formula>$A387="NÍVEL 3"</formula>
    </cfRule>
    <cfRule type="expression" dxfId="4279" priority="3864">
      <formula>$A387="NÍVEL 2"</formula>
    </cfRule>
    <cfRule type="expression" dxfId="4278" priority="3865">
      <formula>$A387="META"</formula>
    </cfRule>
  </conditionalFormatting>
  <conditionalFormatting sqref="J390">
    <cfRule type="expression" dxfId="4277" priority="3956">
      <formula>$A390="NÍVEL 3"</formula>
    </cfRule>
    <cfRule type="expression" dxfId="4276" priority="3957">
      <formula>$A390="NÍVEL 2"</formula>
    </cfRule>
    <cfRule type="expression" dxfId="4275" priority="3958">
      <formula>$A390="META"</formula>
    </cfRule>
  </conditionalFormatting>
  <conditionalFormatting sqref="J391">
    <cfRule type="expression" dxfId="4274" priority="3824">
      <formula>$A391="NÍVEL 3"</formula>
    </cfRule>
    <cfRule type="expression" dxfId="4273" priority="3835">
      <formula>$A391="META"</formula>
    </cfRule>
    <cfRule type="expression" dxfId="4272" priority="3829">
      <formula>$A391="META"</formula>
    </cfRule>
    <cfRule type="expression" dxfId="4271" priority="3828">
      <formula>$A391="NÍVEL 2"</formula>
    </cfRule>
    <cfRule type="expression" dxfId="4270" priority="3826">
      <formula>$A391="META"</formula>
    </cfRule>
    <cfRule type="expression" dxfId="4269" priority="3825">
      <formula>$A391="NÍVEL 2"</formula>
    </cfRule>
    <cfRule type="expression" dxfId="4268" priority="3827">
      <formula>$A391="NÍVEL 3"</formula>
    </cfRule>
    <cfRule type="expression" dxfId="4267" priority="3823">
      <formula>$A391="META"</formula>
    </cfRule>
    <cfRule type="expression" dxfId="4266" priority="3822">
      <formula>$A391="NÍVEL 2"</formula>
    </cfRule>
    <cfRule type="expression" dxfId="4265" priority="3821">
      <formula>$A391="NÍVEL 3"</formula>
    </cfRule>
    <cfRule type="expression" dxfId="4264" priority="3820">
      <formula>$A391="META"</formula>
    </cfRule>
    <cfRule type="expression" dxfId="4263" priority="3836">
      <formula>$A391="NÍVEL 3"</formula>
    </cfRule>
    <cfRule type="expression" dxfId="4262" priority="3817">
      <formula>$A391="META"</formula>
    </cfRule>
    <cfRule type="expression" dxfId="4261" priority="3818">
      <formula>$A391="NÍVEL 3"</formula>
    </cfRule>
    <cfRule type="expression" dxfId="4260" priority="3819">
      <formula>$A391="NÍVEL 2"</formula>
    </cfRule>
    <cfRule type="expression" dxfId="4259" priority="3843">
      <formula>$A391="NÍVEL 2"</formula>
    </cfRule>
    <cfRule type="expression" dxfId="4258" priority="3816">
      <formula>$A391="NÍVEL 2"</formula>
    </cfRule>
    <cfRule type="expression" dxfId="4257" priority="3814">
      <formula>$A391="META"</formula>
    </cfRule>
    <cfRule type="expression" dxfId="4256" priority="3813">
      <formula>$A391="NÍVEL 2"</formula>
    </cfRule>
    <cfRule type="expression" dxfId="4255" priority="3812">
      <formula>$A391="NÍVEL 3"</formula>
    </cfRule>
    <cfRule type="expression" dxfId="4254" priority="3831">
      <formula>$A391="NÍVEL 2"</formula>
    </cfRule>
    <cfRule type="expression" dxfId="4253" priority="3832">
      <formula>$A391="META"</formula>
    </cfRule>
    <cfRule type="expression" dxfId="4252" priority="3833">
      <formula>$A391="NÍVEL 3"</formula>
    </cfRule>
    <cfRule type="expression" dxfId="4251" priority="3834">
      <formula>$A391="NÍVEL 2"</formula>
    </cfRule>
    <cfRule type="expression" dxfId="4250" priority="3837">
      <formula>$A391="NÍVEL 2"</formula>
    </cfRule>
    <cfRule type="expression" dxfId="4249" priority="3838">
      <formula>$A391="META"</formula>
    </cfRule>
    <cfRule type="expression" dxfId="4248" priority="3839">
      <formula>$A391="NÍVEL 3"</formula>
    </cfRule>
    <cfRule type="expression" dxfId="4247" priority="3840">
      <formula>$A391="NÍVEL 2"</formula>
    </cfRule>
    <cfRule type="expression" dxfId="4246" priority="3841">
      <formula>$A391="META"</formula>
    </cfRule>
    <cfRule type="expression" dxfId="4245" priority="3842">
      <formula>$A391="NÍVEL 3"</formula>
    </cfRule>
    <cfRule type="expression" dxfId="4244" priority="3830">
      <formula>$A391="NÍVEL 3"</formula>
    </cfRule>
    <cfRule type="expression" dxfId="4243" priority="3844">
      <formula>$A391="META"</formula>
    </cfRule>
    <cfRule type="expression" dxfId="4242" priority="3845">
      <formula>$A391="NÍVEL 3"</formula>
    </cfRule>
    <cfRule type="expression" dxfId="4241" priority="3846">
      <formula>$A391="NÍVEL 2"</formula>
    </cfRule>
    <cfRule type="expression" dxfId="4240" priority="3847">
      <formula>$A391="META"</formula>
    </cfRule>
    <cfRule type="expression" dxfId="4239" priority="3848">
      <formula>$A391="NÍVEL 3"</formula>
    </cfRule>
    <cfRule type="expression" dxfId="4238" priority="3849">
      <formula>$A391="NÍVEL 2"</formula>
    </cfRule>
    <cfRule type="expression" dxfId="4237" priority="3850">
      <formula>$A391="META"</formula>
    </cfRule>
    <cfRule type="expression" dxfId="4236" priority="3815">
      <formula>$A391="NÍVEL 3"</formula>
    </cfRule>
  </conditionalFormatting>
  <conditionalFormatting sqref="J394">
    <cfRule type="expression" dxfId="4235" priority="3789">
      <formula>$A394="NÍVEL 2"</formula>
    </cfRule>
    <cfRule type="expression" dxfId="4234" priority="3788">
      <formula>$A394="NÍVEL 3"</formula>
    </cfRule>
    <cfRule type="expression" dxfId="4233" priority="3790">
      <formula>$A394="META"</formula>
    </cfRule>
  </conditionalFormatting>
  <conditionalFormatting sqref="J395">
    <cfRule type="expression" dxfId="4232" priority="3724">
      <formula>$A395="META"</formula>
    </cfRule>
    <cfRule type="expression" dxfId="4231" priority="3723">
      <formula>$A395="NÍVEL 2"</formula>
    </cfRule>
    <cfRule type="expression" dxfId="4230" priority="3722">
      <formula>$A395="NÍVEL 3"</formula>
    </cfRule>
    <cfRule type="expression" dxfId="4229" priority="3721">
      <formula>$A395="META"</formula>
    </cfRule>
    <cfRule type="expression" dxfId="4228" priority="3720">
      <formula>$A395="NÍVEL 2"</formula>
    </cfRule>
    <cfRule type="expression" dxfId="4227" priority="3719">
      <formula>$A395="NÍVEL 3"</formula>
    </cfRule>
    <cfRule type="expression" dxfId="4226" priority="3718">
      <formula>$A395="META"</formula>
    </cfRule>
    <cfRule type="expression" dxfId="4225" priority="3717">
      <formula>$A395="NÍVEL 2"</formula>
    </cfRule>
    <cfRule type="expression" dxfId="4224" priority="3716">
      <formula>$A395="NÍVEL 3"</formula>
    </cfRule>
    <cfRule type="expression" dxfId="4223" priority="3715">
      <formula>$A395="META"</formula>
    </cfRule>
    <cfRule type="expression" dxfId="4222" priority="3714">
      <formula>$A395="NÍVEL 2"</formula>
    </cfRule>
    <cfRule type="expression" dxfId="4221" priority="3713">
      <formula>$A395="NÍVEL 3"</formula>
    </cfRule>
    <cfRule type="expression" dxfId="4220" priority="3712">
      <formula>$A395="META"</formula>
    </cfRule>
    <cfRule type="expression" dxfId="4219" priority="3711">
      <formula>$A395="NÍVEL 2"</formula>
    </cfRule>
    <cfRule type="expression" dxfId="4218" priority="3710">
      <formula>$A395="NÍVEL 3"</formula>
    </cfRule>
    <cfRule type="expression" dxfId="4217" priority="3748">
      <formula>$A395="META"</formula>
    </cfRule>
    <cfRule type="expression" dxfId="4216" priority="3747">
      <formula>$A395="NÍVEL 2"</formula>
    </cfRule>
    <cfRule type="expression" dxfId="4215" priority="3746">
      <formula>$A395="NÍVEL 3"</formula>
    </cfRule>
    <cfRule type="expression" dxfId="4214" priority="3745">
      <formula>$A395="META"</formula>
    </cfRule>
    <cfRule type="expression" dxfId="4213" priority="3744">
      <formula>$A395="NÍVEL 2"</formula>
    </cfRule>
    <cfRule type="expression" dxfId="4212" priority="3743">
      <formula>$A395="NÍVEL 3"</formula>
    </cfRule>
    <cfRule type="expression" dxfId="4211" priority="3742">
      <formula>$A395="META"</formula>
    </cfRule>
    <cfRule type="expression" dxfId="4210" priority="3741">
      <formula>$A395="NÍVEL 2"</formula>
    </cfRule>
    <cfRule type="expression" dxfId="4209" priority="3740">
      <formula>$A395="NÍVEL 3"</formula>
    </cfRule>
    <cfRule type="expression" dxfId="4208" priority="3739">
      <formula>$A395="META"</formula>
    </cfRule>
    <cfRule type="expression" dxfId="4207" priority="3738">
      <formula>$A395="NÍVEL 2"</formula>
    </cfRule>
    <cfRule type="expression" dxfId="4206" priority="3737">
      <formula>$A395="NÍVEL 3"</formula>
    </cfRule>
    <cfRule type="expression" dxfId="4205" priority="3736">
      <formula>$A395="META"</formula>
    </cfRule>
    <cfRule type="expression" dxfId="4204" priority="3735">
      <formula>$A395="NÍVEL 2"</formula>
    </cfRule>
    <cfRule type="expression" dxfId="4203" priority="3734">
      <formula>$A395="NÍVEL 3"</formula>
    </cfRule>
    <cfRule type="expression" dxfId="4202" priority="3733">
      <formula>$A395="META"</formula>
    </cfRule>
    <cfRule type="expression" dxfId="4201" priority="3732">
      <formula>$A395="NÍVEL 2"</formula>
    </cfRule>
    <cfRule type="expression" dxfId="4200" priority="3731">
      <formula>$A395="NÍVEL 3"</formula>
    </cfRule>
    <cfRule type="expression" dxfId="4199" priority="3730">
      <formula>$A395="META"</formula>
    </cfRule>
    <cfRule type="expression" dxfId="4198" priority="3729">
      <formula>$A395="NÍVEL 2"</formula>
    </cfRule>
    <cfRule type="expression" dxfId="4197" priority="3728">
      <formula>$A395="NÍVEL 3"</formula>
    </cfRule>
    <cfRule type="expression" dxfId="4196" priority="3727">
      <formula>$A395="META"</formula>
    </cfRule>
    <cfRule type="expression" dxfId="4195" priority="3726">
      <formula>$A395="NÍVEL 2"</formula>
    </cfRule>
    <cfRule type="expression" dxfId="4194" priority="3725">
      <formula>$A395="NÍVEL 3"</formula>
    </cfRule>
  </conditionalFormatting>
  <conditionalFormatting sqref="J398:J399">
    <cfRule type="expression" dxfId="4193" priority="3632">
      <formula>$A398="NÍVEL 3"</formula>
    </cfRule>
    <cfRule type="expression" dxfId="4192" priority="3638">
      <formula>$A398="NÍVEL 3"</formula>
    </cfRule>
    <cfRule type="expression" dxfId="4191" priority="3637">
      <formula>$A398="META"</formula>
    </cfRule>
    <cfRule type="expression" dxfId="4190" priority="3640">
      <formula>$A398="META"</formula>
    </cfRule>
    <cfRule type="expression" dxfId="4189" priority="3639">
      <formula>$A398="NÍVEL 2"</formula>
    </cfRule>
    <cfRule type="expression" dxfId="4188" priority="3636">
      <formula>$A398="NÍVEL 2"</formula>
    </cfRule>
    <cfRule type="expression" dxfId="4187" priority="3635">
      <formula>$A398="NÍVEL 3"</formula>
    </cfRule>
    <cfRule type="expression" dxfId="4186" priority="3634">
      <formula>$A398="META"</formula>
    </cfRule>
    <cfRule type="expression" dxfId="4185" priority="3633">
      <formula>$A398="NÍVEL 2"</formula>
    </cfRule>
  </conditionalFormatting>
  <conditionalFormatting sqref="J399">
    <cfRule type="expression" dxfId="4184" priority="3631">
      <formula>$A399="META"</formula>
    </cfRule>
    <cfRule type="expression" dxfId="4183" priority="3629">
      <formula>$A399="NÍVEL 3"</formula>
    </cfRule>
    <cfRule type="expression" dxfId="4182" priority="3630">
      <formula>$A399="NÍVEL 2"</formula>
    </cfRule>
  </conditionalFormatting>
  <conditionalFormatting sqref="J402:J403">
    <cfRule type="expression" dxfId="4181" priority="3625">
      <formula>$A402="META"</formula>
    </cfRule>
    <cfRule type="expression" dxfId="4180" priority="3622">
      <formula>$A402="META"</formula>
    </cfRule>
    <cfRule type="expression" dxfId="4179" priority="3623">
      <formula>$A402="NÍVEL 3"</formula>
    </cfRule>
    <cfRule type="expression" dxfId="4178" priority="3624">
      <formula>$A402="NÍVEL 2"</formula>
    </cfRule>
    <cfRule type="expression" dxfId="4177" priority="3626">
      <formula>$A402="NÍVEL 3"</formula>
    </cfRule>
    <cfRule type="expression" dxfId="4176" priority="3627">
      <formula>$A402="NÍVEL 2"</formula>
    </cfRule>
    <cfRule type="expression" dxfId="4175" priority="3628">
      <formula>$A402="META"</formula>
    </cfRule>
    <cfRule type="expression" dxfId="4174" priority="3620">
      <formula>$A402="NÍVEL 3"</formula>
    </cfRule>
    <cfRule type="expression" dxfId="4173" priority="3621">
      <formula>$A402="NÍVEL 2"</formula>
    </cfRule>
  </conditionalFormatting>
  <conditionalFormatting sqref="J403">
    <cfRule type="expression" dxfId="4172" priority="3619">
      <formula>$A403="META"</formula>
    </cfRule>
    <cfRule type="expression" dxfId="4171" priority="3618">
      <formula>$A403="NÍVEL 2"</formula>
    </cfRule>
    <cfRule type="expression" dxfId="4170" priority="3617">
      <formula>$A403="NÍVEL 3"</formula>
    </cfRule>
  </conditionalFormatting>
  <conditionalFormatting sqref="J406:J407">
    <cfRule type="expression" dxfId="4169" priority="3613">
      <formula>$A406="META"</formula>
    </cfRule>
    <cfRule type="expression" dxfId="4168" priority="3612">
      <formula>$A406="NÍVEL 2"</formula>
    </cfRule>
    <cfRule type="expression" dxfId="4167" priority="3616">
      <formula>$A406="META"</formula>
    </cfRule>
    <cfRule type="expression" dxfId="4166" priority="3615">
      <formula>$A406="NÍVEL 2"</formula>
    </cfRule>
    <cfRule type="expression" dxfId="4165" priority="3614">
      <formula>$A406="NÍVEL 3"</formula>
    </cfRule>
    <cfRule type="expression" dxfId="4164" priority="3611">
      <formula>$A406="NÍVEL 3"</formula>
    </cfRule>
    <cfRule type="expression" dxfId="4163" priority="3610">
      <formula>$A406="META"</formula>
    </cfRule>
    <cfRule type="expression" dxfId="4162" priority="3609">
      <formula>$A406="NÍVEL 2"</formula>
    </cfRule>
    <cfRule type="expression" dxfId="4161" priority="3608">
      <formula>$A406="NÍVEL 3"</formula>
    </cfRule>
    <cfRule type="expression" dxfId="4160" priority="3607">
      <formula>$A406="META"</formula>
    </cfRule>
    <cfRule type="expression" dxfId="4159" priority="3606">
      <formula>$A406="NÍVEL 2"</formula>
    </cfRule>
    <cfRule type="expression" dxfId="4158" priority="3605">
      <formula>$A406="NÍVEL 3"</formula>
    </cfRule>
  </conditionalFormatting>
  <conditionalFormatting sqref="J407">
    <cfRule type="expression" dxfId="4157" priority="3602">
      <formula>$A407="NÍVEL 3"</formula>
    </cfRule>
    <cfRule type="expression" dxfId="4156" priority="3604">
      <formula>$A407="META"</formula>
    </cfRule>
    <cfRule type="expression" dxfId="4155" priority="3603">
      <formula>$A407="NÍVEL 2"</formula>
    </cfRule>
  </conditionalFormatting>
  <conditionalFormatting sqref="J410">
    <cfRule type="expression" dxfId="4154" priority="3586">
      <formula>$A410="META"</formula>
    </cfRule>
    <cfRule type="expression" dxfId="4153" priority="3585">
      <formula>$A410="NÍVEL 2"</formula>
    </cfRule>
    <cfRule type="expression" dxfId="4152" priority="3584">
      <formula>$A410="NÍVEL 3"</formula>
    </cfRule>
  </conditionalFormatting>
  <conditionalFormatting sqref="J410:J411">
    <cfRule type="expression" dxfId="4151" priority="3565">
      <formula>$A410="META"</formula>
    </cfRule>
    <cfRule type="expression" dxfId="4150" priority="3564">
      <formula>$A410="NÍVEL 2"</formula>
    </cfRule>
    <cfRule type="expression" dxfId="4149" priority="3563">
      <formula>$A410="NÍVEL 3"</formula>
    </cfRule>
    <cfRule type="expression" dxfId="4148" priority="3562">
      <formula>$A410="META"</formula>
    </cfRule>
    <cfRule type="expression" dxfId="4147" priority="3561">
      <formula>$A410="NÍVEL 2"</formula>
    </cfRule>
    <cfRule type="expression" dxfId="4146" priority="3560">
      <formula>$A410="NÍVEL 3"</formula>
    </cfRule>
    <cfRule type="expression" dxfId="4145" priority="3559">
      <formula>$A410="META"</formula>
    </cfRule>
    <cfRule type="expression" dxfId="4144" priority="3558">
      <formula>$A410="NÍVEL 2"</formula>
    </cfRule>
    <cfRule type="expression" dxfId="4143" priority="3557">
      <formula>$A410="NÍVEL 3"</formula>
    </cfRule>
    <cfRule type="expression" dxfId="4142" priority="3556">
      <formula>$A410="META"</formula>
    </cfRule>
    <cfRule type="expression" dxfId="4141" priority="3554">
      <formula>$A410="NÍVEL 3"</formula>
    </cfRule>
    <cfRule type="expression" dxfId="4140" priority="3553">
      <formula>$A410="META"</formula>
    </cfRule>
    <cfRule type="expression" dxfId="4139" priority="3552">
      <formula>$A410="NÍVEL 2"</formula>
    </cfRule>
    <cfRule type="expression" dxfId="4138" priority="3551">
      <formula>$A410="NÍVEL 3"</formula>
    </cfRule>
    <cfRule type="expression" dxfId="4137" priority="3550">
      <formula>$A410="META"</formula>
    </cfRule>
    <cfRule type="expression" dxfId="4136" priority="3549">
      <formula>$A410="NÍVEL 2"</formula>
    </cfRule>
    <cfRule type="expression" dxfId="4135" priority="3548">
      <formula>$A410="NÍVEL 3"</formula>
    </cfRule>
    <cfRule type="expression" dxfId="4134" priority="3555">
      <formula>$A410="NÍVEL 2"</formula>
    </cfRule>
  </conditionalFormatting>
  <conditionalFormatting sqref="J411">
    <cfRule type="expression" dxfId="4133" priority="3568">
      <formula>$A411="META"</formula>
    </cfRule>
    <cfRule type="expression" dxfId="4132" priority="3569">
      <formula>$A411="NÍVEL 3"</formula>
    </cfRule>
    <cfRule type="expression" dxfId="4131" priority="3570">
      <formula>$A411="NÍVEL 2"</formula>
    </cfRule>
    <cfRule type="expression" dxfId="4130" priority="3571">
      <formula>$A411="META"</formula>
    </cfRule>
    <cfRule type="expression" dxfId="4129" priority="3545">
      <formula>$A411="NÍVEL 3"</formula>
    </cfRule>
    <cfRule type="expression" dxfId="4128" priority="3572">
      <formula>$A411="NÍVEL 3"</formula>
    </cfRule>
    <cfRule type="expression" dxfId="4127" priority="3573">
      <formula>$A411="NÍVEL 2"</formula>
    </cfRule>
    <cfRule type="expression" dxfId="4126" priority="3574">
      <formula>$A411="META"</formula>
    </cfRule>
    <cfRule type="expression" dxfId="4125" priority="3575">
      <formula>$A411="NÍVEL 3"</formula>
    </cfRule>
    <cfRule type="expression" dxfId="4124" priority="3576">
      <formula>$A411="NÍVEL 2"</formula>
    </cfRule>
    <cfRule type="expression" dxfId="4123" priority="3577">
      <formula>$A411="META"</formula>
    </cfRule>
    <cfRule type="expression" dxfId="4122" priority="3547">
      <formula>$A411="META"</formula>
    </cfRule>
    <cfRule type="expression" dxfId="4121" priority="3546">
      <formula>$A411="NÍVEL 2"</formula>
    </cfRule>
    <cfRule type="expression" dxfId="4120" priority="3567">
      <formula>$A411="NÍVEL 2"</formula>
    </cfRule>
    <cfRule type="expression" dxfId="4119" priority="3583">
      <formula>$A411="META"</formula>
    </cfRule>
    <cfRule type="expression" dxfId="4118" priority="3582">
      <formula>$A411="NÍVEL 2"</formula>
    </cfRule>
    <cfRule type="expression" dxfId="4117" priority="3581">
      <formula>$A411="NÍVEL 3"</formula>
    </cfRule>
    <cfRule type="expression" dxfId="4116" priority="3580">
      <formula>$A411="META"</formula>
    </cfRule>
    <cfRule type="expression" dxfId="4115" priority="3579">
      <formula>$A411="NÍVEL 2"</formula>
    </cfRule>
    <cfRule type="expression" dxfId="4114" priority="3578">
      <formula>$A411="NÍVEL 3"</formula>
    </cfRule>
    <cfRule type="expression" dxfId="4113" priority="3566">
      <formula>$A411="NÍVEL 3"</formula>
    </cfRule>
  </conditionalFormatting>
  <conditionalFormatting sqref="J414">
    <cfRule type="expression" dxfId="4112" priority="3530">
      <formula>$A414="NÍVEL 3"</formula>
    </cfRule>
    <cfRule type="expression" dxfId="4111" priority="3532">
      <formula>$A414="META"</formula>
    </cfRule>
    <cfRule type="expression" dxfId="4110" priority="3531">
      <formula>$A414="NÍVEL 2"</formula>
    </cfRule>
  </conditionalFormatting>
  <conditionalFormatting sqref="J414:J415">
    <cfRule type="expression" dxfId="4109" priority="3496">
      <formula>$A414="META"</formula>
    </cfRule>
    <cfRule type="expression" dxfId="4108" priority="3508">
      <formula>$A414="META"</formula>
    </cfRule>
    <cfRule type="expression" dxfId="4107" priority="3494">
      <formula>$A414="NÍVEL 3"</formula>
    </cfRule>
    <cfRule type="expression" dxfId="4106" priority="3507">
      <formula>$A414="NÍVEL 2"</formula>
    </cfRule>
    <cfRule type="expression" dxfId="4105" priority="3511">
      <formula>$A414="META"</formula>
    </cfRule>
    <cfRule type="expression" dxfId="4104" priority="3501">
      <formula>$A414="NÍVEL 2"</formula>
    </cfRule>
    <cfRule type="expression" dxfId="4103" priority="3495">
      <formula>$A414="NÍVEL 2"</formula>
    </cfRule>
    <cfRule type="expression" dxfId="4102" priority="3510">
      <formula>$A414="NÍVEL 2"</formula>
    </cfRule>
    <cfRule type="expression" dxfId="4101" priority="3509">
      <formula>$A414="NÍVEL 3"</formula>
    </cfRule>
    <cfRule type="expression" dxfId="4100" priority="3506">
      <formula>$A414="NÍVEL 3"</formula>
    </cfRule>
    <cfRule type="expression" dxfId="4099" priority="3497">
      <formula>$A414="NÍVEL 3"</formula>
    </cfRule>
    <cfRule type="expression" dxfId="4098" priority="3498">
      <formula>$A414="NÍVEL 2"</formula>
    </cfRule>
    <cfRule type="expression" dxfId="4097" priority="3499">
      <formula>$A414="META"</formula>
    </cfRule>
    <cfRule type="expression" dxfId="4096" priority="3505">
      <formula>$A414="META"</formula>
    </cfRule>
    <cfRule type="expression" dxfId="4095" priority="3504">
      <formula>$A414="NÍVEL 2"</formula>
    </cfRule>
    <cfRule type="expression" dxfId="4094" priority="3503">
      <formula>$A414="NÍVEL 3"</formula>
    </cfRule>
    <cfRule type="expression" dxfId="4093" priority="3500">
      <formula>$A414="NÍVEL 3"</formula>
    </cfRule>
    <cfRule type="expression" dxfId="4092" priority="3502">
      <formula>$A414="META"</formula>
    </cfRule>
  </conditionalFormatting>
  <conditionalFormatting sqref="J415">
    <cfRule type="expression" dxfId="4091" priority="3513">
      <formula>$A415="NÍVEL 2"</formula>
    </cfRule>
    <cfRule type="expression" dxfId="4090" priority="3512">
      <formula>$A415="NÍVEL 3"</formula>
    </cfRule>
    <cfRule type="expression" dxfId="4089" priority="3518">
      <formula>$A415="NÍVEL 3"</formula>
    </cfRule>
    <cfRule type="expression" dxfId="4088" priority="3521">
      <formula>$A415="NÍVEL 3"</formula>
    </cfRule>
    <cfRule type="expression" dxfId="4087" priority="3520">
      <formula>$A415="META"</formula>
    </cfRule>
    <cfRule type="expression" dxfId="4086" priority="3492">
      <formula>$A415="NÍVEL 2"</formula>
    </cfRule>
    <cfRule type="expression" dxfId="4085" priority="3517">
      <formula>$A415="META"</formula>
    </cfRule>
    <cfRule type="expression" dxfId="4084" priority="3516">
      <formula>$A415="NÍVEL 2"</formula>
    </cfRule>
    <cfRule type="expression" dxfId="4083" priority="3493">
      <formula>$A415="META"</formula>
    </cfRule>
    <cfRule type="expression" dxfId="4082" priority="3491">
      <formula>$A415="NÍVEL 3"</formula>
    </cfRule>
    <cfRule type="expression" dxfId="4081" priority="3515">
      <formula>$A415="NÍVEL 3"</formula>
    </cfRule>
    <cfRule type="expression" dxfId="4080" priority="3522">
      <formula>$A415="NÍVEL 2"</formula>
    </cfRule>
    <cfRule type="expression" dxfId="4079" priority="3523">
      <formula>$A415="META"</formula>
    </cfRule>
    <cfRule type="expression" dxfId="4078" priority="3524">
      <formula>$A415="NÍVEL 3"</formula>
    </cfRule>
    <cfRule type="expression" dxfId="4077" priority="3525">
      <formula>$A415="NÍVEL 2"</formula>
    </cfRule>
    <cfRule type="expression" dxfId="4076" priority="3526">
      <formula>$A415="META"</formula>
    </cfRule>
    <cfRule type="expression" dxfId="4075" priority="3527">
      <formula>$A415="NÍVEL 3"</formula>
    </cfRule>
    <cfRule type="expression" dxfId="4074" priority="3528">
      <formula>$A415="NÍVEL 2"</formula>
    </cfRule>
    <cfRule type="expression" dxfId="4073" priority="3529">
      <formula>$A415="META"</formula>
    </cfRule>
    <cfRule type="expression" dxfId="4072" priority="3514">
      <formula>$A415="META"</formula>
    </cfRule>
    <cfRule type="expression" dxfId="4071" priority="3519">
      <formula>$A415="NÍVEL 2"</formula>
    </cfRule>
  </conditionalFormatting>
  <conditionalFormatting sqref="J418">
    <cfRule type="expression" dxfId="4070" priority="3477">
      <formula>$A418="NÍVEL 2"</formula>
    </cfRule>
    <cfRule type="expression" dxfId="4069" priority="3478">
      <formula>$A418="META"</formula>
    </cfRule>
    <cfRule type="expression" dxfId="4068" priority="3476">
      <formula>$A418="NÍVEL 3"</formula>
    </cfRule>
  </conditionalFormatting>
  <conditionalFormatting sqref="J418:J419">
    <cfRule type="expression" dxfId="4067" priority="3451">
      <formula>$A418="META"</formula>
    </cfRule>
    <cfRule type="expression" dxfId="4066" priority="3455">
      <formula>$A418="NÍVEL 3"</formula>
    </cfRule>
    <cfRule type="expression" dxfId="4065" priority="3456">
      <formula>$A418="NÍVEL 2"</formula>
    </cfRule>
    <cfRule type="expression" dxfId="4064" priority="3450">
      <formula>$A418="NÍVEL 2"</formula>
    </cfRule>
    <cfRule type="expression" dxfId="4063" priority="3449">
      <formula>$A418="NÍVEL 3"</formula>
    </cfRule>
    <cfRule type="expression" dxfId="4062" priority="3448">
      <formula>$A418="META"</formula>
    </cfRule>
    <cfRule type="expression" dxfId="4061" priority="3447">
      <formula>$A418="NÍVEL 2"</formula>
    </cfRule>
    <cfRule type="expression" dxfId="4060" priority="3445">
      <formula>$A418="META"</formula>
    </cfRule>
    <cfRule type="expression" dxfId="4059" priority="3444">
      <formula>$A418="NÍVEL 2"</formula>
    </cfRule>
    <cfRule type="expression" dxfId="4058" priority="3443">
      <formula>$A418="NÍVEL 3"</formula>
    </cfRule>
    <cfRule type="expression" dxfId="4057" priority="3442">
      <formula>$A418="META"</formula>
    </cfRule>
    <cfRule type="expression" dxfId="4056" priority="3441">
      <formula>$A418="NÍVEL 2"</formula>
    </cfRule>
    <cfRule type="expression" dxfId="4055" priority="3440">
      <formula>$A418="NÍVEL 3"</formula>
    </cfRule>
    <cfRule type="expression" dxfId="4054" priority="3479">
      <formula>$A418="NÍVEL 3"</formula>
    </cfRule>
    <cfRule type="expression" dxfId="4053" priority="3480">
      <formula>$A418="NÍVEL 2"</formula>
    </cfRule>
    <cfRule type="expression" dxfId="4052" priority="3481">
      <formula>$A418="META"</formula>
    </cfRule>
    <cfRule type="expression" dxfId="4051" priority="3482">
      <formula>$A418="NÍVEL 3"</formula>
    </cfRule>
    <cfRule type="expression" dxfId="4050" priority="3483">
      <formula>$A418="NÍVEL 2"</formula>
    </cfRule>
    <cfRule type="expression" dxfId="4049" priority="3484">
      <formula>$A418="META"</formula>
    </cfRule>
    <cfRule type="expression" dxfId="4048" priority="3485">
      <formula>$A418="NÍVEL 3"</formula>
    </cfRule>
    <cfRule type="expression" dxfId="4047" priority="3486">
      <formula>$A418="NÍVEL 2"</formula>
    </cfRule>
    <cfRule type="expression" dxfId="4046" priority="3487">
      <formula>$A418="META"</formula>
    </cfRule>
    <cfRule type="expression" dxfId="4045" priority="3457">
      <formula>$A418="META"</formula>
    </cfRule>
    <cfRule type="expression" dxfId="4044" priority="3454">
      <formula>$A418="META"</formula>
    </cfRule>
    <cfRule type="expression" dxfId="4043" priority="3446">
      <formula>$A418="NÍVEL 3"</formula>
    </cfRule>
    <cfRule type="expression" dxfId="4042" priority="3453">
      <formula>$A418="NÍVEL 2"</formula>
    </cfRule>
    <cfRule type="expression" dxfId="4041" priority="3452">
      <formula>$A418="NÍVEL 3"</formula>
    </cfRule>
  </conditionalFormatting>
  <conditionalFormatting sqref="J419">
    <cfRule type="expression" dxfId="4040" priority="3466">
      <formula>$A419="META"</formula>
    </cfRule>
    <cfRule type="expression" dxfId="4039" priority="3470">
      <formula>$A419="NÍVEL 3"</formula>
    </cfRule>
    <cfRule type="expression" dxfId="4038" priority="3460">
      <formula>$A419="META"</formula>
    </cfRule>
    <cfRule type="expression" dxfId="4037" priority="3461">
      <formula>$A419="NÍVEL 3"</formula>
    </cfRule>
    <cfRule type="expression" dxfId="4036" priority="3462">
      <formula>$A419="NÍVEL 2"</formula>
    </cfRule>
    <cfRule type="expression" dxfId="4035" priority="3469">
      <formula>$A419="META"</formula>
    </cfRule>
    <cfRule type="expression" dxfId="4034" priority="3465">
      <formula>$A419="NÍVEL 2"</formula>
    </cfRule>
    <cfRule type="expression" dxfId="4033" priority="3438">
      <formula>$A419="NÍVEL 2"</formula>
    </cfRule>
    <cfRule type="expression" dxfId="4032" priority="3437">
      <formula>$A419="NÍVEL 3"</formula>
    </cfRule>
    <cfRule type="expression" dxfId="4031" priority="3464">
      <formula>$A419="NÍVEL 3"</formula>
    </cfRule>
    <cfRule type="expression" dxfId="4030" priority="3439">
      <formula>$A419="META"</formula>
    </cfRule>
    <cfRule type="expression" dxfId="4029" priority="3463">
      <formula>$A419="META"</formula>
    </cfRule>
    <cfRule type="expression" dxfId="4028" priority="3458">
      <formula>$A419="NÍVEL 3"</formula>
    </cfRule>
    <cfRule type="expression" dxfId="4027" priority="3468">
      <formula>$A419="NÍVEL 2"</formula>
    </cfRule>
    <cfRule type="expression" dxfId="4026" priority="3475">
      <formula>$A419="META"</formula>
    </cfRule>
    <cfRule type="expression" dxfId="4025" priority="3474">
      <formula>$A419="NÍVEL 2"</formula>
    </cfRule>
    <cfRule type="expression" dxfId="4024" priority="3473">
      <formula>$A419="NÍVEL 3"</formula>
    </cfRule>
    <cfRule type="expression" dxfId="4023" priority="3472">
      <formula>$A419="META"</formula>
    </cfRule>
    <cfRule type="expression" dxfId="4022" priority="3467">
      <formula>$A419="NÍVEL 3"</formula>
    </cfRule>
    <cfRule type="expression" dxfId="4021" priority="3471">
      <formula>$A419="NÍVEL 2"</formula>
    </cfRule>
    <cfRule type="expression" dxfId="4020" priority="3459">
      <formula>$A419="NÍVEL 2"</formula>
    </cfRule>
  </conditionalFormatting>
  <conditionalFormatting sqref="J423">
    <cfRule type="expression" dxfId="4019" priority="2976">
      <formula>$A423="NÍVEL 2"</formula>
    </cfRule>
    <cfRule type="expression" dxfId="4018" priority="2975">
      <formula>$A423="NÍVEL 3"</formula>
    </cfRule>
    <cfRule type="expression" dxfId="4017" priority="2977">
      <formula>$A423="META"</formula>
    </cfRule>
  </conditionalFormatting>
  <conditionalFormatting sqref="J423:J424">
    <cfRule type="expression" dxfId="4016" priority="2953">
      <formula>$A423="META"</formula>
    </cfRule>
    <cfRule type="expression" dxfId="4015" priority="2942">
      <formula>$A423="NÍVEL 3"</formula>
    </cfRule>
    <cfRule type="expression" dxfId="4014" priority="2954">
      <formula>$A423="NÍVEL 3"</formula>
    </cfRule>
    <cfRule type="expression" dxfId="4013" priority="2946">
      <formula>$A423="NÍVEL 2"</formula>
    </cfRule>
    <cfRule type="expression" dxfId="4012" priority="2947">
      <formula>$A423="META"</formula>
    </cfRule>
    <cfRule type="expression" dxfId="4011" priority="2943">
      <formula>$A423="NÍVEL 2"</formula>
    </cfRule>
    <cfRule type="expression" dxfId="4010" priority="2944">
      <formula>$A423="META"</formula>
    </cfRule>
    <cfRule type="expression" dxfId="4009" priority="2956">
      <formula>$A423="META"</formula>
    </cfRule>
    <cfRule type="expression" dxfId="4008" priority="2955">
      <formula>$A423="NÍVEL 2"</formula>
    </cfRule>
    <cfRule type="expression" dxfId="4007" priority="2945">
      <formula>$A423="NÍVEL 3"</formula>
    </cfRule>
    <cfRule type="expression" dxfId="4006" priority="2948">
      <formula>$A423="NÍVEL 3"</formula>
    </cfRule>
    <cfRule type="expression" dxfId="4005" priority="2949">
      <formula>$A423="NÍVEL 2"</formula>
    </cfRule>
    <cfRule type="expression" dxfId="4004" priority="2950">
      <formula>$A423="META"</formula>
    </cfRule>
    <cfRule type="expression" dxfId="4003" priority="2951">
      <formula>$A423="NÍVEL 3"</formula>
    </cfRule>
    <cfRule type="expression" dxfId="4002" priority="2952">
      <formula>$A423="NÍVEL 2"</formula>
    </cfRule>
    <cfRule type="expression" dxfId="4001" priority="2941">
      <formula>$A423="META"</formula>
    </cfRule>
    <cfRule type="expression" dxfId="4000" priority="2940">
      <formula>$A423="NÍVEL 2"</formula>
    </cfRule>
    <cfRule type="expression" dxfId="3999" priority="2939">
      <formula>$A423="NÍVEL 3"</formula>
    </cfRule>
  </conditionalFormatting>
  <conditionalFormatting sqref="J424">
    <cfRule type="expression" dxfId="3998" priority="2959">
      <formula>$A424="META"</formula>
    </cfRule>
    <cfRule type="expression" dxfId="3997" priority="2969">
      <formula>$A424="NÍVEL 3"</formula>
    </cfRule>
    <cfRule type="expression" dxfId="3996" priority="2974">
      <formula>$A424="META"</formula>
    </cfRule>
    <cfRule type="expression" dxfId="3995" priority="2973">
      <formula>$A424="NÍVEL 2"</formula>
    </cfRule>
    <cfRule type="expression" dxfId="3994" priority="2972">
      <formula>$A424="NÍVEL 3"</formula>
    </cfRule>
    <cfRule type="expression" dxfId="3993" priority="2971">
      <formula>$A424="META"</formula>
    </cfRule>
    <cfRule type="expression" dxfId="3992" priority="2970">
      <formula>$A424="NÍVEL 2"</formula>
    </cfRule>
    <cfRule type="expression" dxfId="3991" priority="2968">
      <formula>$A424="META"</formula>
    </cfRule>
    <cfRule type="expression" dxfId="3990" priority="2967">
      <formula>$A424="NÍVEL 2"</formula>
    </cfRule>
    <cfRule type="expression" dxfId="3989" priority="2966">
      <formula>$A424="NÍVEL 3"</formula>
    </cfRule>
    <cfRule type="expression" dxfId="3988" priority="2965">
      <formula>$A424="META"</formula>
    </cfRule>
    <cfRule type="expression" dxfId="3987" priority="2964">
      <formula>$A424="NÍVEL 2"</formula>
    </cfRule>
    <cfRule type="expression" dxfId="3986" priority="2963">
      <formula>$A424="NÍVEL 3"</formula>
    </cfRule>
    <cfRule type="expression" dxfId="3985" priority="2962">
      <formula>$A424="META"</formula>
    </cfRule>
    <cfRule type="expression" dxfId="3984" priority="2961">
      <formula>$A424="NÍVEL 2"</formula>
    </cfRule>
    <cfRule type="expression" dxfId="3983" priority="2960">
      <formula>$A424="NÍVEL 3"</formula>
    </cfRule>
    <cfRule type="expression" dxfId="3982" priority="2958">
      <formula>$A424="NÍVEL 2"</formula>
    </cfRule>
    <cfRule type="expression" dxfId="3981" priority="2957">
      <formula>$A424="NÍVEL 3"</formula>
    </cfRule>
    <cfRule type="expression" dxfId="3980" priority="2938">
      <formula>$A424="META"</formula>
    </cfRule>
    <cfRule type="expression" dxfId="3979" priority="2937">
      <formula>$A424="NÍVEL 2"</formula>
    </cfRule>
    <cfRule type="expression" dxfId="3978" priority="2936">
      <formula>$A424="NÍVEL 3"</formula>
    </cfRule>
  </conditionalFormatting>
  <conditionalFormatting sqref="J427">
    <cfRule type="expression" dxfId="3977" priority="2919">
      <formula>$A427="NÍVEL 2"</formula>
    </cfRule>
    <cfRule type="expression" dxfId="3976" priority="2920">
      <formula>$A427="META"</formula>
    </cfRule>
    <cfRule type="expression" dxfId="3975" priority="2918">
      <formula>$A427="NÍVEL 3"</formula>
    </cfRule>
  </conditionalFormatting>
  <conditionalFormatting sqref="J427:J428">
    <cfRule type="expression" dxfId="3974" priority="2882">
      <formula>$A427="NÍVEL 3"</formula>
    </cfRule>
    <cfRule type="expression" dxfId="3973" priority="2883">
      <formula>$A427="NÍVEL 2"</formula>
    </cfRule>
    <cfRule type="expression" dxfId="3972" priority="2884">
      <formula>$A427="META"</formula>
    </cfRule>
    <cfRule type="expression" dxfId="3971" priority="2885">
      <formula>$A427="NÍVEL 3"</formula>
    </cfRule>
    <cfRule type="expression" dxfId="3970" priority="2886">
      <formula>$A427="NÍVEL 2"</formula>
    </cfRule>
    <cfRule type="expression" dxfId="3969" priority="2887">
      <formula>$A427="META"</formula>
    </cfRule>
    <cfRule type="expression" dxfId="3968" priority="2888">
      <formula>$A427="NÍVEL 3"</formula>
    </cfRule>
    <cfRule type="expression" dxfId="3967" priority="2889">
      <formula>$A427="NÍVEL 2"</formula>
    </cfRule>
    <cfRule type="expression" dxfId="3966" priority="2890">
      <formula>$A427="META"</formula>
    </cfRule>
    <cfRule type="expression" dxfId="3965" priority="2891">
      <formula>$A427="NÍVEL 3"</formula>
    </cfRule>
    <cfRule type="expression" dxfId="3964" priority="2892">
      <formula>$A427="NÍVEL 2"</formula>
    </cfRule>
    <cfRule type="expression" dxfId="3963" priority="2893">
      <formula>$A427="META"</formula>
    </cfRule>
    <cfRule type="expression" dxfId="3962" priority="2894">
      <formula>$A427="NÍVEL 3"</formula>
    </cfRule>
    <cfRule type="expression" dxfId="3961" priority="2895">
      <formula>$A427="NÍVEL 2"</formula>
    </cfRule>
    <cfRule type="expression" dxfId="3960" priority="2896">
      <formula>$A427="META"</formula>
    </cfRule>
    <cfRule type="expression" dxfId="3959" priority="2897">
      <formula>$A427="NÍVEL 3"</formula>
    </cfRule>
    <cfRule type="expression" dxfId="3958" priority="2898">
      <formula>$A427="NÍVEL 2"</formula>
    </cfRule>
    <cfRule type="expression" dxfId="3957" priority="2899">
      <formula>$A427="META"</formula>
    </cfRule>
  </conditionalFormatting>
  <conditionalFormatting sqref="J428">
    <cfRule type="expression" dxfId="3956" priority="2880">
      <formula>$A428="NÍVEL 2"</formula>
    </cfRule>
    <cfRule type="expression" dxfId="3955" priority="2917">
      <formula>$A428="META"</formula>
    </cfRule>
    <cfRule type="expression" dxfId="3954" priority="2916">
      <formula>$A428="NÍVEL 2"</formula>
    </cfRule>
    <cfRule type="expression" dxfId="3953" priority="2915">
      <formula>$A428="NÍVEL 3"</formula>
    </cfRule>
    <cfRule type="expression" dxfId="3952" priority="2914">
      <formula>$A428="META"</formula>
    </cfRule>
    <cfRule type="expression" dxfId="3951" priority="2913">
      <formula>$A428="NÍVEL 2"</formula>
    </cfRule>
    <cfRule type="expression" dxfId="3950" priority="2881">
      <formula>$A428="META"</formula>
    </cfRule>
    <cfRule type="expression" dxfId="3949" priority="2912">
      <formula>$A428="NÍVEL 3"</formula>
    </cfRule>
    <cfRule type="expression" dxfId="3948" priority="2879">
      <formula>$A428="NÍVEL 3"</formula>
    </cfRule>
    <cfRule type="expression" dxfId="3947" priority="2900">
      <formula>$A428="NÍVEL 3"</formula>
    </cfRule>
    <cfRule type="expression" dxfId="3946" priority="2901">
      <formula>$A428="NÍVEL 2"</formula>
    </cfRule>
    <cfRule type="expression" dxfId="3945" priority="2902">
      <formula>$A428="META"</formula>
    </cfRule>
    <cfRule type="expression" dxfId="3944" priority="2903">
      <formula>$A428="NÍVEL 3"</formula>
    </cfRule>
    <cfRule type="expression" dxfId="3943" priority="2904">
      <formula>$A428="NÍVEL 2"</formula>
    </cfRule>
    <cfRule type="expression" dxfId="3942" priority="2905">
      <formula>$A428="META"</formula>
    </cfRule>
    <cfRule type="expression" dxfId="3941" priority="2906">
      <formula>$A428="NÍVEL 3"</formula>
    </cfRule>
    <cfRule type="expression" dxfId="3940" priority="2907">
      <formula>$A428="NÍVEL 2"</formula>
    </cfRule>
    <cfRule type="expression" dxfId="3939" priority="2908">
      <formula>$A428="META"</formula>
    </cfRule>
    <cfRule type="expression" dxfId="3938" priority="2909">
      <formula>$A428="NÍVEL 3"</formula>
    </cfRule>
    <cfRule type="expression" dxfId="3937" priority="2910">
      <formula>$A428="NÍVEL 2"</formula>
    </cfRule>
    <cfRule type="expression" dxfId="3936" priority="2911">
      <formula>$A428="META"</formula>
    </cfRule>
  </conditionalFormatting>
  <conditionalFormatting sqref="J431">
    <cfRule type="expression" dxfId="3935" priority="2866">
      <formula>$A431="META"</formula>
    </cfRule>
    <cfRule type="expression" dxfId="3934" priority="2865">
      <formula>$A431="NÍVEL 2"</formula>
    </cfRule>
    <cfRule type="expression" dxfId="3933" priority="2864">
      <formula>$A431="NÍVEL 3"</formula>
    </cfRule>
    <cfRule type="expression" dxfId="3932" priority="2741">
      <formula>$A431="NÍVEL 3"</formula>
    </cfRule>
    <cfRule type="expression" dxfId="3931" priority="2742">
      <formula>$A431="NÍVEL 2"</formula>
    </cfRule>
    <cfRule type="expression" dxfId="3930" priority="2743">
      <formula>$A431="META"</formula>
    </cfRule>
  </conditionalFormatting>
  <conditionalFormatting sqref="J431:J432">
    <cfRule type="expression" dxfId="3929" priority="2713">
      <formula>$A431="META"</formula>
    </cfRule>
    <cfRule type="expression" dxfId="3928" priority="2714">
      <formula>$A431="NÍVEL 3"</formula>
    </cfRule>
    <cfRule type="expression" dxfId="3927" priority="2830">
      <formula>$A431="META"</formula>
    </cfRule>
    <cfRule type="expression" dxfId="3926" priority="2828">
      <formula>$A431="NÍVEL 3"</formula>
    </cfRule>
    <cfRule type="expression" dxfId="3925" priority="2845">
      <formula>$A431="META"</formula>
    </cfRule>
    <cfRule type="expression" dxfId="3924" priority="2716">
      <formula>$A431="META"</formula>
    </cfRule>
    <cfRule type="expression" dxfId="3923" priority="2717">
      <formula>$A431="NÍVEL 3"</formula>
    </cfRule>
    <cfRule type="expression" dxfId="3922" priority="2829">
      <formula>$A431="NÍVEL 2"</formula>
    </cfRule>
    <cfRule type="expression" dxfId="3921" priority="2707">
      <formula>$A431="META"</formula>
    </cfRule>
    <cfRule type="expression" dxfId="3920" priority="2843">
      <formula>$A431="NÍVEL 3"</formula>
    </cfRule>
    <cfRule type="expression" dxfId="3919" priority="2718">
      <formula>$A431="NÍVEL 2"</formula>
    </cfRule>
    <cfRule type="expression" dxfId="3918" priority="2719">
      <formula>$A431="META"</formula>
    </cfRule>
    <cfRule type="expression" dxfId="3917" priority="2720">
      <formula>$A431="NÍVEL 3"</formula>
    </cfRule>
    <cfRule type="expression" dxfId="3916" priority="2721">
      <formula>$A431="NÍVEL 2"</formula>
    </cfRule>
    <cfRule type="expression" dxfId="3915" priority="2842">
      <formula>$A431="META"</formula>
    </cfRule>
    <cfRule type="expression" dxfId="3914" priority="2844">
      <formula>$A431="NÍVEL 2"</formula>
    </cfRule>
    <cfRule type="expression" dxfId="3913" priority="2722">
      <formula>$A431="META"</formula>
    </cfRule>
    <cfRule type="expression" dxfId="3912" priority="2706">
      <formula>$A431="NÍVEL 2"</formula>
    </cfRule>
    <cfRule type="expression" dxfId="3911" priority="2705">
      <formula>$A431="NÍVEL 3"</formula>
    </cfRule>
    <cfRule type="expression" dxfId="3910" priority="2715">
      <formula>$A431="NÍVEL 2"</formula>
    </cfRule>
    <cfRule type="expression" dxfId="3909" priority="2841">
      <formula>$A431="NÍVEL 2"</formula>
    </cfRule>
    <cfRule type="expression" dxfId="3908" priority="2840">
      <formula>$A431="NÍVEL 3"</formula>
    </cfRule>
    <cfRule type="expression" dxfId="3907" priority="2708">
      <formula>$A431="NÍVEL 3"</formula>
    </cfRule>
    <cfRule type="expression" dxfId="3906" priority="2709">
      <formula>$A431="NÍVEL 2"</formula>
    </cfRule>
    <cfRule type="expression" dxfId="3905" priority="2710">
      <formula>$A431="META"</formula>
    </cfRule>
    <cfRule type="expression" dxfId="3904" priority="2711">
      <formula>$A431="NÍVEL 3"</formula>
    </cfRule>
    <cfRule type="expression" dxfId="3903" priority="2712">
      <formula>$A431="NÍVEL 2"</formula>
    </cfRule>
    <cfRule type="expression" dxfId="3902" priority="2831">
      <formula>$A431="NÍVEL 3"</formula>
    </cfRule>
    <cfRule type="expression" dxfId="3901" priority="2839">
      <formula>$A431="META"</formula>
    </cfRule>
    <cfRule type="expression" dxfId="3900" priority="2838">
      <formula>$A431="NÍVEL 2"</formula>
    </cfRule>
    <cfRule type="expression" dxfId="3899" priority="2837">
      <formula>$A431="NÍVEL 3"</formula>
    </cfRule>
    <cfRule type="expression" dxfId="3898" priority="2836">
      <formula>$A431="META"</formula>
    </cfRule>
    <cfRule type="expression" dxfId="3897" priority="2835">
      <formula>$A431="NÍVEL 2"</formula>
    </cfRule>
    <cfRule type="expression" dxfId="3896" priority="2834">
      <formula>$A431="NÍVEL 3"</formula>
    </cfRule>
    <cfRule type="expression" dxfId="3895" priority="2833">
      <formula>$A431="META"</formula>
    </cfRule>
    <cfRule type="expression" dxfId="3894" priority="2832">
      <formula>$A431="NÍVEL 2"</formula>
    </cfRule>
  </conditionalFormatting>
  <conditionalFormatting sqref="J432">
    <cfRule type="expression" dxfId="3893" priority="2702">
      <formula>$A432="NÍVEL 3"</formula>
    </cfRule>
    <cfRule type="expression" dxfId="3892" priority="2732">
      <formula>$A432="NÍVEL 3"</formula>
    </cfRule>
    <cfRule type="expression" dxfId="3891" priority="2847">
      <formula>$A432="NÍVEL 2"</formula>
    </cfRule>
    <cfRule type="expression" dxfId="3890" priority="2846">
      <formula>$A432="NÍVEL 3"</formula>
    </cfRule>
    <cfRule type="expression" dxfId="3889" priority="2863">
      <formula>$A432="META"</formula>
    </cfRule>
    <cfRule type="expression" dxfId="3888" priority="2733">
      <formula>$A432="NÍVEL 2"</formula>
    </cfRule>
    <cfRule type="expression" dxfId="3887" priority="2734">
      <formula>$A432="META"</formula>
    </cfRule>
    <cfRule type="expression" dxfId="3886" priority="2735">
      <formula>$A432="NÍVEL 3"</formula>
    </cfRule>
    <cfRule type="expression" dxfId="3885" priority="2862">
      <formula>$A432="NÍVEL 2"</formula>
    </cfRule>
    <cfRule type="expression" dxfId="3884" priority="2861">
      <formula>$A432="NÍVEL 3"</formula>
    </cfRule>
    <cfRule type="expression" dxfId="3883" priority="2860">
      <formula>$A432="META"</formula>
    </cfRule>
    <cfRule type="expression" dxfId="3882" priority="2859">
      <formula>$A432="NÍVEL 2"</formula>
    </cfRule>
    <cfRule type="expression" dxfId="3881" priority="2737">
      <formula>$A432="META"</formula>
    </cfRule>
    <cfRule type="expression" dxfId="3880" priority="2738">
      <formula>$A432="NÍVEL 3"</formula>
    </cfRule>
    <cfRule type="expression" dxfId="3879" priority="2858">
      <formula>$A432="NÍVEL 3"</formula>
    </cfRule>
    <cfRule type="expression" dxfId="3878" priority="2740">
      <formula>$A432="META"</formula>
    </cfRule>
    <cfRule type="expression" dxfId="3877" priority="2728">
      <formula>$A432="META"</formula>
    </cfRule>
    <cfRule type="expression" dxfId="3876" priority="2723">
      <formula>$A432="NÍVEL 3"</formula>
    </cfRule>
    <cfRule type="expression" dxfId="3875" priority="2857">
      <formula>$A432="META"</formula>
    </cfRule>
    <cfRule type="expression" dxfId="3874" priority="2856">
      <formula>$A432="NÍVEL 2"</formula>
    </cfRule>
    <cfRule type="expression" dxfId="3873" priority="2724">
      <formula>$A432="NÍVEL 2"</formula>
    </cfRule>
    <cfRule type="expression" dxfId="3872" priority="2736">
      <formula>$A432="NÍVEL 2"</formula>
    </cfRule>
    <cfRule type="expression" dxfId="3871" priority="2855">
      <formula>$A432="NÍVEL 3"</formula>
    </cfRule>
    <cfRule type="expression" dxfId="3870" priority="2854">
      <formula>$A432="META"</formula>
    </cfRule>
    <cfRule type="expression" dxfId="3869" priority="2725">
      <formula>$A432="META"</formula>
    </cfRule>
    <cfRule type="expression" dxfId="3868" priority="2726">
      <formula>$A432="NÍVEL 3"</formula>
    </cfRule>
    <cfRule type="expression" dxfId="3867" priority="2727">
      <formula>$A432="NÍVEL 2"</formula>
    </cfRule>
    <cfRule type="expression" dxfId="3866" priority="2739">
      <formula>$A432="NÍVEL 2"</formula>
    </cfRule>
    <cfRule type="expression" dxfId="3865" priority="2729">
      <formula>$A432="NÍVEL 3"</formula>
    </cfRule>
    <cfRule type="expression" dxfId="3864" priority="2730">
      <formula>$A432="NÍVEL 2"</formula>
    </cfRule>
    <cfRule type="expression" dxfId="3863" priority="2731">
      <formula>$A432="META"</formula>
    </cfRule>
    <cfRule type="expression" dxfId="3862" priority="2704">
      <formula>$A432="META"</formula>
    </cfRule>
    <cfRule type="expression" dxfId="3861" priority="2703">
      <formula>$A432="NÍVEL 2"</formula>
    </cfRule>
    <cfRule type="expression" dxfId="3860" priority="2852">
      <formula>$A432="NÍVEL 3"</formula>
    </cfRule>
    <cfRule type="expression" dxfId="3859" priority="2853">
      <formula>$A432="NÍVEL 2"</formula>
    </cfRule>
    <cfRule type="expression" dxfId="3858" priority="2851">
      <formula>$A432="META"</formula>
    </cfRule>
    <cfRule type="expression" dxfId="3857" priority="2850">
      <formula>$A432="NÍVEL 2"</formula>
    </cfRule>
    <cfRule type="expression" dxfId="3856" priority="2849">
      <formula>$A432="NÍVEL 3"</formula>
    </cfRule>
    <cfRule type="expression" dxfId="3855" priority="2848">
      <formula>$A432="META"</formula>
    </cfRule>
    <cfRule type="expression" dxfId="3854" priority="2825">
      <formula>$A432="NÍVEL 3"</formula>
    </cfRule>
    <cfRule type="expression" dxfId="3853" priority="2826">
      <formula>$A432="NÍVEL 2"</formula>
    </cfRule>
    <cfRule type="expression" dxfId="3852" priority="2827">
      <formula>$A432="META"</formula>
    </cfRule>
  </conditionalFormatting>
  <conditionalFormatting sqref="J435">
    <cfRule type="expression" dxfId="3851" priority="2810">
      <formula>$A435="NÍVEL 3"</formula>
    </cfRule>
    <cfRule type="expression" dxfId="3850" priority="2811">
      <formula>$A435="NÍVEL 2"</formula>
    </cfRule>
    <cfRule type="expression" dxfId="3849" priority="2812">
      <formula>$A435="META"</formula>
    </cfRule>
  </conditionalFormatting>
  <conditionalFormatting sqref="J435:J436">
    <cfRule type="expression" dxfId="3848" priority="2781">
      <formula>$A435="NÍVEL 2"</formula>
    </cfRule>
    <cfRule type="expression" dxfId="3847" priority="2782">
      <formula>$A435="META"</formula>
    </cfRule>
    <cfRule type="expression" dxfId="3846" priority="2783">
      <formula>$A435="NÍVEL 3"</formula>
    </cfRule>
    <cfRule type="expression" dxfId="3845" priority="2784">
      <formula>$A435="NÍVEL 2"</formula>
    </cfRule>
    <cfRule type="expression" dxfId="3844" priority="2785">
      <formula>$A435="META"</formula>
    </cfRule>
    <cfRule type="expression" dxfId="3843" priority="2786">
      <formula>$A435="NÍVEL 3"</formula>
    </cfRule>
    <cfRule type="expression" dxfId="3842" priority="2787">
      <formula>$A435="NÍVEL 2"</formula>
    </cfRule>
    <cfRule type="expression" dxfId="3841" priority="2788">
      <formula>$A435="META"</formula>
    </cfRule>
    <cfRule type="expression" dxfId="3840" priority="2790">
      <formula>$A435="NÍVEL 2"</formula>
    </cfRule>
    <cfRule type="expression" dxfId="3839" priority="2791">
      <formula>$A435="META"</formula>
    </cfRule>
    <cfRule type="expression" dxfId="3838" priority="2789">
      <formula>$A435="NÍVEL 3"</formula>
    </cfRule>
    <cfRule type="expression" dxfId="3837" priority="2774">
      <formula>$A435="NÍVEL 3"</formula>
    </cfRule>
    <cfRule type="expression" dxfId="3836" priority="2775">
      <formula>$A435="NÍVEL 2"</formula>
    </cfRule>
    <cfRule type="expression" dxfId="3835" priority="2776">
      <formula>$A435="META"</formula>
    </cfRule>
    <cfRule type="expression" dxfId="3834" priority="2777">
      <formula>$A435="NÍVEL 3"</formula>
    </cfRule>
    <cfRule type="expression" dxfId="3833" priority="2778">
      <formula>$A435="NÍVEL 2"</formula>
    </cfRule>
    <cfRule type="expression" dxfId="3832" priority="2779">
      <formula>$A435="META"</formula>
    </cfRule>
    <cfRule type="expression" dxfId="3831" priority="2780">
      <formula>$A435="NÍVEL 3"</formula>
    </cfRule>
  </conditionalFormatting>
  <conditionalFormatting sqref="J436">
    <cfRule type="expression" dxfId="3830" priority="2805">
      <formula>$A436="NÍVEL 2"</formula>
    </cfRule>
    <cfRule type="expression" dxfId="3829" priority="2803">
      <formula>$A436="META"</formula>
    </cfRule>
    <cfRule type="expression" dxfId="3828" priority="2771">
      <formula>$A436="NÍVEL 3"</formula>
    </cfRule>
    <cfRule type="expression" dxfId="3827" priority="2772">
      <formula>$A436="NÍVEL 2"</formula>
    </cfRule>
    <cfRule type="expression" dxfId="3826" priority="2773">
      <formula>$A436="META"</formula>
    </cfRule>
    <cfRule type="expression" dxfId="3825" priority="2798">
      <formula>$A436="NÍVEL 3"</formula>
    </cfRule>
    <cfRule type="expression" dxfId="3824" priority="2792">
      <formula>$A436="NÍVEL 3"</formula>
    </cfRule>
    <cfRule type="expression" dxfId="3823" priority="2793">
      <formula>$A436="NÍVEL 2"</formula>
    </cfRule>
    <cfRule type="expression" dxfId="3822" priority="2794">
      <formula>$A436="META"</formula>
    </cfRule>
    <cfRule type="expression" dxfId="3821" priority="2795">
      <formula>$A436="NÍVEL 3"</formula>
    </cfRule>
    <cfRule type="expression" dxfId="3820" priority="2796">
      <formula>$A436="NÍVEL 2"</formula>
    </cfRule>
    <cfRule type="expression" dxfId="3819" priority="2809">
      <formula>$A436="META"</formula>
    </cfRule>
    <cfRule type="expression" dxfId="3818" priority="2808">
      <formula>$A436="NÍVEL 2"</formula>
    </cfRule>
    <cfRule type="expression" dxfId="3817" priority="2807">
      <formula>$A436="NÍVEL 3"</formula>
    </cfRule>
    <cfRule type="expression" dxfId="3816" priority="2806">
      <formula>$A436="META"</formula>
    </cfRule>
    <cfRule type="expression" dxfId="3815" priority="2797">
      <formula>$A436="META"</formula>
    </cfRule>
    <cfRule type="expression" dxfId="3814" priority="2804">
      <formula>$A436="NÍVEL 3"</formula>
    </cfRule>
    <cfRule type="expression" dxfId="3813" priority="2802">
      <formula>$A436="NÍVEL 2"</formula>
    </cfRule>
    <cfRule type="expression" dxfId="3812" priority="2801">
      <formula>$A436="NÍVEL 3"</formula>
    </cfRule>
    <cfRule type="expression" dxfId="3811" priority="2800">
      <formula>$A436="META"</formula>
    </cfRule>
    <cfRule type="expression" dxfId="3810" priority="2799">
      <formula>$A436="NÍVEL 2"</formula>
    </cfRule>
  </conditionalFormatting>
  <conditionalFormatting sqref="J439">
    <cfRule type="expression" dxfId="3809" priority="2620">
      <formula>$A439="META"</formula>
    </cfRule>
    <cfRule type="expression" dxfId="3808" priority="2618">
      <formula>$A439="NÍVEL 3"</formula>
    </cfRule>
    <cfRule type="expression" dxfId="3807" priority="2619">
      <formula>$A439="NÍVEL 2"</formula>
    </cfRule>
  </conditionalFormatting>
  <conditionalFormatting sqref="J439:J440 J443:J444">
    <cfRule type="expression" dxfId="3806" priority="2654">
      <formula>$A439="NÍVEL 3"</formula>
    </cfRule>
    <cfRule type="expression" dxfId="3805" priority="2655">
      <formula>$A439="NÍVEL 2"</formula>
    </cfRule>
    <cfRule type="expression" dxfId="3804" priority="2648">
      <formula>$A439="NÍVEL 3"</formula>
    </cfRule>
    <cfRule type="expression" dxfId="3803" priority="2656">
      <formula>$A439="META"</formula>
    </cfRule>
    <cfRule type="expression" dxfId="3802" priority="2651">
      <formula>$A439="NÍVEL 3"</formula>
    </cfRule>
    <cfRule type="expression" dxfId="3801" priority="2650">
      <formula>$A439="META"</formula>
    </cfRule>
    <cfRule type="expression" dxfId="3800" priority="2649">
      <formula>$A439="NÍVEL 2"</formula>
    </cfRule>
    <cfRule type="expression" dxfId="3799" priority="2662">
      <formula>$A439="META"</formula>
    </cfRule>
    <cfRule type="expression" dxfId="3798" priority="2653">
      <formula>$A439="META"</formula>
    </cfRule>
    <cfRule type="expression" dxfId="3797" priority="2658">
      <formula>$A439="NÍVEL 2"</formula>
    </cfRule>
    <cfRule type="expression" dxfId="3796" priority="2659">
      <formula>$A439="META"</formula>
    </cfRule>
    <cfRule type="expression" dxfId="3795" priority="2660">
      <formula>$A439="NÍVEL 3"</formula>
    </cfRule>
    <cfRule type="expression" dxfId="3794" priority="2657">
      <formula>$A439="NÍVEL 3"</formula>
    </cfRule>
    <cfRule type="expression" dxfId="3793" priority="2652">
      <formula>$A439="NÍVEL 2"</formula>
    </cfRule>
    <cfRule type="expression" dxfId="3792" priority="2661">
      <formula>$A439="NÍVEL 2"</formula>
    </cfRule>
    <cfRule type="expression" dxfId="3791" priority="2665">
      <formula>$A439="META"</formula>
    </cfRule>
    <cfRule type="expression" dxfId="3790" priority="2664">
      <formula>$A439="NÍVEL 2"</formula>
    </cfRule>
    <cfRule type="expression" dxfId="3789" priority="2663">
      <formula>$A439="NÍVEL 3"</formula>
    </cfRule>
  </conditionalFormatting>
  <conditionalFormatting sqref="J440 J444">
    <cfRule type="expression" dxfId="3788" priority="2632">
      <formula>$A440="META"</formula>
    </cfRule>
    <cfRule type="expression" dxfId="3787" priority="2641">
      <formula>$A440="META"</formula>
    </cfRule>
    <cfRule type="expression" dxfId="3786" priority="2640">
      <formula>$A440="NÍVEL 2"</formula>
    </cfRule>
    <cfRule type="expression" dxfId="3785" priority="2638">
      <formula>$A440="META"</formula>
    </cfRule>
    <cfRule type="expression" dxfId="3784" priority="2643">
      <formula>$A440="NÍVEL 2"</formula>
    </cfRule>
    <cfRule type="expression" dxfId="3783" priority="2644">
      <formula>$A440="META"</formula>
    </cfRule>
    <cfRule type="expression" dxfId="3782" priority="2645">
      <formula>$A440="NÍVEL 3"</formula>
    </cfRule>
    <cfRule type="expression" dxfId="3781" priority="2646">
      <formula>$A440="NÍVEL 2"</formula>
    </cfRule>
    <cfRule type="expression" dxfId="3780" priority="2647">
      <formula>$A440="META"</formula>
    </cfRule>
    <cfRule type="expression" dxfId="3779" priority="2639">
      <formula>$A440="NÍVEL 3"</formula>
    </cfRule>
    <cfRule type="expression" dxfId="3778" priority="2630">
      <formula>$A440="NÍVEL 3"</formula>
    </cfRule>
    <cfRule type="expression" dxfId="3777" priority="2631">
      <formula>$A440="NÍVEL 2"</formula>
    </cfRule>
    <cfRule type="expression" dxfId="3776" priority="2637">
      <formula>$A440="NÍVEL 2"</formula>
    </cfRule>
    <cfRule type="expression" dxfId="3775" priority="2633">
      <formula>$A440="NÍVEL 3"</formula>
    </cfRule>
    <cfRule type="expression" dxfId="3774" priority="2635">
      <formula>$A440="META"</formula>
    </cfRule>
    <cfRule type="expression" dxfId="3773" priority="2636">
      <formula>$A440="NÍVEL 3"</formula>
    </cfRule>
    <cfRule type="expression" dxfId="3772" priority="2634">
      <formula>$A440="NÍVEL 2"</formula>
    </cfRule>
    <cfRule type="expression" dxfId="3771" priority="2642">
      <formula>$A440="NÍVEL 3"</formula>
    </cfRule>
    <cfRule type="expression" dxfId="3770" priority="2627">
      <formula>$A440="NÍVEL 3"</formula>
    </cfRule>
    <cfRule type="expression" dxfId="3769" priority="2628">
      <formula>$A440="NÍVEL 2"</formula>
    </cfRule>
    <cfRule type="expression" dxfId="3768" priority="2629">
      <formula>$A440="META"</formula>
    </cfRule>
  </conditionalFormatting>
  <conditionalFormatting sqref="J443">
    <cfRule type="expression" dxfId="3767" priority="2610">
      <formula>$A443="NÍVEL 2"</formula>
    </cfRule>
    <cfRule type="expression" dxfId="3766" priority="2611">
      <formula>$A443="META"</formula>
    </cfRule>
    <cfRule type="expression" dxfId="3765" priority="2609">
      <formula>$A443="NÍVEL 3"</formula>
    </cfRule>
  </conditionalFormatting>
  <conditionalFormatting sqref="J447">
    <cfRule type="expression" dxfId="3764" priority="2551">
      <formula>$A447="META"</formula>
    </cfRule>
    <cfRule type="expression" dxfId="3763" priority="2560">
      <formula>$A447="META"</formula>
    </cfRule>
    <cfRule type="expression" dxfId="3762" priority="2559">
      <formula>$A447="NÍVEL 2"</formula>
    </cfRule>
    <cfRule type="expression" dxfId="3761" priority="2549">
      <formula>$A447="NÍVEL 3"</formula>
    </cfRule>
    <cfRule type="expression" dxfId="3760" priority="2542">
      <formula>$A447="META"</formula>
    </cfRule>
    <cfRule type="expression" dxfId="3759" priority="2540">
      <formula>$A447="NÍVEL 3"</formula>
    </cfRule>
    <cfRule type="expression" dxfId="3758" priority="2550">
      <formula>$A447="NÍVEL 2"</formula>
    </cfRule>
    <cfRule type="expression" dxfId="3757" priority="2552">
      <formula>$A447="NÍVEL 3"</formula>
    </cfRule>
    <cfRule type="expression" dxfId="3756" priority="2553">
      <formula>$A447="NÍVEL 2"</formula>
    </cfRule>
    <cfRule type="expression" dxfId="3755" priority="2554">
      <formula>$A447="META"</formula>
    </cfRule>
    <cfRule type="expression" dxfId="3754" priority="2566">
      <formula>$A447="META"</formula>
    </cfRule>
    <cfRule type="expression" dxfId="3753" priority="2541">
      <formula>$A447="NÍVEL 2"</formula>
    </cfRule>
    <cfRule type="expression" dxfId="3752" priority="2565">
      <formula>$A447="NÍVEL 2"</formula>
    </cfRule>
    <cfRule type="expression" dxfId="3751" priority="2564">
      <formula>$A447="NÍVEL 3"</formula>
    </cfRule>
    <cfRule type="expression" dxfId="3750" priority="2555">
      <formula>$A447="NÍVEL 3"</formula>
    </cfRule>
    <cfRule type="expression" dxfId="3749" priority="2556">
      <formula>$A447="NÍVEL 2"</formula>
    </cfRule>
    <cfRule type="expression" dxfId="3748" priority="2557">
      <formula>$A447="META"</formula>
    </cfRule>
    <cfRule type="expression" dxfId="3747" priority="2563">
      <formula>$A447="META"</formula>
    </cfRule>
    <cfRule type="expression" dxfId="3746" priority="2562">
      <formula>$A447="NÍVEL 2"</formula>
    </cfRule>
    <cfRule type="expression" dxfId="3745" priority="2561">
      <formula>$A447="NÍVEL 3"</formula>
    </cfRule>
    <cfRule type="expression" dxfId="3744" priority="2558">
      <formula>$A447="NÍVEL 3"</formula>
    </cfRule>
  </conditionalFormatting>
  <conditionalFormatting sqref="J448">
    <cfRule type="expression" dxfId="3743" priority="2507">
      <formula>$A448="NÍVEL 3"</formula>
    </cfRule>
    <cfRule type="expression" dxfId="3742" priority="2508">
      <formula>$A448="NÍVEL 2"</formula>
    </cfRule>
    <cfRule type="expression" dxfId="3741" priority="2509">
      <formula>$A448="META"</formula>
    </cfRule>
    <cfRule type="expression" dxfId="3740" priority="2510">
      <formula>$A448="NÍVEL 3"</formula>
    </cfRule>
    <cfRule type="expression" dxfId="3739" priority="2539">
      <formula>$A448="META"</formula>
    </cfRule>
    <cfRule type="expression" dxfId="3738" priority="2537">
      <formula>$A448="NÍVEL 3"</formula>
    </cfRule>
    <cfRule type="expression" dxfId="3737" priority="2536">
      <formula>$A448="META"</formula>
    </cfRule>
    <cfRule type="expression" dxfId="3736" priority="2519">
      <formula>$A448="NÍVEL 3"</formula>
    </cfRule>
    <cfRule type="expression" dxfId="3735" priority="2526">
      <formula>$A448="NÍVEL 2"</formula>
    </cfRule>
    <cfRule type="expression" dxfId="3734" priority="2535">
      <formula>$A448="NÍVEL 2"</formula>
    </cfRule>
    <cfRule type="expression" dxfId="3733" priority="2538">
      <formula>$A448="NÍVEL 2"</formula>
    </cfRule>
    <cfRule type="expression" dxfId="3732" priority="2525">
      <formula>$A448="NÍVEL 3"</formula>
    </cfRule>
    <cfRule type="expression" dxfId="3731" priority="2524">
      <formula>$A448="META"</formula>
    </cfRule>
    <cfRule type="expression" dxfId="3730" priority="2523">
      <formula>$A448="NÍVEL 2"</formula>
    </cfRule>
    <cfRule type="expression" dxfId="3729" priority="2522">
      <formula>$A448="NÍVEL 3"</formula>
    </cfRule>
    <cfRule type="expression" dxfId="3728" priority="2521">
      <formula>$A448="META"</formula>
    </cfRule>
    <cfRule type="expression" dxfId="3727" priority="2502">
      <formula>$A448="NÍVEL 2"</formula>
    </cfRule>
    <cfRule type="expression" dxfId="3726" priority="2534">
      <formula>$A448="NÍVEL 3"</formula>
    </cfRule>
    <cfRule type="expression" dxfId="3725" priority="2520">
      <formula>$A448="NÍVEL 2"</formula>
    </cfRule>
    <cfRule type="expression" dxfId="3724" priority="2518">
      <formula>$A448="META"</formula>
    </cfRule>
    <cfRule type="expression" dxfId="3723" priority="2517">
      <formula>$A448="NÍVEL 2"</formula>
    </cfRule>
    <cfRule type="expression" dxfId="3722" priority="2527">
      <formula>$A448="META"</formula>
    </cfRule>
    <cfRule type="expression" dxfId="3721" priority="2528">
      <formula>$A448="NÍVEL 3"</formula>
    </cfRule>
    <cfRule type="expression" dxfId="3720" priority="2501">
      <formula>$A448="NÍVEL 3"</formula>
    </cfRule>
    <cfRule type="expression" dxfId="3719" priority="2532">
      <formula>$A448="NÍVEL 2"</formula>
    </cfRule>
    <cfRule type="expression" dxfId="3718" priority="2504">
      <formula>$A448="NÍVEL 3"</formula>
    </cfRule>
    <cfRule type="expression" dxfId="3717" priority="2505">
      <formula>$A448="NÍVEL 2"</formula>
    </cfRule>
    <cfRule type="expression" dxfId="3716" priority="2511">
      <formula>$A448="NÍVEL 2"</formula>
    </cfRule>
    <cfRule type="expression" dxfId="3715" priority="2506">
      <formula>$A448="META"</formula>
    </cfRule>
    <cfRule type="expression" dxfId="3714" priority="2512">
      <formula>$A448="META"</formula>
    </cfRule>
    <cfRule type="expression" dxfId="3713" priority="2533">
      <formula>$A448="META"</formula>
    </cfRule>
    <cfRule type="expression" dxfId="3712" priority="2513">
      <formula>$A448="NÍVEL 3"</formula>
    </cfRule>
    <cfRule type="expression" dxfId="3711" priority="2531">
      <formula>$A448="NÍVEL 3"</formula>
    </cfRule>
    <cfRule type="expression" dxfId="3710" priority="2514">
      <formula>$A448="NÍVEL 2"</formula>
    </cfRule>
    <cfRule type="expression" dxfId="3709" priority="2515">
      <formula>$A448="META"</formula>
    </cfRule>
    <cfRule type="expression" dxfId="3708" priority="2516">
      <formula>$A448="NÍVEL 3"</formula>
    </cfRule>
    <cfRule type="expression" dxfId="3707" priority="2530">
      <formula>$A448="META"</formula>
    </cfRule>
    <cfRule type="expression" dxfId="3706" priority="2529">
      <formula>$A448="NÍVEL 2"</formula>
    </cfRule>
    <cfRule type="expression" dxfId="3705" priority="2503">
      <formula>$A448="META"</formula>
    </cfRule>
  </conditionalFormatting>
  <conditionalFormatting sqref="J451:J452">
    <cfRule type="expression" dxfId="3704" priority="2411">
      <formula>$A451="NÍVEL 3"</formula>
    </cfRule>
    <cfRule type="expression" dxfId="3703" priority="2410">
      <formula>$A451="META"</formula>
    </cfRule>
    <cfRule type="expression" dxfId="3702" priority="2409">
      <formula>$A451="NÍVEL 2"</formula>
    </cfRule>
    <cfRule type="expression" dxfId="3701" priority="2408">
      <formula>$A451="NÍVEL 3"</formula>
    </cfRule>
    <cfRule type="expression" dxfId="3700" priority="2416">
      <formula>$A451="META"</formula>
    </cfRule>
    <cfRule type="expression" dxfId="3699" priority="2415">
      <formula>$A451="NÍVEL 2"</formula>
    </cfRule>
    <cfRule type="expression" dxfId="3698" priority="2414">
      <formula>$A451="NÍVEL 3"</formula>
    </cfRule>
    <cfRule type="expression" dxfId="3697" priority="2413">
      <formula>$A451="META"</formula>
    </cfRule>
    <cfRule type="expression" dxfId="3696" priority="2412">
      <formula>$A451="NÍVEL 2"</formula>
    </cfRule>
  </conditionalFormatting>
  <conditionalFormatting sqref="J452">
    <cfRule type="expression" dxfId="3695" priority="2406">
      <formula>$A452="NÍVEL 2"</formula>
    </cfRule>
    <cfRule type="expression" dxfId="3694" priority="2405">
      <formula>$A452="NÍVEL 3"</formula>
    </cfRule>
    <cfRule type="expression" dxfId="3693" priority="2407">
      <formula>$A452="META"</formula>
    </cfRule>
  </conditionalFormatting>
  <conditionalFormatting sqref="J455:J456">
    <cfRule type="expression" dxfId="3692" priority="2403">
      <formula>$A455="NÍVEL 2"</formula>
    </cfRule>
    <cfRule type="expression" dxfId="3691" priority="2404">
      <formula>$A455="META"</formula>
    </cfRule>
    <cfRule type="expression" dxfId="3690" priority="2397">
      <formula>$A455="NÍVEL 2"</formula>
    </cfRule>
    <cfRule type="expression" dxfId="3689" priority="2401">
      <formula>$A455="META"</formula>
    </cfRule>
    <cfRule type="expression" dxfId="3688" priority="2400">
      <formula>$A455="NÍVEL 2"</formula>
    </cfRule>
    <cfRule type="expression" dxfId="3687" priority="2396">
      <formula>$A455="NÍVEL 3"</formula>
    </cfRule>
    <cfRule type="expression" dxfId="3686" priority="2399">
      <formula>$A455="NÍVEL 3"</formula>
    </cfRule>
    <cfRule type="expression" dxfId="3685" priority="2398">
      <formula>$A455="META"</formula>
    </cfRule>
    <cfRule type="expression" dxfId="3684" priority="2402">
      <formula>$A455="NÍVEL 3"</formula>
    </cfRule>
  </conditionalFormatting>
  <conditionalFormatting sqref="J456">
    <cfRule type="expression" dxfId="3683" priority="2393">
      <formula>$A456="NÍVEL 3"</formula>
    </cfRule>
    <cfRule type="expression" dxfId="3682" priority="2394">
      <formula>$A456="NÍVEL 2"</formula>
    </cfRule>
    <cfRule type="expression" dxfId="3681" priority="2395">
      <formula>$A456="META"</formula>
    </cfRule>
  </conditionalFormatting>
  <conditionalFormatting sqref="J459:J460">
    <cfRule type="expression" dxfId="3680" priority="2390">
      <formula>$A459="NÍVEL 3"</formula>
    </cfRule>
    <cfRule type="expression" dxfId="3679" priority="2388">
      <formula>$A459="NÍVEL 2"</formula>
    </cfRule>
    <cfRule type="expression" dxfId="3678" priority="2387">
      <formula>$A459="NÍVEL 3"</formula>
    </cfRule>
    <cfRule type="expression" dxfId="3677" priority="2386">
      <formula>$A459="META"</formula>
    </cfRule>
    <cfRule type="expression" dxfId="3676" priority="2384">
      <formula>$A459="NÍVEL 3"</formula>
    </cfRule>
    <cfRule type="expression" dxfId="3675" priority="2383">
      <formula>$A459="META"</formula>
    </cfRule>
    <cfRule type="expression" dxfId="3674" priority="2382">
      <formula>$A459="NÍVEL 2"</formula>
    </cfRule>
    <cfRule type="expression" dxfId="3673" priority="2381">
      <formula>$A459="NÍVEL 3"</formula>
    </cfRule>
    <cfRule type="expression" dxfId="3672" priority="2392">
      <formula>$A459="META"</formula>
    </cfRule>
    <cfRule type="expression" dxfId="3671" priority="2389">
      <formula>$A459="META"</formula>
    </cfRule>
    <cfRule type="expression" dxfId="3670" priority="2385">
      <formula>$A459="NÍVEL 2"</formula>
    </cfRule>
    <cfRule type="expression" dxfId="3669" priority="2391">
      <formula>$A459="NÍVEL 2"</formula>
    </cfRule>
  </conditionalFormatting>
  <conditionalFormatting sqref="J460">
    <cfRule type="expression" dxfId="3668" priority="2380">
      <formula>$A460="META"</formula>
    </cfRule>
    <cfRule type="expression" dxfId="3667" priority="2378">
      <formula>$A460="NÍVEL 3"</formula>
    </cfRule>
    <cfRule type="expression" dxfId="3666" priority="2379">
      <formula>$A460="NÍVEL 2"</formula>
    </cfRule>
  </conditionalFormatting>
  <conditionalFormatting sqref="J463">
    <cfRule type="expression" dxfId="3665" priority="2308">
      <formula>$A463="META"</formula>
    </cfRule>
    <cfRule type="expression" dxfId="3664" priority="2307">
      <formula>$A463="NÍVEL 2"</formula>
    </cfRule>
    <cfRule type="expression" dxfId="3663" priority="2306">
      <formula>$A463="NÍVEL 3"</formula>
    </cfRule>
  </conditionalFormatting>
  <conditionalFormatting sqref="J463:J464">
    <cfRule type="expression" dxfId="3662" priority="2273">
      <formula>$A463="NÍVEL 3"</formula>
    </cfRule>
    <cfRule type="expression" dxfId="3661" priority="2274">
      <formula>$A463="NÍVEL 2"</formula>
    </cfRule>
    <cfRule type="expression" dxfId="3660" priority="2275">
      <formula>$A463="META"</formula>
    </cfRule>
    <cfRule type="expression" dxfId="3659" priority="2276">
      <formula>$A463="NÍVEL 3"</formula>
    </cfRule>
    <cfRule type="expression" dxfId="3658" priority="2277">
      <formula>$A463="NÍVEL 2"</formula>
    </cfRule>
    <cfRule type="expression" dxfId="3657" priority="2278">
      <formula>$A463="META"</formula>
    </cfRule>
    <cfRule type="expression" dxfId="3656" priority="2271">
      <formula>$A463="NÍVEL 2"</formula>
    </cfRule>
    <cfRule type="expression" dxfId="3655" priority="2270">
      <formula>$A463="NÍVEL 3"</formula>
    </cfRule>
    <cfRule type="expression" dxfId="3654" priority="2279">
      <formula>$A463="NÍVEL 3"</formula>
    </cfRule>
    <cfRule type="expression" dxfId="3653" priority="2285">
      <formula>$A463="NÍVEL 3"</formula>
    </cfRule>
    <cfRule type="expression" dxfId="3652" priority="2286">
      <formula>$A463="NÍVEL 2"</formula>
    </cfRule>
    <cfRule type="expression" dxfId="3651" priority="2287">
      <formula>$A463="META"</formula>
    </cfRule>
    <cfRule type="expression" dxfId="3650" priority="2281">
      <formula>$A463="META"</formula>
    </cfRule>
    <cfRule type="expression" dxfId="3649" priority="2280">
      <formula>$A463="NÍVEL 2"</formula>
    </cfRule>
    <cfRule type="expression" dxfId="3648" priority="2283">
      <formula>$A463="NÍVEL 2"</formula>
    </cfRule>
    <cfRule type="expression" dxfId="3647" priority="2284">
      <formula>$A463="META"</formula>
    </cfRule>
    <cfRule type="expression" dxfId="3646" priority="2272">
      <formula>$A463="META"</formula>
    </cfRule>
    <cfRule type="expression" dxfId="3645" priority="2282">
      <formula>$A463="NÍVEL 3"</formula>
    </cfRule>
  </conditionalFormatting>
  <conditionalFormatting sqref="J464">
    <cfRule type="expression" dxfId="3644" priority="2269">
      <formula>$A464="META"</formula>
    </cfRule>
    <cfRule type="expression" dxfId="3643" priority="2293">
      <formula>$A464="META"</formula>
    </cfRule>
    <cfRule type="expression" dxfId="3642" priority="2292">
      <formula>$A464="NÍVEL 2"</formula>
    </cfRule>
    <cfRule type="expression" dxfId="3641" priority="2291">
      <formula>$A464="NÍVEL 3"</formula>
    </cfRule>
    <cfRule type="expression" dxfId="3640" priority="2290">
      <formula>$A464="META"</formula>
    </cfRule>
    <cfRule type="expression" dxfId="3639" priority="2289">
      <formula>$A464="NÍVEL 2"</formula>
    </cfRule>
    <cfRule type="expression" dxfId="3638" priority="2288">
      <formula>$A464="NÍVEL 3"</formula>
    </cfRule>
    <cfRule type="expression" dxfId="3637" priority="2299">
      <formula>$A464="META"</formula>
    </cfRule>
    <cfRule type="expression" dxfId="3636" priority="2267">
      <formula>$A464="NÍVEL 3"</formula>
    </cfRule>
    <cfRule type="expression" dxfId="3635" priority="2268">
      <formula>$A464="NÍVEL 2"</formula>
    </cfRule>
    <cfRule type="expression" dxfId="3634" priority="2305">
      <formula>$A464="META"</formula>
    </cfRule>
    <cfRule type="expression" dxfId="3633" priority="2304">
      <formula>$A464="NÍVEL 2"</formula>
    </cfRule>
    <cfRule type="expression" dxfId="3632" priority="2303">
      <formula>$A464="NÍVEL 3"</formula>
    </cfRule>
    <cfRule type="expression" dxfId="3631" priority="2302">
      <formula>$A464="META"</formula>
    </cfRule>
    <cfRule type="expression" dxfId="3630" priority="2301">
      <formula>$A464="NÍVEL 2"</formula>
    </cfRule>
    <cfRule type="expression" dxfId="3629" priority="2300">
      <formula>$A464="NÍVEL 3"</formula>
    </cfRule>
    <cfRule type="expression" dxfId="3628" priority="2298">
      <formula>$A464="NÍVEL 2"</formula>
    </cfRule>
    <cfRule type="expression" dxfId="3627" priority="2297">
      <formula>$A464="NÍVEL 3"</formula>
    </cfRule>
    <cfRule type="expression" dxfId="3626" priority="2296">
      <formula>$A464="META"</formula>
    </cfRule>
    <cfRule type="expression" dxfId="3625" priority="2295">
      <formula>$A464="NÍVEL 2"</formula>
    </cfRule>
    <cfRule type="expression" dxfId="3624" priority="2294">
      <formula>$A464="NÍVEL 3"</formula>
    </cfRule>
  </conditionalFormatting>
  <conditionalFormatting sqref="J467">
    <cfRule type="expression" dxfId="3623" priority="2254">
      <formula>$A467="META"</formula>
    </cfRule>
    <cfRule type="expression" dxfId="3622" priority="2253">
      <formula>$A467="NÍVEL 2"</formula>
    </cfRule>
    <cfRule type="expression" dxfId="3621" priority="2252">
      <formula>$A467="NÍVEL 3"</formula>
    </cfRule>
  </conditionalFormatting>
  <conditionalFormatting sqref="J467:J468">
    <cfRule type="expression" dxfId="3620" priority="2260">
      <formula>$A467="META"</formula>
    </cfRule>
    <cfRule type="expression" dxfId="3619" priority="2259">
      <formula>$A467="NÍVEL 2"</formula>
    </cfRule>
    <cfRule type="expression" dxfId="3618" priority="2258">
      <formula>$A467="NÍVEL 3"</formula>
    </cfRule>
    <cfRule type="expression" dxfId="3617" priority="2257">
      <formula>$A467="META"</formula>
    </cfRule>
    <cfRule type="expression" dxfId="3616" priority="2256">
      <formula>$A467="NÍVEL 2"</formula>
    </cfRule>
    <cfRule type="expression" dxfId="3615" priority="2255">
      <formula>$A467="NÍVEL 3"</formula>
    </cfRule>
    <cfRule type="expression" dxfId="3614" priority="2231">
      <formula>$A467="NÍVEL 3"</formula>
    </cfRule>
    <cfRule type="expression" dxfId="3613" priority="2227">
      <formula>$A467="META"</formula>
    </cfRule>
    <cfRule type="expression" dxfId="3612" priority="2218">
      <formula>$A467="META"</formula>
    </cfRule>
    <cfRule type="expression" dxfId="3611" priority="2219">
      <formula>$A467="NÍVEL 3"</formula>
    </cfRule>
    <cfRule type="expression" dxfId="3610" priority="2221">
      <formula>$A467="META"</formula>
    </cfRule>
    <cfRule type="expression" dxfId="3609" priority="2262">
      <formula>$A467="NÍVEL 2"</formula>
    </cfRule>
    <cfRule type="expression" dxfId="3608" priority="2226">
      <formula>$A467="NÍVEL 2"</formula>
    </cfRule>
    <cfRule type="expression" dxfId="3607" priority="2216">
      <formula>$A467="NÍVEL 3"</formula>
    </cfRule>
    <cfRule type="expression" dxfId="3606" priority="2261">
      <formula>$A467="NÍVEL 3"</formula>
    </cfRule>
    <cfRule type="expression" dxfId="3605" priority="2220">
      <formula>$A467="NÍVEL 2"</formula>
    </cfRule>
    <cfRule type="expression" dxfId="3604" priority="2224">
      <formula>$A467="META"</formula>
    </cfRule>
    <cfRule type="expression" dxfId="3603" priority="2217">
      <formula>$A467="NÍVEL 2"</formula>
    </cfRule>
    <cfRule type="expression" dxfId="3602" priority="2233">
      <formula>$A467="META"</formula>
    </cfRule>
    <cfRule type="expression" dxfId="3601" priority="2232">
      <formula>$A467="NÍVEL 2"</formula>
    </cfRule>
    <cfRule type="expression" dxfId="3600" priority="2230">
      <formula>$A467="META"</formula>
    </cfRule>
    <cfRule type="expression" dxfId="3599" priority="2229">
      <formula>$A467="NÍVEL 2"</formula>
    </cfRule>
    <cfRule type="expression" dxfId="3598" priority="2228">
      <formula>$A467="NÍVEL 3"</formula>
    </cfRule>
    <cfRule type="expression" dxfId="3597" priority="2263">
      <formula>$A467="META"</formula>
    </cfRule>
    <cfRule type="expression" dxfId="3596" priority="2225">
      <formula>$A467="NÍVEL 3"</formula>
    </cfRule>
    <cfRule type="expression" dxfId="3595" priority="2223">
      <formula>$A467="NÍVEL 2"</formula>
    </cfRule>
    <cfRule type="expression" dxfId="3594" priority="2222">
      <formula>$A467="NÍVEL 3"</formula>
    </cfRule>
  </conditionalFormatting>
  <conditionalFormatting sqref="J468">
    <cfRule type="expression" dxfId="3593" priority="2214">
      <formula>$A468="NÍVEL 2"</formula>
    </cfRule>
    <cfRule type="expression" dxfId="3592" priority="2213">
      <formula>$A468="NÍVEL 3"</formula>
    </cfRule>
    <cfRule type="expression" dxfId="3591" priority="2248">
      <formula>$A468="META"</formula>
    </cfRule>
    <cfRule type="expression" dxfId="3590" priority="2215">
      <formula>$A468="META"</formula>
    </cfRule>
    <cfRule type="expression" dxfId="3589" priority="2249">
      <formula>$A468="NÍVEL 3"</formula>
    </cfRule>
    <cfRule type="expression" dxfId="3588" priority="2250">
      <formula>$A468="NÍVEL 2"</formula>
    </cfRule>
    <cfRule type="expression" dxfId="3587" priority="2251">
      <formula>$A468="META"</formula>
    </cfRule>
    <cfRule type="expression" dxfId="3586" priority="2234">
      <formula>$A468="NÍVEL 3"</formula>
    </cfRule>
    <cfRule type="expression" dxfId="3585" priority="2235">
      <formula>$A468="NÍVEL 2"</formula>
    </cfRule>
    <cfRule type="expression" dxfId="3584" priority="2236">
      <formula>$A468="META"</formula>
    </cfRule>
    <cfRule type="expression" dxfId="3583" priority="2237">
      <formula>$A468="NÍVEL 3"</formula>
    </cfRule>
    <cfRule type="expression" dxfId="3582" priority="2238">
      <formula>$A468="NÍVEL 2"</formula>
    </cfRule>
    <cfRule type="expression" dxfId="3581" priority="2239">
      <formula>$A468="META"</formula>
    </cfRule>
    <cfRule type="expression" dxfId="3580" priority="2240">
      <formula>$A468="NÍVEL 3"</formula>
    </cfRule>
    <cfRule type="expression" dxfId="3579" priority="2241">
      <formula>$A468="NÍVEL 2"</formula>
    </cfRule>
    <cfRule type="expression" dxfId="3578" priority="2242">
      <formula>$A468="META"</formula>
    </cfRule>
    <cfRule type="expression" dxfId="3577" priority="2243">
      <formula>$A468="NÍVEL 3"</formula>
    </cfRule>
    <cfRule type="expression" dxfId="3576" priority="2244">
      <formula>$A468="NÍVEL 2"</formula>
    </cfRule>
    <cfRule type="expression" dxfId="3575" priority="2245">
      <formula>$A468="META"</formula>
    </cfRule>
    <cfRule type="expression" dxfId="3574" priority="2246">
      <formula>$A468="NÍVEL 3"</formula>
    </cfRule>
    <cfRule type="expression" dxfId="3573" priority="2247">
      <formula>$A468="NÍVEL 2"</formula>
    </cfRule>
  </conditionalFormatting>
  <conditionalFormatting sqref="J473">
    <cfRule type="expression" dxfId="3572" priority="12507">
      <formula>$A473="NÍVEL 2"</formula>
    </cfRule>
    <cfRule type="expression" dxfId="3571" priority="12506">
      <formula>$A473="NÍVEL 3"</formula>
    </cfRule>
    <cfRule type="expression" dxfId="3570" priority="12508">
      <formula>$A473="META"</formula>
    </cfRule>
  </conditionalFormatting>
  <conditionalFormatting sqref="J473:J475">
    <cfRule type="expression" dxfId="3569" priority="12470">
      <formula>$A473="NÍVEL 3"</formula>
    </cfRule>
    <cfRule type="expression" dxfId="3568" priority="12471">
      <formula>$A473="NÍVEL 2"</formula>
    </cfRule>
    <cfRule type="expression" dxfId="3567" priority="12472">
      <formula>$A473="META"</formula>
    </cfRule>
    <cfRule type="expression" dxfId="3566" priority="12473">
      <formula>$A473="NÍVEL 3"</formula>
    </cfRule>
    <cfRule type="expression" dxfId="3565" priority="12483">
      <formula>$A473="NÍVEL 2"</formula>
    </cfRule>
    <cfRule type="expression" dxfId="3564" priority="12482">
      <formula>$A473="NÍVEL 3"</formula>
    </cfRule>
    <cfRule type="expression" dxfId="3563" priority="12481">
      <formula>$A473="META"</formula>
    </cfRule>
    <cfRule type="expression" dxfId="3562" priority="12485">
      <formula>$A473="NÍVEL 3"</formula>
    </cfRule>
    <cfRule type="expression" dxfId="3561" priority="12480">
      <formula>$A473="NÍVEL 2"</formula>
    </cfRule>
    <cfRule type="expression" dxfId="3560" priority="12476">
      <formula>$A473="NÍVEL 3"</formula>
    </cfRule>
    <cfRule type="expression" dxfId="3559" priority="12475">
      <formula>$A473="META"</formula>
    </cfRule>
    <cfRule type="expression" dxfId="3558" priority="12479">
      <formula>$A473="NÍVEL 3"</formula>
    </cfRule>
    <cfRule type="expression" dxfId="3557" priority="12474">
      <formula>$A473="NÍVEL 2"</formula>
    </cfRule>
    <cfRule type="expression" dxfId="3556" priority="12478">
      <formula>$A473="META"</formula>
    </cfRule>
    <cfRule type="expression" dxfId="3555" priority="12487">
      <formula>$A473="META"</formula>
    </cfRule>
    <cfRule type="expression" dxfId="3554" priority="12486">
      <formula>$A473="NÍVEL 2"</formula>
    </cfRule>
    <cfRule type="expression" dxfId="3553" priority="12477">
      <formula>$A473="NÍVEL 2"</formula>
    </cfRule>
    <cfRule type="expression" dxfId="3552" priority="12484">
      <formula>$A473="META"</formula>
    </cfRule>
  </conditionalFormatting>
  <conditionalFormatting sqref="J474:J475">
    <cfRule type="expression" dxfId="3551" priority="12495">
      <formula>$A474="NÍVEL 2"</formula>
    </cfRule>
    <cfRule type="expression" dxfId="3550" priority="12493">
      <formula>$A474="META"</formula>
    </cfRule>
    <cfRule type="expression" dxfId="3549" priority="12492">
      <formula>$A474="NÍVEL 2"</formula>
    </cfRule>
    <cfRule type="expression" dxfId="3548" priority="12491">
      <formula>$A474="NÍVEL 3"</formula>
    </cfRule>
    <cfRule type="expression" dxfId="3547" priority="12490">
      <formula>$A474="META"</formula>
    </cfRule>
    <cfRule type="expression" dxfId="3546" priority="12489">
      <formula>$A474="NÍVEL 2"</formula>
    </cfRule>
    <cfRule type="expression" dxfId="3545" priority="12488">
      <formula>$A474="NÍVEL 3"</formula>
    </cfRule>
    <cfRule type="expression" dxfId="3544" priority="12469">
      <formula>$A474="META"</formula>
    </cfRule>
    <cfRule type="expression" dxfId="3543" priority="12468">
      <formula>$A474="NÍVEL 2"</formula>
    </cfRule>
    <cfRule type="expression" dxfId="3542" priority="12467">
      <formula>$A474="NÍVEL 3"</formula>
    </cfRule>
    <cfRule type="expression" dxfId="3541" priority="12494">
      <formula>$A474="NÍVEL 3"</formula>
    </cfRule>
    <cfRule type="expression" dxfId="3540" priority="12505">
      <formula>$A474="META"</formula>
    </cfRule>
    <cfRule type="expression" dxfId="3539" priority="12504">
      <formula>$A474="NÍVEL 2"</formula>
    </cfRule>
    <cfRule type="expression" dxfId="3538" priority="12503">
      <formula>$A474="NÍVEL 3"</formula>
    </cfRule>
    <cfRule type="expression" dxfId="3537" priority="12502">
      <formula>$A474="META"</formula>
    </cfRule>
    <cfRule type="expression" dxfId="3536" priority="12501">
      <formula>$A474="NÍVEL 2"</formula>
    </cfRule>
    <cfRule type="expression" dxfId="3535" priority="12500">
      <formula>$A474="NÍVEL 3"</formula>
    </cfRule>
    <cfRule type="expression" dxfId="3534" priority="12499">
      <formula>$A474="META"</formula>
    </cfRule>
    <cfRule type="expression" dxfId="3533" priority="12498">
      <formula>$A474="NÍVEL 2"</formula>
    </cfRule>
    <cfRule type="expression" dxfId="3532" priority="12497">
      <formula>$A474="NÍVEL 3"</formula>
    </cfRule>
    <cfRule type="expression" dxfId="3531" priority="12496">
      <formula>$A474="META"</formula>
    </cfRule>
  </conditionalFormatting>
  <conditionalFormatting sqref="J478">
    <cfRule type="expression" dxfId="3530" priority="12349">
      <formula>$A478="META"</formula>
    </cfRule>
    <cfRule type="expression" dxfId="3529" priority="12347">
      <formula>$A478="NÍVEL 3"</formula>
    </cfRule>
    <cfRule type="expression" dxfId="3528" priority="12348">
      <formula>$A478="NÍVEL 2"</formula>
    </cfRule>
  </conditionalFormatting>
  <conditionalFormatting sqref="J483">
    <cfRule type="expression" dxfId="3527" priority="12299">
      <formula>$A483="NÍVEL 3"</formula>
    </cfRule>
    <cfRule type="expression" dxfId="3526" priority="12301">
      <formula>$A483="META"</formula>
    </cfRule>
    <cfRule type="expression" dxfId="3525" priority="12300">
      <formula>$A483="NÍVEL 2"</formula>
    </cfRule>
  </conditionalFormatting>
  <conditionalFormatting sqref="J488">
    <cfRule type="expression" dxfId="3524" priority="12139">
      <formula>$A488="META"</formula>
    </cfRule>
    <cfRule type="expression" dxfId="3523" priority="12138">
      <formula>$A488="NÍVEL 2"</formula>
    </cfRule>
    <cfRule type="expression" dxfId="3522" priority="12137">
      <formula>$A488="NÍVEL 3"</formula>
    </cfRule>
    <cfRule type="expression" dxfId="3521" priority="12124">
      <formula>$A488="META"</formula>
    </cfRule>
    <cfRule type="expression" dxfId="3520" priority="12123">
      <formula>$A488="NÍVEL 2"</formula>
    </cfRule>
    <cfRule type="expression" dxfId="3519" priority="12122">
      <formula>$A488="NÍVEL 3"</formula>
    </cfRule>
  </conditionalFormatting>
  <conditionalFormatting sqref="J492">
    <cfRule type="expression" dxfId="3518" priority="12241">
      <formula>$A492="META"</formula>
    </cfRule>
    <cfRule type="expression" dxfId="3517" priority="12240">
      <formula>$A492="NÍVEL 2"</formula>
    </cfRule>
    <cfRule type="expression" dxfId="3516" priority="12239">
      <formula>$A492="NÍVEL 3"</formula>
    </cfRule>
  </conditionalFormatting>
  <conditionalFormatting sqref="J496">
    <cfRule type="expression" dxfId="3515" priority="12068">
      <formula>$A496="NÍVEL 3"</formula>
    </cfRule>
    <cfRule type="expression" dxfId="3514" priority="12069">
      <formula>$A496="NÍVEL 2"</formula>
    </cfRule>
    <cfRule type="expression" dxfId="3513" priority="12070">
      <formula>$A496="META"</formula>
    </cfRule>
  </conditionalFormatting>
  <conditionalFormatting sqref="J496:J497">
    <cfRule type="expression" dxfId="3512" priority="12085">
      <formula>$A496="META"</formula>
    </cfRule>
    <cfRule type="expression" dxfId="3511" priority="12094">
      <formula>$A496="META"</formula>
    </cfRule>
    <cfRule type="expression" dxfId="3510" priority="12097">
      <formula>$A496="META"</formula>
    </cfRule>
    <cfRule type="expression" dxfId="3509" priority="12095">
      <formula>$A496="NÍVEL 3"</formula>
    </cfRule>
    <cfRule type="expression" dxfId="3508" priority="12080">
      <formula>$A496="NÍVEL 3"</formula>
    </cfRule>
    <cfRule type="expression" dxfId="3507" priority="12081">
      <formula>$A496="NÍVEL 2"</formula>
    </cfRule>
    <cfRule type="expression" dxfId="3506" priority="12082">
      <formula>$A496="META"</formula>
    </cfRule>
    <cfRule type="expression" dxfId="3505" priority="12088">
      <formula>$A496="META"</formula>
    </cfRule>
    <cfRule type="expression" dxfId="3504" priority="12083">
      <formula>$A496="NÍVEL 3"</formula>
    </cfRule>
    <cfRule type="expression" dxfId="3503" priority="12084">
      <formula>$A496="NÍVEL 2"</formula>
    </cfRule>
    <cfRule type="expression" dxfId="3502" priority="12086">
      <formula>$A496="NÍVEL 3"</formula>
    </cfRule>
    <cfRule type="expression" dxfId="3501" priority="12087">
      <formula>$A496="NÍVEL 2"</formula>
    </cfRule>
    <cfRule type="expression" dxfId="3500" priority="12096">
      <formula>$A496="NÍVEL 2"</formula>
    </cfRule>
    <cfRule type="expression" dxfId="3499" priority="12089">
      <formula>$A496="NÍVEL 3"</formula>
    </cfRule>
    <cfRule type="expression" dxfId="3498" priority="12090">
      <formula>$A496="NÍVEL 2"</formula>
    </cfRule>
    <cfRule type="expression" dxfId="3497" priority="12091">
      <formula>$A496="META"</formula>
    </cfRule>
    <cfRule type="expression" dxfId="3496" priority="12092">
      <formula>$A496="NÍVEL 3"</formula>
    </cfRule>
    <cfRule type="expression" dxfId="3495" priority="12093">
      <formula>$A496="NÍVEL 2"</formula>
    </cfRule>
  </conditionalFormatting>
  <conditionalFormatting sqref="J497">
    <cfRule type="expression" dxfId="3494" priority="12077">
      <formula>$A497="NÍVEL 3"</formula>
    </cfRule>
    <cfRule type="expression" dxfId="3493" priority="12078">
      <formula>$A497="NÍVEL 2"</formula>
    </cfRule>
    <cfRule type="expression" dxfId="3492" priority="12079">
      <formula>$A497="META"</formula>
    </cfRule>
    <cfRule type="expression" dxfId="3491" priority="12098">
      <formula>$A497="NÍVEL 3"</formula>
    </cfRule>
    <cfRule type="expression" dxfId="3490" priority="12099">
      <formula>$A497="NÍVEL 2"</formula>
    </cfRule>
    <cfRule type="expression" dxfId="3489" priority="12100">
      <formula>$A497="META"</formula>
    </cfRule>
    <cfRule type="expression" dxfId="3488" priority="12101">
      <formula>$A497="NÍVEL 3"</formula>
    </cfRule>
    <cfRule type="expression" dxfId="3487" priority="12102">
      <formula>$A497="NÍVEL 2"</formula>
    </cfRule>
    <cfRule type="expression" dxfId="3486" priority="12103">
      <formula>$A497="META"</formula>
    </cfRule>
    <cfRule type="expression" dxfId="3485" priority="12114">
      <formula>$A497="NÍVEL 2"</formula>
    </cfRule>
    <cfRule type="expression" dxfId="3484" priority="12105">
      <formula>$A497="NÍVEL 2"</formula>
    </cfRule>
    <cfRule type="expression" dxfId="3483" priority="12106">
      <formula>$A497="META"</formula>
    </cfRule>
    <cfRule type="expression" dxfId="3482" priority="12107">
      <formula>$A497="NÍVEL 3"</formula>
    </cfRule>
    <cfRule type="expression" dxfId="3481" priority="12108">
      <formula>$A497="NÍVEL 2"</formula>
    </cfRule>
    <cfRule type="expression" dxfId="3480" priority="12109">
      <formula>$A497="META"</formula>
    </cfRule>
    <cfRule type="expression" dxfId="3479" priority="12110">
      <formula>$A497="NÍVEL 3"</formula>
    </cfRule>
    <cfRule type="expression" dxfId="3478" priority="12104">
      <formula>$A497="NÍVEL 3"</formula>
    </cfRule>
    <cfRule type="expression" dxfId="3477" priority="12112">
      <formula>$A497="META"</formula>
    </cfRule>
    <cfRule type="expression" dxfId="3476" priority="12115">
      <formula>$A497="META"</formula>
    </cfRule>
    <cfRule type="expression" dxfId="3475" priority="12113">
      <formula>$A497="NÍVEL 3"</formula>
    </cfRule>
    <cfRule type="expression" dxfId="3474" priority="12111">
      <formula>$A497="NÍVEL 2"</formula>
    </cfRule>
  </conditionalFormatting>
  <conditionalFormatting sqref="J500">
    <cfRule type="expression" dxfId="3473" priority="12010">
      <formula>$A500="META"</formula>
    </cfRule>
    <cfRule type="expression" dxfId="3472" priority="12009">
      <formula>$A500="NÍVEL 2"</formula>
    </cfRule>
    <cfRule type="expression" dxfId="3471" priority="12008">
      <formula>$A500="NÍVEL 3"</formula>
    </cfRule>
  </conditionalFormatting>
  <conditionalFormatting sqref="J500:J501">
    <cfRule type="expression" dxfId="3470" priority="12033">
      <formula>$A500="NÍVEL 2"</formula>
    </cfRule>
    <cfRule type="expression" dxfId="3469" priority="12032">
      <formula>$A500="NÍVEL 3"</formula>
    </cfRule>
    <cfRule type="expression" dxfId="3468" priority="12031">
      <formula>$A500="META"</formula>
    </cfRule>
    <cfRule type="expression" dxfId="3467" priority="12030">
      <formula>$A500="NÍVEL 2"</formula>
    </cfRule>
    <cfRule type="expression" dxfId="3466" priority="12029">
      <formula>$A500="NÍVEL 3"</formula>
    </cfRule>
    <cfRule type="expression" dxfId="3465" priority="12028">
      <formula>$A500="META"</formula>
    </cfRule>
    <cfRule type="expression" dxfId="3464" priority="12027">
      <formula>$A500="NÍVEL 2"</formula>
    </cfRule>
    <cfRule type="expression" dxfId="3463" priority="12026">
      <formula>$A500="NÍVEL 3"</formula>
    </cfRule>
    <cfRule type="expression" dxfId="3462" priority="12024">
      <formula>$A500="NÍVEL 2"</formula>
    </cfRule>
    <cfRule type="expression" dxfId="3461" priority="12025">
      <formula>$A500="META"</formula>
    </cfRule>
    <cfRule type="expression" dxfId="3460" priority="12020">
      <formula>$A500="NÍVEL 3"</formula>
    </cfRule>
    <cfRule type="expression" dxfId="3459" priority="12021">
      <formula>$A500="NÍVEL 2"</formula>
    </cfRule>
    <cfRule type="expression" dxfId="3458" priority="12023">
      <formula>$A500="NÍVEL 3"</formula>
    </cfRule>
    <cfRule type="expression" dxfId="3457" priority="12022">
      <formula>$A500="META"</formula>
    </cfRule>
    <cfRule type="expression" dxfId="3456" priority="12037">
      <formula>$A500="META"</formula>
    </cfRule>
    <cfRule type="expression" dxfId="3455" priority="12036">
      <formula>$A500="NÍVEL 2"</formula>
    </cfRule>
    <cfRule type="expression" dxfId="3454" priority="12035">
      <formula>$A500="NÍVEL 3"</formula>
    </cfRule>
    <cfRule type="expression" dxfId="3453" priority="12034">
      <formula>$A500="META"</formula>
    </cfRule>
  </conditionalFormatting>
  <conditionalFormatting sqref="J501">
    <cfRule type="expression" dxfId="3452" priority="12050">
      <formula>$A501="NÍVEL 3"</formula>
    </cfRule>
    <cfRule type="expression" dxfId="3451" priority="12039">
      <formula>$A501="NÍVEL 2"</formula>
    </cfRule>
    <cfRule type="expression" dxfId="3450" priority="12040">
      <formula>$A501="META"</formula>
    </cfRule>
    <cfRule type="expression" dxfId="3449" priority="12041">
      <formula>$A501="NÍVEL 3"</formula>
    </cfRule>
    <cfRule type="expression" dxfId="3448" priority="12043">
      <formula>$A501="META"</formula>
    </cfRule>
    <cfRule type="expression" dxfId="3447" priority="12044">
      <formula>$A501="NÍVEL 3"</formula>
    </cfRule>
    <cfRule type="expression" dxfId="3446" priority="12045">
      <formula>$A501="NÍVEL 2"</formula>
    </cfRule>
    <cfRule type="expression" dxfId="3445" priority="12046">
      <formula>$A501="META"</formula>
    </cfRule>
    <cfRule type="expression" dxfId="3444" priority="12042">
      <formula>$A501="NÍVEL 2"</formula>
    </cfRule>
    <cfRule type="expression" dxfId="3443" priority="12047">
      <formula>$A501="NÍVEL 3"</formula>
    </cfRule>
    <cfRule type="expression" dxfId="3442" priority="12049">
      <formula>$A501="META"</formula>
    </cfRule>
    <cfRule type="expression" dxfId="3441" priority="12051">
      <formula>$A501="NÍVEL 2"</formula>
    </cfRule>
    <cfRule type="expression" dxfId="3440" priority="12052">
      <formula>$A501="META"</formula>
    </cfRule>
    <cfRule type="expression" dxfId="3439" priority="12053">
      <formula>$A501="NÍVEL 3"</formula>
    </cfRule>
    <cfRule type="expression" dxfId="3438" priority="12019">
      <formula>$A501="META"</formula>
    </cfRule>
    <cfRule type="expression" dxfId="3437" priority="12018">
      <formula>$A501="NÍVEL 2"</formula>
    </cfRule>
    <cfRule type="expression" dxfId="3436" priority="12017">
      <formula>$A501="NÍVEL 3"</formula>
    </cfRule>
    <cfRule type="expression" dxfId="3435" priority="12054">
      <formula>$A501="NÍVEL 2"</formula>
    </cfRule>
    <cfRule type="expression" dxfId="3434" priority="12048">
      <formula>$A501="NÍVEL 2"</formula>
    </cfRule>
    <cfRule type="expression" dxfId="3433" priority="12055">
      <formula>$A501="META"</formula>
    </cfRule>
    <cfRule type="expression" dxfId="3432" priority="12038">
      <formula>$A501="NÍVEL 3"</formula>
    </cfRule>
  </conditionalFormatting>
  <conditionalFormatting sqref="J504:J505">
    <cfRule type="expression" dxfId="3431" priority="1960">
      <formula>$A504="META"</formula>
    </cfRule>
    <cfRule type="expression" dxfId="3430" priority="1956">
      <formula>$A504="NÍVEL 2"</formula>
    </cfRule>
    <cfRule type="expression" dxfId="3429" priority="1955">
      <formula>$A504="NÍVEL 3"</formula>
    </cfRule>
    <cfRule type="expression" dxfId="3428" priority="1959">
      <formula>$A504="NÍVEL 2"</formula>
    </cfRule>
    <cfRule type="expression" dxfId="3427" priority="1957">
      <formula>$A504="META"</formula>
    </cfRule>
    <cfRule type="expression" dxfId="3426" priority="1958">
      <formula>$A504="NÍVEL 3"</formula>
    </cfRule>
    <cfRule type="expression" dxfId="3425" priority="1963">
      <formula>$A504="META"</formula>
    </cfRule>
    <cfRule type="expression" dxfId="3424" priority="1962">
      <formula>$A504="NÍVEL 2"</formula>
    </cfRule>
    <cfRule type="expression" dxfId="3423" priority="1961">
      <formula>$A504="NÍVEL 3"</formula>
    </cfRule>
  </conditionalFormatting>
  <conditionalFormatting sqref="J505">
    <cfRule type="expression" dxfId="3422" priority="1952">
      <formula>$A505="NÍVEL 3"</formula>
    </cfRule>
    <cfRule type="expression" dxfId="3421" priority="1954">
      <formula>$A505="META"</formula>
    </cfRule>
    <cfRule type="expression" dxfId="3420" priority="1953">
      <formula>$A505="NÍVEL 2"</formula>
    </cfRule>
  </conditionalFormatting>
  <conditionalFormatting sqref="J508:J509">
    <cfRule type="expression" dxfId="3419" priority="1945">
      <formula>$A508="META"</formula>
    </cfRule>
    <cfRule type="expression" dxfId="3418" priority="1946">
      <formula>$A508="NÍVEL 3"</formula>
    </cfRule>
    <cfRule type="expression" dxfId="3417" priority="1950">
      <formula>$A508="NÍVEL 2"</formula>
    </cfRule>
    <cfRule type="expression" dxfId="3416" priority="1951">
      <formula>$A508="META"</formula>
    </cfRule>
    <cfRule type="expression" dxfId="3415" priority="1943">
      <formula>$A508="NÍVEL 3"</formula>
    </cfRule>
    <cfRule type="expression" dxfId="3414" priority="1947">
      <formula>$A508="NÍVEL 2"</formula>
    </cfRule>
    <cfRule type="expression" dxfId="3413" priority="1948">
      <formula>$A508="META"</formula>
    </cfRule>
    <cfRule type="expression" dxfId="3412" priority="1949">
      <formula>$A508="NÍVEL 3"</formula>
    </cfRule>
    <cfRule type="expression" dxfId="3411" priority="1944">
      <formula>$A508="NÍVEL 2"</formula>
    </cfRule>
  </conditionalFormatting>
  <conditionalFormatting sqref="J509">
    <cfRule type="expression" dxfId="3410" priority="1942">
      <formula>$A509="META"</formula>
    </cfRule>
    <cfRule type="expression" dxfId="3409" priority="1941">
      <formula>$A509="NÍVEL 2"</formula>
    </cfRule>
    <cfRule type="expression" dxfId="3408" priority="1940">
      <formula>$A509="NÍVEL 3"</formula>
    </cfRule>
  </conditionalFormatting>
  <conditionalFormatting sqref="J512:J513">
    <cfRule type="expression" dxfId="3407" priority="1938">
      <formula>$A512="NÍVEL 2"</formula>
    </cfRule>
    <cfRule type="expression" dxfId="3406" priority="1932">
      <formula>$A512="NÍVEL 2"</formula>
    </cfRule>
    <cfRule type="expression" dxfId="3405" priority="1934">
      <formula>$A512="NÍVEL 3"</formula>
    </cfRule>
    <cfRule type="expression" dxfId="3404" priority="1935">
      <formula>$A512="NÍVEL 2"</formula>
    </cfRule>
    <cfRule type="expression" dxfId="3403" priority="1936">
      <formula>$A512="META"</formula>
    </cfRule>
    <cfRule type="expression" dxfId="3402" priority="1939">
      <formula>$A512="META"</formula>
    </cfRule>
    <cfRule type="expression" dxfId="3401" priority="1930">
      <formula>$A512="META"</formula>
    </cfRule>
    <cfRule type="expression" dxfId="3400" priority="1929">
      <formula>$A512="NÍVEL 2"</formula>
    </cfRule>
    <cfRule type="expression" dxfId="3399" priority="1928">
      <formula>$A512="NÍVEL 3"</formula>
    </cfRule>
    <cfRule type="expression" dxfId="3398" priority="1931">
      <formula>$A512="NÍVEL 3"</formula>
    </cfRule>
    <cfRule type="expression" dxfId="3397" priority="1937">
      <formula>$A512="NÍVEL 3"</formula>
    </cfRule>
    <cfRule type="expression" dxfId="3396" priority="1933">
      <formula>$A512="META"</formula>
    </cfRule>
  </conditionalFormatting>
  <conditionalFormatting sqref="J513">
    <cfRule type="expression" dxfId="3395" priority="1927">
      <formula>$A513="META"</formula>
    </cfRule>
    <cfRule type="expression" dxfId="3394" priority="1926">
      <formula>$A513="NÍVEL 2"</formula>
    </cfRule>
    <cfRule type="expression" dxfId="3393" priority="1925">
      <formula>$A513="NÍVEL 3"</formula>
    </cfRule>
  </conditionalFormatting>
  <conditionalFormatting sqref="J517">
    <cfRule type="expression" dxfId="3392" priority="11987">
      <formula>$A517="NÍVEL 3"</formula>
    </cfRule>
    <cfRule type="expression" dxfId="3391" priority="11988">
      <formula>$A517="NÍVEL 2"</formula>
    </cfRule>
    <cfRule type="expression" dxfId="3390" priority="11989">
      <formula>$A517="META"</formula>
    </cfRule>
  </conditionalFormatting>
  <conditionalFormatting sqref="J521">
    <cfRule type="expression" dxfId="3389" priority="11897">
      <formula>$A521="NÍVEL 3"</formula>
    </cfRule>
    <cfRule type="expression" dxfId="3388" priority="11899">
      <formula>$A521="META"</formula>
    </cfRule>
    <cfRule type="expression" dxfId="3387" priority="11898">
      <formula>$A521="NÍVEL 2"</formula>
    </cfRule>
  </conditionalFormatting>
  <conditionalFormatting sqref="J521:J522">
    <cfRule type="expression" dxfId="3386" priority="11920">
      <formula>$A521="META"</formula>
    </cfRule>
    <cfRule type="expression" dxfId="3385" priority="11921">
      <formula>$A521="NÍVEL 3"</formula>
    </cfRule>
    <cfRule type="expression" dxfId="3384" priority="11922">
      <formula>$A521="NÍVEL 2"</formula>
    </cfRule>
    <cfRule type="expression" dxfId="3383" priority="11923">
      <formula>$A521="META"</formula>
    </cfRule>
    <cfRule type="expression" dxfId="3382" priority="11924">
      <formula>$A521="NÍVEL 3"</formula>
    </cfRule>
    <cfRule type="expression" dxfId="3381" priority="11925">
      <formula>$A521="NÍVEL 2"</formula>
    </cfRule>
    <cfRule type="expression" dxfId="3380" priority="11926">
      <formula>$A521="META"</formula>
    </cfRule>
    <cfRule type="expression" dxfId="3379" priority="11909">
      <formula>$A521="NÍVEL 3"</formula>
    </cfRule>
    <cfRule type="expression" dxfId="3378" priority="11910">
      <formula>$A521="NÍVEL 2"</formula>
    </cfRule>
    <cfRule type="expression" dxfId="3377" priority="11911">
      <formula>$A521="META"</formula>
    </cfRule>
    <cfRule type="expression" dxfId="3376" priority="11912">
      <formula>$A521="NÍVEL 3"</formula>
    </cfRule>
    <cfRule type="expression" dxfId="3375" priority="11913">
      <formula>$A521="NÍVEL 2"</formula>
    </cfRule>
    <cfRule type="expression" dxfId="3374" priority="11914">
      <formula>$A521="META"</formula>
    </cfRule>
    <cfRule type="expression" dxfId="3373" priority="11915">
      <formula>$A521="NÍVEL 3"</formula>
    </cfRule>
    <cfRule type="expression" dxfId="3372" priority="11916">
      <formula>$A521="NÍVEL 2"</formula>
    </cfRule>
    <cfRule type="expression" dxfId="3371" priority="11917">
      <formula>$A521="META"</formula>
    </cfRule>
    <cfRule type="expression" dxfId="3370" priority="11918">
      <formula>$A521="NÍVEL 3"</formula>
    </cfRule>
    <cfRule type="expression" dxfId="3369" priority="11919">
      <formula>$A521="NÍVEL 2"</formula>
    </cfRule>
  </conditionalFormatting>
  <conditionalFormatting sqref="J522">
    <cfRule type="expression" dxfId="3368" priority="11937">
      <formula>$A522="NÍVEL 2"</formula>
    </cfRule>
    <cfRule type="expression" dxfId="3367" priority="11939">
      <formula>$A522="NÍVEL 3"</formula>
    </cfRule>
    <cfRule type="expression" dxfId="3366" priority="11940">
      <formula>$A522="NÍVEL 2"</formula>
    </cfRule>
    <cfRule type="expression" dxfId="3365" priority="11941">
      <formula>$A522="META"</formula>
    </cfRule>
    <cfRule type="expression" dxfId="3364" priority="11932">
      <formula>$A522="META"</formula>
    </cfRule>
    <cfRule type="expression" dxfId="3363" priority="11943">
      <formula>$A522="NÍVEL 2"</formula>
    </cfRule>
    <cfRule type="expression" dxfId="3362" priority="11906">
      <formula>$A522="NÍVEL 3"</formula>
    </cfRule>
    <cfRule type="expression" dxfId="3361" priority="11907">
      <formula>$A522="NÍVEL 2"</formula>
    </cfRule>
    <cfRule type="expression" dxfId="3360" priority="11908">
      <formula>$A522="META"</formula>
    </cfRule>
    <cfRule type="expression" dxfId="3359" priority="11927">
      <formula>$A522="NÍVEL 3"</formula>
    </cfRule>
    <cfRule type="expression" dxfId="3358" priority="11928">
      <formula>$A522="NÍVEL 2"</formula>
    </cfRule>
    <cfRule type="expression" dxfId="3357" priority="11942">
      <formula>$A522="NÍVEL 3"</formula>
    </cfRule>
    <cfRule type="expression" dxfId="3356" priority="11929">
      <formula>$A522="META"</formula>
    </cfRule>
    <cfRule type="expression" dxfId="3355" priority="11931">
      <formula>$A522="NÍVEL 2"</formula>
    </cfRule>
    <cfRule type="expression" dxfId="3354" priority="11933">
      <formula>$A522="NÍVEL 3"</formula>
    </cfRule>
    <cfRule type="expression" dxfId="3353" priority="11934">
      <formula>$A522="NÍVEL 2"</formula>
    </cfRule>
    <cfRule type="expression" dxfId="3352" priority="11935">
      <formula>$A522="META"</formula>
    </cfRule>
    <cfRule type="expression" dxfId="3351" priority="11936">
      <formula>$A522="NÍVEL 3"</formula>
    </cfRule>
    <cfRule type="expression" dxfId="3350" priority="11930">
      <formula>$A522="NÍVEL 3"</formula>
    </cfRule>
    <cfRule type="expression" dxfId="3349" priority="11938">
      <formula>$A522="META"</formula>
    </cfRule>
    <cfRule type="expression" dxfId="3348" priority="11944">
      <formula>$A522="META"</formula>
    </cfRule>
  </conditionalFormatting>
  <conditionalFormatting sqref="J525">
    <cfRule type="expression" dxfId="3347" priority="11848">
      <formula>$A525="META"</formula>
    </cfRule>
    <cfRule type="expression" dxfId="3346" priority="11847">
      <formula>$A525="NÍVEL 2"</formula>
    </cfRule>
    <cfRule type="expression" dxfId="3345" priority="11846">
      <formula>$A525="NÍVEL 3"</formula>
    </cfRule>
  </conditionalFormatting>
  <conditionalFormatting sqref="J525:J527 J530:J532">
    <cfRule type="expression" dxfId="3344" priority="11859">
      <formula>$A525="NÍVEL 2"</formula>
    </cfRule>
    <cfRule type="expression" dxfId="3343" priority="11862">
      <formula>$A525="NÍVEL 2"</formula>
    </cfRule>
    <cfRule type="expression" dxfId="3342" priority="11874">
      <formula>$A525="NÍVEL 2"</formula>
    </cfRule>
    <cfRule type="expression" dxfId="3341" priority="11868">
      <formula>$A525="NÍVEL 2"</formula>
    </cfRule>
    <cfRule type="expression" dxfId="3340" priority="11865">
      <formula>$A525="NÍVEL 2"</formula>
    </cfRule>
    <cfRule type="expression" dxfId="3339" priority="11871">
      <formula>$A525="NÍVEL 2"</formula>
    </cfRule>
  </conditionalFormatting>
  <conditionalFormatting sqref="J526:J527 J531:J532">
    <cfRule type="expression" dxfId="3338" priority="11856">
      <formula>$A526="NÍVEL 2"</formula>
    </cfRule>
    <cfRule type="expression" dxfId="3337" priority="11877">
      <formula>$A526="NÍVEL 2"</formula>
    </cfRule>
    <cfRule type="expression" dxfId="3336" priority="11880">
      <formula>$A526="NÍVEL 2"</formula>
    </cfRule>
    <cfRule type="expression" dxfId="3335" priority="11883">
      <formula>$A526="NÍVEL 2"</formula>
    </cfRule>
    <cfRule type="expression" dxfId="3334" priority="11886">
      <formula>$A526="NÍVEL 2"</formula>
    </cfRule>
    <cfRule type="expression" dxfId="3333" priority="11889">
      <formula>$A526="NÍVEL 2"</formula>
    </cfRule>
    <cfRule type="expression" dxfId="3332" priority="11892">
      <formula>$A526="NÍVEL 2"</formula>
    </cfRule>
  </conditionalFormatting>
  <conditionalFormatting sqref="J530">
    <cfRule type="expression" dxfId="3331" priority="11837">
      <formula>$A530="NÍVEL 3"</formula>
    </cfRule>
    <cfRule type="expression" dxfId="3330" priority="11838">
      <formula>$A530="NÍVEL 2"</formula>
    </cfRule>
    <cfRule type="expression" dxfId="3329" priority="11839">
      <formula>$A530="META"</formula>
    </cfRule>
  </conditionalFormatting>
  <conditionalFormatting sqref="J530:J532 J525:J527">
    <cfRule type="expression" dxfId="3328" priority="11858">
      <formula>$A525="NÍVEL 3"</formula>
    </cfRule>
    <cfRule type="expression" dxfId="3327" priority="11860">
      <formula>$A525="META"</formula>
    </cfRule>
    <cfRule type="expression" dxfId="3326" priority="11861">
      <formula>$A525="NÍVEL 3"</formula>
    </cfRule>
    <cfRule type="expression" dxfId="3325" priority="11863">
      <formula>$A525="META"</formula>
    </cfRule>
    <cfRule type="expression" dxfId="3324" priority="11872">
      <formula>$A525="META"</formula>
    </cfRule>
    <cfRule type="expression" dxfId="3323" priority="11873">
      <formula>$A525="NÍVEL 3"</formula>
    </cfRule>
    <cfRule type="expression" dxfId="3322" priority="11870">
      <formula>$A525="NÍVEL 3"</formula>
    </cfRule>
    <cfRule type="expression" dxfId="3321" priority="11867">
      <formula>$A525="NÍVEL 3"</formula>
    </cfRule>
    <cfRule type="expression" dxfId="3320" priority="11866">
      <formula>$A525="META"</formula>
    </cfRule>
    <cfRule type="expression" dxfId="3319" priority="11869">
      <formula>$A525="META"</formula>
    </cfRule>
    <cfRule type="expression" dxfId="3318" priority="11864">
      <formula>$A525="NÍVEL 3"</formula>
    </cfRule>
    <cfRule type="expression" dxfId="3317" priority="11875">
      <formula>$A525="META"</formula>
    </cfRule>
  </conditionalFormatting>
  <conditionalFormatting sqref="J531:J532 J526:J527">
    <cfRule type="expression" dxfId="3316" priority="11882">
      <formula>$A526="NÍVEL 3"</formula>
    </cfRule>
    <cfRule type="expression" dxfId="3315" priority="11881">
      <formula>$A526="META"</formula>
    </cfRule>
    <cfRule type="expression" dxfId="3314" priority="11879">
      <formula>$A526="NÍVEL 3"</formula>
    </cfRule>
    <cfRule type="expression" dxfId="3313" priority="11878">
      <formula>$A526="META"</formula>
    </cfRule>
    <cfRule type="expression" dxfId="3312" priority="11876">
      <formula>$A526="NÍVEL 3"</formula>
    </cfRule>
    <cfRule type="expression" dxfId="3311" priority="11891">
      <formula>$A526="NÍVEL 3"</formula>
    </cfRule>
    <cfRule type="expression" dxfId="3310" priority="11857">
      <formula>$A526="META"</formula>
    </cfRule>
    <cfRule type="expression" dxfId="3309" priority="11855">
      <formula>$A526="NÍVEL 3"</formula>
    </cfRule>
    <cfRule type="expression" dxfId="3308" priority="11893">
      <formula>$A526="META"</formula>
    </cfRule>
    <cfRule type="expression" dxfId="3307" priority="11890">
      <formula>$A526="META"</formula>
    </cfRule>
    <cfRule type="expression" dxfId="3306" priority="11888">
      <formula>$A526="NÍVEL 3"</formula>
    </cfRule>
    <cfRule type="expression" dxfId="3305" priority="11887">
      <formula>$A526="META"</formula>
    </cfRule>
    <cfRule type="expression" dxfId="3304" priority="11885">
      <formula>$A526="NÍVEL 3"</formula>
    </cfRule>
    <cfRule type="expression" dxfId="3303" priority="11884">
      <formula>$A526="META"</formula>
    </cfRule>
  </conditionalFormatting>
  <conditionalFormatting sqref="J535">
    <cfRule type="expression" dxfId="3302" priority="11811">
      <formula>$A535="META"</formula>
    </cfRule>
    <cfRule type="expression" dxfId="3301" priority="11810">
      <formula>$A535="NÍVEL 2"</formula>
    </cfRule>
    <cfRule type="expression" dxfId="3300" priority="11809">
      <formula>$A535="NÍVEL 3"</formula>
    </cfRule>
  </conditionalFormatting>
  <conditionalFormatting sqref="J535:J536">
    <cfRule type="expression" dxfId="3299" priority="11777">
      <formula>$A535="NÍVEL 2"</formula>
    </cfRule>
    <cfRule type="expression" dxfId="3298" priority="11778">
      <formula>$A535="META"</formula>
    </cfRule>
    <cfRule type="expression" dxfId="3297" priority="11780">
      <formula>$A535="NÍVEL 2"</formula>
    </cfRule>
    <cfRule type="expression" dxfId="3296" priority="11781">
      <formula>$A535="META"</formula>
    </cfRule>
    <cfRule type="expression" dxfId="3295" priority="11782">
      <formula>$A535="NÍVEL 3"</formula>
    </cfRule>
    <cfRule type="expression" dxfId="3294" priority="11783">
      <formula>$A535="NÍVEL 2"</formula>
    </cfRule>
    <cfRule type="expression" dxfId="3293" priority="11784">
      <formula>$A535="META"</formula>
    </cfRule>
    <cfRule type="expression" dxfId="3292" priority="11785">
      <formula>$A535="NÍVEL 3"</formula>
    </cfRule>
    <cfRule type="expression" dxfId="3291" priority="11773">
      <formula>$A535="NÍVEL 3"</formula>
    </cfRule>
    <cfRule type="expression" dxfId="3290" priority="11779">
      <formula>$A535="NÍVEL 3"</formula>
    </cfRule>
    <cfRule type="expression" dxfId="3289" priority="11774">
      <formula>$A535="NÍVEL 2"</formula>
    </cfRule>
    <cfRule type="expression" dxfId="3288" priority="11786">
      <formula>$A535="NÍVEL 2"</formula>
    </cfRule>
    <cfRule type="expression" dxfId="3287" priority="11787">
      <formula>$A535="META"</formula>
    </cfRule>
    <cfRule type="expression" dxfId="3286" priority="11788">
      <formula>$A535="NÍVEL 3"</formula>
    </cfRule>
    <cfRule type="expression" dxfId="3285" priority="11775">
      <formula>$A535="META"</formula>
    </cfRule>
    <cfRule type="expression" dxfId="3284" priority="11776">
      <formula>$A535="NÍVEL 3"</formula>
    </cfRule>
    <cfRule type="expression" dxfId="3283" priority="11789">
      <formula>$A535="NÍVEL 2"</formula>
    </cfRule>
    <cfRule type="expression" dxfId="3282" priority="11790">
      <formula>$A535="META"</formula>
    </cfRule>
  </conditionalFormatting>
  <conditionalFormatting sqref="J536">
    <cfRule type="expression" dxfId="3281" priority="11796">
      <formula>$A536="META"</formula>
    </cfRule>
    <cfRule type="expression" dxfId="3280" priority="11795">
      <formula>$A536="NÍVEL 2"</formula>
    </cfRule>
    <cfRule type="expression" dxfId="3279" priority="11794">
      <formula>$A536="NÍVEL 3"</formula>
    </cfRule>
    <cfRule type="expression" dxfId="3278" priority="11793">
      <formula>$A536="META"</formula>
    </cfRule>
    <cfRule type="expression" dxfId="3277" priority="11792">
      <formula>$A536="NÍVEL 2"</formula>
    </cfRule>
    <cfRule type="expression" dxfId="3276" priority="11791">
      <formula>$A536="NÍVEL 3"</formula>
    </cfRule>
    <cfRule type="expression" dxfId="3275" priority="11772">
      <formula>$A536="META"</formula>
    </cfRule>
    <cfRule type="expression" dxfId="3274" priority="11771">
      <formula>$A536="NÍVEL 2"</formula>
    </cfRule>
    <cfRule type="expression" dxfId="3273" priority="11770">
      <formula>$A536="NÍVEL 3"</formula>
    </cfRule>
    <cfRule type="expression" dxfId="3272" priority="11800">
      <formula>$A536="NÍVEL 3"</formula>
    </cfRule>
    <cfRule type="expression" dxfId="3271" priority="11808">
      <formula>$A536="META"</formula>
    </cfRule>
    <cfRule type="expression" dxfId="3270" priority="11807">
      <formula>$A536="NÍVEL 2"</formula>
    </cfRule>
    <cfRule type="expression" dxfId="3269" priority="11806">
      <formula>$A536="NÍVEL 3"</formula>
    </cfRule>
    <cfRule type="expression" dxfId="3268" priority="11805">
      <formula>$A536="META"</formula>
    </cfRule>
    <cfRule type="expression" dxfId="3267" priority="11804">
      <formula>$A536="NÍVEL 2"</formula>
    </cfRule>
    <cfRule type="expression" dxfId="3266" priority="11803">
      <formula>$A536="NÍVEL 3"</formula>
    </cfRule>
    <cfRule type="expression" dxfId="3265" priority="11802">
      <formula>$A536="META"</formula>
    </cfRule>
    <cfRule type="expression" dxfId="3264" priority="11801">
      <formula>$A536="NÍVEL 2"</formula>
    </cfRule>
    <cfRule type="expression" dxfId="3263" priority="11799">
      <formula>$A536="META"</formula>
    </cfRule>
    <cfRule type="expression" dxfId="3262" priority="11798">
      <formula>$A536="NÍVEL 2"</formula>
    </cfRule>
    <cfRule type="expression" dxfId="3261" priority="11797">
      <formula>$A536="NÍVEL 3"</formula>
    </cfRule>
  </conditionalFormatting>
  <conditionalFormatting sqref="J537">
    <cfRule type="expression" dxfId="3260" priority="11757">
      <formula>$A537="META"</formula>
    </cfRule>
    <cfRule type="expression" dxfId="3259" priority="11756">
      <formula>$A537="NÍVEL 2"</formula>
    </cfRule>
    <cfRule type="expression" dxfId="3258" priority="11755">
      <formula>$A537="NÍVEL 3"</formula>
    </cfRule>
    <cfRule type="expression" dxfId="3257" priority="11754">
      <formula>$A537="META"</formula>
    </cfRule>
    <cfRule type="expression" dxfId="3256" priority="11753">
      <formula>$A537="NÍVEL 2"</formula>
    </cfRule>
    <cfRule type="expression" dxfId="3255" priority="11752">
      <formula>$A537="NÍVEL 3"</formula>
    </cfRule>
    <cfRule type="expression" dxfId="3254" priority="11751">
      <formula>$A537="META"</formula>
    </cfRule>
    <cfRule type="expression" dxfId="3253" priority="11750">
      <formula>$A537="NÍVEL 2"</formula>
    </cfRule>
    <cfRule type="expression" dxfId="3252" priority="11749">
      <formula>$A537="NÍVEL 3"</formula>
    </cfRule>
    <cfRule type="expression" dxfId="3251" priority="11748">
      <formula>$A537="META"</formula>
    </cfRule>
    <cfRule type="expression" dxfId="3250" priority="11747">
      <formula>$A537="NÍVEL 2"</formula>
    </cfRule>
    <cfRule type="expression" dxfId="3249" priority="11746">
      <formula>$A537="NÍVEL 3"</formula>
    </cfRule>
    <cfRule type="expression" dxfId="3248" priority="11745">
      <formula>$A537="META"</formula>
    </cfRule>
    <cfRule type="expression" dxfId="3247" priority="11744">
      <formula>$A537="NÍVEL 2"</formula>
    </cfRule>
    <cfRule type="expression" dxfId="3246" priority="11743">
      <formula>$A537="NÍVEL 3"</formula>
    </cfRule>
    <cfRule type="expression" dxfId="3245" priority="11742">
      <formula>$A537="META"</formula>
    </cfRule>
    <cfRule type="expression" dxfId="3244" priority="11741">
      <formula>$A537="NÍVEL 2"</formula>
    </cfRule>
    <cfRule type="expression" dxfId="3243" priority="11740">
      <formula>$A537="NÍVEL 3"</formula>
    </cfRule>
    <cfRule type="expression" dxfId="3242" priority="11739">
      <formula>$A537="META"</formula>
    </cfRule>
    <cfRule type="expression" dxfId="3241" priority="11738">
      <formula>$A537="NÍVEL 2"</formula>
    </cfRule>
    <cfRule type="expression" dxfId="3240" priority="11737">
      <formula>$A537="NÍVEL 3"</formula>
    </cfRule>
    <cfRule type="expression" dxfId="3239" priority="11736">
      <formula>$A537="META"</formula>
    </cfRule>
    <cfRule type="expression" dxfId="3238" priority="11735">
      <formula>$A537="NÍVEL 2"</formula>
    </cfRule>
    <cfRule type="expression" dxfId="3237" priority="11734">
      <formula>$A537="NÍVEL 3"</formula>
    </cfRule>
    <cfRule type="expression" dxfId="3236" priority="11733">
      <formula>$A537="META"</formula>
    </cfRule>
    <cfRule type="expression" dxfId="3235" priority="11732">
      <formula>$A537="NÍVEL 2"</formula>
    </cfRule>
    <cfRule type="expression" dxfId="3234" priority="11731">
      <formula>$A537="NÍVEL 3"</formula>
    </cfRule>
    <cfRule type="expression" dxfId="3233" priority="11769">
      <formula>$A537="META"</formula>
    </cfRule>
    <cfRule type="expression" dxfId="3232" priority="11767">
      <formula>$A537="NÍVEL 3"</formula>
    </cfRule>
    <cfRule type="expression" dxfId="3231" priority="11762">
      <formula>$A537="NÍVEL 2"</formula>
    </cfRule>
    <cfRule type="expression" dxfId="3230" priority="11768">
      <formula>$A537="NÍVEL 2"</formula>
    </cfRule>
    <cfRule type="expression" dxfId="3229" priority="11758">
      <formula>$A537="NÍVEL 3"</formula>
    </cfRule>
    <cfRule type="expression" dxfId="3228" priority="11759">
      <formula>$A537="NÍVEL 2"</formula>
    </cfRule>
    <cfRule type="expression" dxfId="3227" priority="11760">
      <formula>$A537="META"</formula>
    </cfRule>
    <cfRule type="expression" dxfId="3226" priority="11761">
      <formula>$A537="NÍVEL 3"</formula>
    </cfRule>
    <cfRule type="expression" dxfId="3225" priority="11763">
      <formula>$A537="META"</formula>
    </cfRule>
    <cfRule type="expression" dxfId="3224" priority="11764">
      <formula>$A537="NÍVEL 3"</formula>
    </cfRule>
    <cfRule type="expression" dxfId="3223" priority="11765">
      <formula>$A537="NÍVEL 2"</formula>
    </cfRule>
    <cfRule type="expression" dxfId="3222" priority="11766">
      <formula>$A537="META"</formula>
    </cfRule>
  </conditionalFormatting>
  <conditionalFormatting sqref="J540">
    <cfRule type="expression" dxfId="3221" priority="11692">
      <formula>$A540="NÍVEL 2"</formula>
    </cfRule>
    <cfRule type="expression" dxfId="3220" priority="11691">
      <formula>$A540="NÍVEL 3"</formula>
    </cfRule>
    <cfRule type="expression" dxfId="3219" priority="11693">
      <formula>$A540="META"</formula>
    </cfRule>
  </conditionalFormatting>
  <conditionalFormatting sqref="J540:J541">
    <cfRule type="expression" dxfId="3218" priority="11663">
      <formula>$A540="META"</formula>
    </cfRule>
    <cfRule type="expression" dxfId="3217" priority="11668">
      <formula>$A540="NÍVEL 2"</formula>
    </cfRule>
    <cfRule type="expression" dxfId="3216" priority="11669">
      <formula>$A540="META"</formula>
    </cfRule>
    <cfRule type="expression" dxfId="3215" priority="11670">
      <formula>$A540="NÍVEL 3"</formula>
    </cfRule>
    <cfRule type="expression" dxfId="3214" priority="11660">
      <formula>$A540="META"</formula>
    </cfRule>
    <cfRule type="expression" dxfId="3213" priority="11659">
      <formula>$A540="NÍVEL 2"</formula>
    </cfRule>
    <cfRule type="expression" dxfId="3212" priority="11658">
      <formula>$A540="NÍVEL 3"</formula>
    </cfRule>
    <cfRule type="expression" dxfId="3211" priority="11657">
      <formula>$A540="META"</formula>
    </cfRule>
    <cfRule type="expression" dxfId="3210" priority="11662">
      <formula>$A540="NÍVEL 2"</formula>
    </cfRule>
    <cfRule type="expression" dxfId="3209" priority="11656">
      <formula>$A540="NÍVEL 2"</formula>
    </cfRule>
    <cfRule type="expression" dxfId="3208" priority="11661">
      <formula>$A540="NÍVEL 3"</formula>
    </cfRule>
    <cfRule type="expression" dxfId="3207" priority="11655">
      <formula>$A540="NÍVEL 3"</formula>
    </cfRule>
    <cfRule type="expression" dxfId="3206" priority="11667">
      <formula>$A540="NÍVEL 3"</formula>
    </cfRule>
    <cfRule type="expression" dxfId="3205" priority="11666">
      <formula>$A540="META"</formula>
    </cfRule>
    <cfRule type="expression" dxfId="3204" priority="11665">
      <formula>$A540="NÍVEL 2"</formula>
    </cfRule>
    <cfRule type="expression" dxfId="3203" priority="11664">
      <formula>$A540="NÍVEL 3"</formula>
    </cfRule>
    <cfRule type="expression" dxfId="3202" priority="11671">
      <formula>$A540="NÍVEL 2"</formula>
    </cfRule>
    <cfRule type="expression" dxfId="3201" priority="11672">
      <formula>$A540="META"</formula>
    </cfRule>
  </conditionalFormatting>
  <conditionalFormatting sqref="J541">
    <cfRule type="expression" dxfId="3200" priority="11679">
      <formula>$A541="NÍVEL 3"</formula>
    </cfRule>
    <cfRule type="expression" dxfId="3199" priority="11689">
      <formula>$A541="NÍVEL 2"</formula>
    </cfRule>
    <cfRule type="expression" dxfId="3198" priority="11688">
      <formula>$A541="NÍVEL 3"</formula>
    </cfRule>
    <cfRule type="expression" dxfId="3197" priority="11687">
      <formula>$A541="META"</formula>
    </cfRule>
    <cfRule type="expression" dxfId="3196" priority="11654">
      <formula>$A541="META"</formula>
    </cfRule>
    <cfRule type="expression" dxfId="3195" priority="11653">
      <formula>$A541="NÍVEL 2"</formula>
    </cfRule>
    <cfRule type="expression" dxfId="3194" priority="11652">
      <formula>$A541="NÍVEL 3"</formula>
    </cfRule>
    <cfRule type="expression" dxfId="3193" priority="11678">
      <formula>$A541="META"</formula>
    </cfRule>
    <cfRule type="expression" dxfId="3192" priority="11677">
      <formula>$A541="NÍVEL 2"</formula>
    </cfRule>
    <cfRule type="expression" dxfId="3191" priority="11676">
      <formula>$A541="NÍVEL 3"</formula>
    </cfRule>
    <cfRule type="expression" dxfId="3190" priority="11686">
      <formula>$A541="NÍVEL 2"</formula>
    </cfRule>
    <cfRule type="expression" dxfId="3189" priority="11685">
      <formula>$A541="NÍVEL 3"</formula>
    </cfRule>
    <cfRule type="expression" dxfId="3188" priority="11684">
      <formula>$A541="META"</formula>
    </cfRule>
    <cfRule type="expression" dxfId="3187" priority="11683">
      <formula>$A541="NÍVEL 2"</formula>
    </cfRule>
    <cfRule type="expression" dxfId="3186" priority="11682">
      <formula>$A541="NÍVEL 3"</formula>
    </cfRule>
    <cfRule type="expression" dxfId="3185" priority="11690">
      <formula>$A541="META"</formula>
    </cfRule>
    <cfRule type="expression" dxfId="3184" priority="11681">
      <formula>$A541="META"</formula>
    </cfRule>
    <cfRule type="expression" dxfId="3183" priority="11680">
      <formula>$A541="NÍVEL 2"</formula>
    </cfRule>
    <cfRule type="expression" dxfId="3182" priority="11673">
      <formula>$A541="NÍVEL 3"</formula>
    </cfRule>
    <cfRule type="expression" dxfId="3181" priority="11674">
      <formula>$A541="NÍVEL 2"</formula>
    </cfRule>
    <cfRule type="expression" dxfId="3180" priority="11675">
      <formula>$A541="META"</formula>
    </cfRule>
  </conditionalFormatting>
  <conditionalFormatting sqref="J542">
    <cfRule type="expression" dxfId="3179" priority="11649">
      <formula>$A542="NÍVEL 3"</formula>
    </cfRule>
    <cfRule type="expression" dxfId="3178" priority="11646">
      <formula>$A542="NÍVEL 3"</formula>
    </cfRule>
    <cfRule type="expression" dxfId="3177" priority="11645">
      <formula>$A542="META"</formula>
    </cfRule>
    <cfRule type="expression" dxfId="3176" priority="11644">
      <formula>$A542="NÍVEL 2"</formula>
    </cfRule>
    <cfRule type="expression" dxfId="3175" priority="11643">
      <formula>$A542="NÍVEL 3"</formula>
    </cfRule>
    <cfRule type="expression" dxfId="3174" priority="11642">
      <formula>$A542="META"</formula>
    </cfRule>
    <cfRule type="expression" dxfId="3173" priority="11641">
      <formula>$A542="NÍVEL 2"</formula>
    </cfRule>
    <cfRule type="expression" dxfId="3172" priority="11640">
      <formula>$A542="NÍVEL 3"</formula>
    </cfRule>
    <cfRule type="expression" dxfId="3171" priority="11639">
      <formula>$A542="META"</formula>
    </cfRule>
    <cfRule type="expression" dxfId="3170" priority="11638">
      <formula>$A542="NÍVEL 2"</formula>
    </cfRule>
    <cfRule type="expression" dxfId="3169" priority="11637">
      <formula>$A542="NÍVEL 3"</formula>
    </cfRule>
    <cfRule type="expression" dxfId="3168" priority="11636">
      <formula>$A542="META"</formula>
    </cfRule>
    <cfRule type="expression" dxfId="3167" priority="11635">
      <formula>$A542="NÍVEL 2"</formula>
    </cfRule>
    <cfRule type="expression" dxfId="3166" priority="11634">
      <formula>$A542="NÍVEL 3"</formula>
    </cfRule>
    <cfRule type="expression" dxfId="3165" priority="11633">
      <formula>$A542="META"</formula>
    </cfRule>
    <cfRule type="expression" dxfId="3164" priority="11632">
      <formula>$A542="NÍVEL 2"</formula>
    </cfRule>
    <cfRule type="expression" dxfId="3163" priority="11631">
      <formula>$A542="NÍVEL 3"</formula>
    </cfRule>
    <cfRule type="expression" dxfId="3162" priority="11630">
      <formula>$A542="META"</formula>
    </cfRule>
    <cfRule type="expression" dxfId="3161" priority="11629">
      <formula>$A542="NÍVEL 2"</formula>
    </cfRule>
    <cfRule type="expression" dxfId="3160" priority="11628">
      <formula>$A542="NÍVEL 3"</formula>
    </cfRule>
    <cfRule type="expression" dxfId="3159" priority="11651">
      <formula>$A542="META"</formula>
    </cfRule>
    <cfRule type="expression" dxfId="3158" priority="11650">
      <formula>$A542="NÍVEL 2"</formula>
    </cfRule>
    <cfRule type="expression" dxfId="3157" priority="11648">
      <formula>$A542="META"</formula>
    </cfRule>
    <cfRule type="expression" dxfId="3156" priority="11647">
      <formula>$A542="NÍVEL 2"</formula>
    </cfRule>
    <cfRule type="expression" dxfId="3155" priority="11622">
      <formula>$A542="NÍVEL 3"</formula>
    </cfRule>
    <cfRule type="expression" dxfId="3154" priority="11627">
      <formula>$A542="META"</formula>
    </cfRule>
    <cfRule type="expression" dxfId="3153" priority="11626">
      <formula>$A542="NÍVEL 2"</formula>
    </cfRule>
    <cfRule type="expression" dxfId="3152" priority="11625">
      <formula>$A542="NÍVEL 3"</formula>
    </cfRule>
    <cfRule type="expression" dxfId="3151" priority="11624">
      <formula>$A542="META"</formula>
    </cfRule>
    <cfRule type="expression" dxfId="3150" priority="11623">
      <formula>$A542="NÍVEL 2"</formula>
    </cfRule>
    <cfRule type="expression" dxfId="3149" priority="11621">
      <formula>$A542="META"</formula>
    </cfRule>
    <cfRule type="expression" dxfId="3148" priority="11620">
      <formula>$A542="NÍVEL 2"</formula>
    </cfRule>
    <cfRule type="expression" dxfId="3147" priority="11619">
      <formula>$A542="NÍVEL 3"</formula>
    </cfRule>
    <cfRule type="expression" dxfId="3146" priority="11618">
      <formula>$A542="META"</formula>
    </cfRule>
    <cfRule type="expression" dxfId="3145" priority="11617">
      <formula>$A542="NÍVEL 2"</formula>
    </cfRule>
    <cfRule type="expression" dxfId="3144" priority="11616">
      <formula>$A542="NÍVEL 3"</formula>
    </cfRule>
    <cfRule type="expression" dxfId="3143" priority="11615">
      <formula>$A542="META"</formula>
    </cfRule>
    <cfRule type="expression" dxfId="3142" priority="11614">
      <formula>$A542="NÍVEL 2"</formula>
    </cfRule>
    <cfRule type="expression" dxfId="3141" priority="11613">
      <formula>$A542="NÍVEL 3"</formula>
    </cfRule>
  </conditionalFormatting>
  <conditionalFormatting sqref="J545">
    <cfRule type="expression" dxfId="3140" priority="11574">
      <formula>$A545="NÍVEL 2"</formula>
    </cfRule>
    <cfRule type="expression" dxfId="3139" priority="11573">
      <formula>$A545="NÍVEL 3"</formula>
    </cfRule>
    <cfRule type="expression" dxfId="3138" priority="11575">
      <formula>$A545="META"</formula>
    </cfRule>
  </conditionalFormatting>
  <conditionalFormatting sqref="J545:J546">
    <cfRule type="expression" dxfId="3137" priority="11543">
      <formula>$A545="NÍVEL 3"</formula>
    </cfRule>
    <cfRule type="expression" dxfId="3136" priority="11554">
      <formula>$A545="META"</formula>
    </cfRule>
    <cfRule type="expression" dxfId="3135" priority="11553">
      <formula>$A545="NÍVEL 2"</formula>
    </cfRule>
    <cfRule type="expression" dxfId="3134" priority="11552">
      <formula>$A545="NÍVEL 3"</formula>
    </cfRule>
    <cfRule type="expression" dxfId="3133" priority="11551">
      <formula>$A545="META"</formula>
    </cfRule>
    <cfRule type="expression" dxfId="3132" priority="11539">
      <formula>$A545="META"</formula>
    </cfRule>
    <cfRule type="expression" dxfId="3131" priority="11550">
      <formula>$A545="NÍVEL 2"</formula>
    </cfRule>
    <cfRule type="expression" dxfId="3130" priority="11549">
      <formula>$A545="NÍVEL 3"</formula>
    </cfRule>
    <cfRule type="expression" dxfId="3129" priority="11548">
      <formula>$A545="META"</formula>
    </cfRule>
    <cfRule type="expression" dxfId="3128" priority="11547">
      <formula>$A545="NÍVEL 2"</formula>
    </cfRule>
    <cfRule type="expression" dxfId="3127" priority="11546">
      <formula>$A545="NÍVEL 3"</formula>
    </cfRule>
    <cfRule type="expression" dxfId="3126" priority="11545">
      <formula>$A545="META"</formula>
    </cfRule>
    <cfRule type="expression" dxfId="3125" priority="11544">
      <formula>$A545="NÍVEL 2"</formula>
    </cfRule>
    <cfRule type="expression" dxfId="3124" priority="11541">
      <formula>$A545="NÍVEL 2"</formula>
    </cfRule>
    <cfRule type="expression" dxfId="3123" priority="11540">
      <formula>$A545="NÍVEL 3"</formula>
    </cfRule>
    <cfRule type="expression" dxfId="3122" priority="11538">
      <formula>$A545="NÍVEL 2"</formula>
    </cfRule>
    <cfRule type="expression" dxfId="3121" priority="11537">
      <formula>$A545="NÍVEL 3"</formula>
    </cfRule>
    <cfRule type="expression" dxfId="3120" priority="11542">
      <formula>$A545="META"</formula>
    </cfRule>
  </conditionalFormatting>
  <conditionalFormatting sqref="J546">
    <cfRule type="expression" dxfId="3119" priority="11569">
      <formula>$A546="META"</formula>
    </cfRule>
    <cfRule type="expression" dxfId="3118" priority="11568">
      <formula>$A546="NÍVEL 2"</formula>
    </cfRule>
    <cfRule type="expression" dxfId="3117" priority="11567">
      <formula>$A546="NÍVEL 3"</formula>
    </cfRule>
    <cfRule type="expression" dxfId="3116" priority="11566">
      <formula>$A546="META"</formula>
    </cfRule>
    <cfRule type="expression" dxfId="3115" priority="11565">
      <formula>$A546="NÍVEL 2"</formula>
    </cfRule>
    <cfRule type="expression" dxfId="3114" priority="11563">
      <formula>$A546="META"</formula>
    </cfRule>
    <cfRule type="expression" dxfId="3113" priority="11561">
      <formula>$A546="NÍVEL 3"</formula>
    </cfRule>
    <cfRule type="expression" dxfId="3112" priority="11560">
      <formula>$A546="META"</formula>
    </cfRule>
    <cfRule type="expression" dxfId="3111" priority="11559">
      <formula>$A546="NÍVEL 2"</formula>
    </cfRule>
    <cfRule type="expression" dxfId="3110" priority="11558">
      <formula>$A546="NÍVEL 3"</formula>
    </cfRule>
    <cfRule type="expression" dxfId="3109" priority="11557">
      <formula>$A546="META"</formula>
    </cfRule>
    <cfRule type="expression" dxfId="3108" priority="11556">
      <formula>$A546="NÍVEL 2"</formula>
    </cfRule>
    <cfRule type="expression" dxfId="3107" priority="11555">
      <formula>$A546="NÍVEL 3"</formula>
    </cfRule>
    <cfRule type="expression" dxfId="3106" priority="11536">
      <formula>$A546="META"</formula>
    </cfRule>
    <cfRule type="expression" dxfId="3105" priority="11535">
      <formula>$A546="NÍVEL 2"</formula>
    </cfRule>
    <cfRule type="expression" dxfId="3104" priority="11564">
      <formula>$A546="NÍVEL 3"</formula>
    </cfRule>
    <cfRule type="expression" dxfId="3103" priority="11534">
      <formula>$A546="NÍVEL 3"</formula>
    </cfRule>
    <cfRule type="expression" dxfId="3102" priority="11572">
      <formula>$A546="META"</formula>
    </cfRule>
    <cfRule type="expression" dxfId="3101" priority="11571">
      <formula>$A546="NÍVEL 2"</formula>
    </cfRule>
    <cfRule type="expression" dxfId="3100" priority="11570">
      <formula>$A546="NÍVEL 3"</formula>
    </cfRule>
    <cfRule type="expression" dxfId="3099" priority="11562">
      <formula>$A546="NÍVEL 2"</formula>
    </cfRule>
  </conditionalFormatting>
  <conditionalFormatting sqref="J547">
    <cfRule type="expression" dxfId="3098" priority="11518">
      <formula>$A547="META"</formula>
    </cfRule>
    <cfRule type="expression" dxfId="3097" priority="11519">
      <formula>$A547="NÍVEL 3"</formula>
    </cfRule>
    <cfRule type="expression" dxfId="3096" priority="11520">
      <formula>$A547="NÍVEL 2"</formula>
    </cfRule>
    <cfRule type="expression" dxfId="3095" priority="11521">
      <formula>$A547="META"</formula>
    </cfRule>
    <cfRule type="expression" dxfId="3094" priority="11522">
      <formula>$A547="NÍVEL 3"</formula>
    </cfRule>
    <cfRule type="expression" dxfId="3093" priority="11523">
      <formula>$A547="NÍVEL 2"</formula>
    </cfRule>
    <cfRule type="expression" dxfId="3092" priority="11524">
      <formula>$A547="META"</formula>
    </cfRule>
    <cfRule type="expression" dxfId="3091" priority="11525">
      <formula>$A547="NÍVEL 3"</formula>
    </cfRule>
    <cfRule type="expression" dxfId="3090" priority="11526">
      <formula>$A547="NÍVEL 2"</formula>
    </cfRule>
    <cfRule type="expression" dxfId="3089" priority="11527">
      <formula>$A547="META"</formula>
    </cfRule>
    <cfRule type="expression" dxfId="3088" priority="11528">
      <formula>$A547="NÍVEL 3"</formula>
    </cfRule>
    <cfRule type="expression" dxfId="3087" priority="11529">
      <formula>$A547="NÍVEL 2"</formula>
    </cfRule>
    <cfRule type="expression" dxfId="3086" priority="11530">
      <formula>$A547="META"</formula>
    </cfRule>
    <cfRule type="expression" dxfId="3085" priority="11531">
      <formula>$A547="NÍVEL 3"</formula>
    </cfRule>
    <cfRule type="expression" dxfId="3084" priority="11532">
      <formula>$A547="NÍVEL 2"</formula>
    </cfRule>
    <cfRule type="expression" dxfId="3083" priority="11533">
      <formula>$A547="META"</formula>
    </cfRule>
    <cfRule type="expression" dxfId="3082" priority="11514">
      <formula>$A547="NÍVEL 2"</formula>
    </cfRule>
    <cfRule type="expression" dxfId="3081" priority="11495">
      <formula>$A547="NÍVEL 3"</formula>
    </cfRule>
    <cfRule type="expression" dxfId="3080" priority="11496">
      <formula>$A547="NÍVEL 2"</formula>
    </cfRule>
    <cfRule type="expression" dxfId="3079" priority="11497">
      <formula>$A547="META"</formula>
    </cfRule>
    <cfRule type="expression" dxfId="3078" priority="11498">
      <formula>$A547="NÍVEL 3"</formula>
    </cfRule>
    <cfRule type="expression" dxfId="3077" priority="11499">
      <formula>$A547="NÍVEL 2"</formula>
    </cfRule>
    <cfRule type="expression" dxfId="3076" priority="11500">
      <formula>$A547="META"</formula>
    </cfRule>
    <cfRule type="expression" dxfId="3075" priority="11501">
      <formula>$A547="NÍVEL 3"</formula>
    </cfRule>
    <cfRule type="expression" dxfId="3074" priority="11502">
      <formula>$A547="NÍVEL 2"</formula>
    </cfRule>
    <cfRule type="expression" dxfId="3073" priority="11503">
      <formula>$A547="META"</formula>
    </cfRule>
    <cfRule type="expression" dxfId="3072" priority="11504">
      <formula>$A547="NÍVEL 3"</formula>
    </cfRule>
    <cfRule type="expression" dxfId="3071" priority="11505">
      <formula>$A547="NÍVEL 2"</formula>
    </cfRule>
    <cfRule type="expression" dxfId="3070" priority="11506">
      <formula>$A547="META"</formula>
    </cfRule>
    <cfRule type="expression" dxfId="3069" priority="11507">
      <formula>$A547="NÍVEL 3"</formula>
    </cfRule>
    <cfRule type="expression" dxfId="3068" priority="11508">
      <formula>$A547="NÍVEL 2"</formula>
    </cfRule>
    <cfRule type="expression" dxfId="3067" priority="11509">
      <formula>$A547="META"</formula>
    </cfRule>
    <cfRule type="expression" dxfId="3066" priority="11510">
      <formula>$A547="NÍVEL 3"</formula>
    </cfRule>
    <cfRule type="expression" dxfId="3065" priority="11511">
      <formula>$A547="NÍVEL 2"</formula>
    </cfRule>
    <cfRule type="expression" dxfId="3064" priority="11512">
      <formula>$A547="META"</formula>
    </cfRule>
    <cfRule type="expression" dxfId="3063" priority="11513">
      <formula>$A547="NÍVEL 3"</formula>
    </cfRule>
    <cfRule type="expression" dxfId="3062" priority="11515">
      <formula>$A547="META"</formula>
    </cfRule>
    <cfRule type="expression" dxfId="3061" priority="11516">
      <formula>$A547="NÍVEL 3"</formula>
    </cfRule>
    <cfRule type="expression" dxfId="3060" priority="11517">
      <formula>$A547="NÍVEL 2"</formula>
    </cfRule>
  </conditionalFormatting>
  <conditionalFormatting sqref="J550">
    <cfRule type="expression" dxfId="3059" priority="11457">
      <formula>$A550="META"</formula>
    </cfRule>
    <cfRule type="expression" dxfId="3058" priority="11455">
      <formula>$A550="NÍVEL 3"</formula>
    </cfRule>
    <cfRule type="expression" dxfId="3057" priority="11456">
      <formula>$A550="NÍVEL 2"</formula>
    </cfRule>
  </conditionalFormatting>
  <conditionalFormatting sqref="J550:J551">
    <cfRule type="expression" dxfId="3056" priority="11421">
      <formula>$A550="META"</formula>
    </cfRule>
    <cfRule type="expression" dxfId="3055" priority="11436">
      <formula>$A550="META"</formula>
    </cfRule>
    <cfRule type="expression" dxfId="3054" priority="11435">
      <formula>$A550="NÍVEL 2"</formula>
    </cfRule>
    <cfRule type="expression" dxfId="3053" priority="11434">
      <formula>$A550="NÍVEL 3"</formula>
    </cfRule>
    <cfRule type="expression" dxfId="3052" priority="11422">
      <formula>$A550="NÍVEL 3"</formula>
    </cfRule>
    <cfRule type="expression" dxfId="3051" priority="11420">
      <formula>$A550="NÍVEL 2"</formula>
    </cfRule>
    <cfRule type="expression" dxfId="3050" priority="11432">
      <formula>$A550="NÍVEL 2"</formula>
    </cfRule>
    <cfRule type="expression" dxfId="3049" priority="11431">
      <formula>$A550="NÍVEL 3"</formula>
    </cfRule>
    <cfRule type="expression" dxfId="3048" priority="11430">
      <formula>$A550="META"</formula>
    </cfRule>
    <cfRule type="expression" dxfId="3047" priority="11429">
      <formula>$A550="NÍVEL 2"</formula>
    </cfRule>
    <cfRule type="expression" dxfId="3046" priority="11428">
      <formula>$A550="NÍVEL 3"</formula>
    </cfRule>
    <cfRule type="expression" dxfId="3045" priority="11433">
      <formula>$A550="META"</formula>
    </cfRule>
    <cfRule type="expression" dxfId="3044" priority="11427">
      <formula>$A550="META"</formula>
    </cfRule>
    <cfRule type="expression" dxfId="3043" priority="11426">
      <formula>$A550="NÍVEL 2"</formula>
    </cfRule>
    <cfRule type="expression" dxfId="3042" priority="11425">
      <formula>$A550="NÍVEL 3"</formula>
    </cfRule>
    <cfRule type="expression" dxfId="3041" priority="11424">
      <formula>$A550="META"</formula>
    </cfRule>
    <cfRule type="expression" dxfId="3040" priority="11423">
      <formula>$A550="NÍVEL 2"</formula>
    </cfRule>
    <cfRule type="expression" dxfId="3039" priority="11419">
      <formula>$A550="NÍVEL 3"</formula>
    </cfRule>
  </conditionalFormatting>
  <conditionalFormatting sqref="J551">
    <cfRule type="expression" dxfId="3038" priority="11417">
      <formula>$A551="NÍVEL 2"</formula>
    </cfRule>
    <cfRule type="expression" dxfId="3037" priority="11437">
      <formula>$A551="NÍVEL 3"</formula>
    </cfRule>
    <cfRule type="expression" dxfId="3036" priority="11438">
      <formula>$A551="NÍVEL 2"</formula>
    </cfRule>
    <cfRule type="expression" dxfId="3035" priority="11439">
      <formula>$A551="META"</formula>
    </cfRule>
    <cfRule type="expression" dxfId="3034" priority="11440">
      <formula>$A551="NÍVEL 3"</formula>
    </cfRule>
    <cfRule type="expression" dxfId="3033" priority="11441">
      <formula>$A551="NÍVEL 2"</formula>
    </cfRule>
    <cfRule type="expression" dxfId="3032" priority="11442">
      <formula>$A551="META"</formula>
    </cfRule>
    <cfRule type="expression" dxfId="3031" priority="11443">
      <formula>$A551="NÍVEL 3"</formula>
    </cfRule>
    <cfRule type="expression" dxfId="3030" priority="11444">
      <formula>$A551="NÍVEL 2"</formula>
    </cfRule>
    <cfRule type="expression" dxfId="3029" priority="11446">
      <formula>$A551="NÍVEL 3"</formula>
    </cfRule>
    <cfRule type="expression" dxfId="3028" priority="11447">
      <formula>$A551="NÍVEL 2"</formula>
    </cfRule>
    <cfRule type="expression" dxfId="3027" priority="11448">
      <formula>$A551="META"</formula>
    </cfRule>
    <cfRule type="expression" dxfId="3026" priority="11449">
      <formula>$A551="NÍVEL 3"</formula>
    </cfRule>
    <cfRule type="expression" dxfId="3025" priority="11450">
      <formula>$A551="NÍVEL 2"</formula>
    </cfRule>
    <cfRule type="expression" dxfId="3024" priority="11451">
      <formula>$A551="META"</formula>
    </cfRule>
    <cfRule type="expression" dxfId="3023" priority="11452">
      <formula>$A551="NÍVEL 3"</formula>
    </cfRule>
    <cfRule type="expression" dxfId="3022" priority="11453">
      <formula>$A551="NÍVEL 2"</formula>
    </cfRule>
    <cfRule type="expression" dxfId="3021" priority="11454">
      <formula>$A551="META"</formula>
    </cfRule>
    <cfRule type="expression" dxfId="3020" priority="11416">
      <formula>$A551="NÍVEL 3"</formula>
    </cfRule>
    <cfRule type="expression" dxfId="3019" priority="11418">
      <formula>$A551="META"</formula>
    </cfRule>
    <cfRule type="expression" dxfId="3018" priority="11445">
      <formula>$A551="META"</formula>
    </cfRule>
  </conditionalFormatting>
  <conditionalFormatting sqref="J552">
    <cfRule type="expression" dxfId="3017" priority="11397">
      <formula>$A552="META"</formula>
    </cfRule>
    <cfRule type="expression" dxfId="3016" priority="11398">
      <formula>$A552="NÍVEL 3"</formula>
    </cfRule>
    <cfRule type="expression" dxfId="3015" priority="11399">
      <formula>$A552="NÍVEL 2"</formula>
    </cfRule>
    <cfRule type="expression" dxfId="3014" priority="11400">
      <formula>$A552="META"</formula>
    </cfRule>
    <cfRule type="expression" dxfId="3013" priority="11401">
      <formula>$A552="NÍVEL 3"</formula>
    </cfRule>
    <cfRule type="expression" dxfId="3012" priority="11402">
      <formula>$A552="NÍVEL 2"</formula>
    </cfRule>
    <cfRule type="expression" dxfId="3011" priority="11403">
      <formula>$A552="META"</formula>
    </cfRule>
    <cfRule type="expression" dxfId="3010" priority="11405">
      <formula>$A552="NÍVEL 2"</formula>
    </cfRule>
    <cfRule type="expression" dxfId="3009" priority="11406">
      <formula>$A552="META"</formula>
    </cfRule>
    <cfRule type="expression" dxfId="3008" priority="11380">
      <formula>$A552="NÍVEL 3"</formula>
    </cfRule>
    <cfRule type="expression" dxfId="3007" priority="11408">
      <formula>$A552="NÍVEL 2"</formula>
    </cfRule>
    <cfRule type="expression" dxfId="3006" priority="11409">
      <formula>$A552="META"</formula>
    </cfRule>
    <cfRule type="expression" dxfId="3005" priority="11410">
      <formula>$A552="NÍVEL 3"</formula>
    </cfRule>
    <cfRule type="expression" dxfId="3004" priority="11411">
      <formula>$A552="NÍVEL 2"</formula>
    </cfRule>
    <cfRule type="expression" dxfId="3003" priority="11412">
      <formula>$A552="META"</formula>
    </cfRule>
    <cfRule type="expression" dxfId="3002" priority="11413">
      <formula>$A552="NÍVEL 3"</formula>
    </cfRule>
    <cfRule type="expression" dxfId="3001" priority="11414">
      <formula>$A552="NÍVEL 2"</formula>
    </cfRule>
    <cfRule type="expression" dxfId="3000" priority="11415">
      <formula>$A552="META"</formula>
    </cfRule>
    <cfRule type="expression" dxfId="2999" priority="11407">
      <formula>$A552="NÍVEL 3"</formula>
    </cfRule>
    <cfRule type="expression" dxfId="2998" priority="11404">
      <formula>$A552="NÍVEL 3"</formula>
    </cfRule>
    <cfRule type="expression" dxfId="2997" priority="11377">
      <formula>$A552="NÍVEL 3"</formula>
    </cfRule>
    <cfRule type="expression" dxfId="2996" priority="11378">
      <formula>$A552="NÍVEL 2"</formula>
    </cfRule>
    <cfRule type="expression" dxfId="2995" priority="11379">
      <formula>$A552="META"</formula>
    </cfRule>
    <cfRule type="expression" dxfId="2994" priority="11381">
      <formula>$A552="NÍVEL 2"</formula>
    </cfRule>
    <cfRule type="expression" dxfId="2993" priority="11382">
      <formula>$A552="META"</formula>
    </cfRule>
    <cfRule type="expression" dxfId="2992" priority="11383">
      <formula>$A552="NÍVEL 3"</formula>
    </cfRule>
    <cfRule type="expression" dxfId="2991" priority="11395">
      <formula>$A552="NÍVEL 3"</formula>
    </cfRule>
    <cfRule type="expression" dxfId="2990" priority="11384">
      <formula>$A552="NÍVEL 2"</formula>
    </cfRule>
    <cfRule type="expression" dxfId="2989" priority="11385">
      <formula>$A552="META"</formula>
    </cfRule>
    <cfRule type="expression" dxfId="2988" priority="11386">
      <formula>$A552="NÍVEL 3"</formula>
    </cfRule>
    <cfRule type="expression" dxfId="2987" priority="11387">
      <formula>$A552="NÍVEL 2"</formula>
    </cfRule>
    <cfRule type="expression" dxfId="2986" priority="11388">
      <formula>$A552="META"</formula>
    </cfRule>
    <cfRule type="expression" dxfId="2985" priority="11389">
      <formula>$A552="NÍVEL 3"</formula>
    </cfRule>
    <cfRule type="expression" dxfId="2984" priority="11390">
      <formula>$A552="NÍVEL 2"</formula>
    </cfRule>
    <cfRule type="expression" dxfId="2983" priority="11391">
      <formula>$A552="META"</formula>
    </cfRule>
    <cfRule type="expression" dxfId="2982" priority="11392">
      <formula>$A552="NÍVEL 3"</formula>
    </cfRule>
    <cfRule type="expression" dxfId="2981" priority="11393">
      <formula>$A552="NÍVEL 2"</formula>
    </cfRule>
    <cfRule type="expression" dxfId="2980" priority="11394">
      <formula>$A552="META"</formula>
    </cfRule>
    <cfRule type="expression" dxfId="2979" priority="11396">
      <formula>$A552="NÍVEL 2"</formula>
    </cfRule>
  </conditionalFormatting>
  <conditionalFormatting sqref="J555">
    <cfRule type="expression" dxfId="2978" priority="11339">
      <formula>$A555="META"</formula>
    </cfRule>
    <cfRule type="expression" dxfId="2977" priority="11338">
      <formula>$A555="NÍVEL 2"</formula>
    </cfRule>
    <cfRule type="expression" dxfId="2976" priority="11337">
      <formula>$A555="NÍVEL 3"</formula>
    </cfRule>
  </conditionalFormatting>
  <conditionalFormatting sqref="J555:J556">
    <cfRule type="expression" dxfId="2975" priority="11311">
      <formula>$A555="NÍVEL 2"</formula>
    </cfRule>
    <cfRule type="expression" dxfId="2974" priority="11316">
      <formula>$A555="NÍVEL 3"</formula>
    </cfRule>
    <cfRule type="expression" dxfId="2973" priority="11309">
      <formula>$A555="META"</formula>
    </cfRule>
    <cfRule type="expression" dxfId="2972" priority="11310">
      <formula>$A555="NÍVEL 3"</formula>
    </cfRule>
    <cfRule type="expression" dxfId="2971" priority="11308">
      <formula>$A555="NÍVEL 2"</formula>
    </cfRule>
    <cfRule type="expression" dxfId="2970" priority="11307">
      <formula>$A555="NÍVEL 3"</formula>
    </cfRule>
    <cfRule type="expression" dxfId="2969" priority="11306">
      <formula>$A555="META"</formula>
    </cfRule>
    <cfRule type="expression" dxfId="2968" priority="11318">
      <formula>$A555="META"</formula>
    </cfRule>
    <cfRule type="expression" dxfId="2967" priority="11317">
      <formula>$A555="NÍVEL 2"</formula>
    </cfRule>
    <cfRule type="expression" dxfId="2966" priority="11305">
      <formula>$A555="NÍVEL 2"</formula>
    </cfRule>
    <cfRule type="expression" dxfId="2965" priority="11304">
      <formula>$A555="NÍVEL 3"</formula>
    </cfRule>
    <cfRule type="expression" dxfId="2964" priority="11303">
      <formula>$A555="META"</formula>
    </cfRule>
    <cfRule type="expression" dxfId="2963" priority="11302">
      <formula>$A555="NÍVEL 2"</formula>
    </cfRule>
    <cfRule type="expression" dxfId="2962" priority="11301">
      <formula>$A555="NÍVEL 3"</formula>
    </cfRule>
    <cfRule type="expression" dxfId="2961" priority="11315">
      <formula>$A555="META"</formula>
    </cfRule>
    <cfRule type="expression" dxfId="2960" priority="11314">
      <formula>$A555="NÍVEL 2"</formula>
    </cfRule>
    <cfRule type="expression" dxfId="2959" priority="11313">
      <formula>$A555="NÍVEL 3"</formula>
    </cfRule>
    <cfRule type="expression" dxfId="2958" priority="11312">
      <formula>$A555="META"</formula>
    </cfRule>
  </conditionalFormatting>
  <conditionalFormatting sqref="J556">
    <cfRule type="expression" dxfId="2957" priority="11333">
      <formula>$A556="META"</formula>
    </cfRule>
    <cfRule type="expression" dxfId="2956" priority="11334">
      <formula>$A556="NÍVEL 3"</formula>
    </cfRule>
    <cfRule type="expression" dxfId="2955" priority="11319">
      <formula>$A556="NÍVEL 3"</formula>
    </cfRule>
    <cfRule type="expression" dxfId="2954" priority="11298">
      <formula>$A556="NÍVEL 3"</formula>
    </cfRule>
    <cfRule type="expression" dxfId="2953" priority="11299">
      <formula>$A556="NÍVEL 2"</formula>
    </cfRule>
    <cfRule type="expression" dxfId="2952" priority="11300">
      <formula>$A556="META"</formula>
    </cfRule>
    <cfRule type="expression" dxfId="2951" priority="11320">
      <formula>$A556="NÍVEL 2"</formula>
    </cfRule>
    <cfRule type="expression" dxfId="2950" priority="11321">
      <formula>$A556="META"</formula>
    </cfRule>
    <cfRule type="expression" dxfId="2949" priority="11322">
      <formula>$A556="NÍVEL 3"</formula>
    </cfRule>
    <cfRule type="expression" dxfId="2948" priority="11323">
      <formula>$A556="NÍVEL 2"</formula>
    </cfRule>
    <cfRule type="expression" dxfId="2947" priority="11335">
      <formula>$A556="NÍVEL 2"</formula>
    </cfRule>
    <cfRule type="expression" dxfId="2946" priority="11336">
      <formula>$A556="META"</formula>
    </cfRule>
    <cfRule type="expression" dxfId="2945" priority="11324">
      <formula>$A556="META"</formula>
    </cfRule>
    <cfRule type="expression" dxfId="2944" priority="11325">
      <formula>$A556="NÍVEL 3"</formula>
    </cfRule>
    <cfRule type="expression" dxfId="2943" priority="11326">
      <formula>$A556="NÍVEL 2"</formula>
    </cfRule>
    <cfRule type="expression" dxfId="2942" priority="11327">
      <formula>$A556="META"</formula>
    </cfRule>
    <cfRule type="expression" dxfId="2941" priority="11328">
      <formula>$A556="NÍVEL 3"</formula>
    </cfRule>
    <cfRule type="expression" dxfId="2940" priority="11329">
      <formula>$A556="NÍVEL 2"</formula>
    </cfRule>
    <cfRule type="expression" dxfId="2939" priority="11330">
      <formula>$A556="META"</formula>
    </cfRule>
    <cfRule type="expression" dxfId="2938" priority="11331">
      <formula>$A556="NÍVEL 3"</formula>
    </cfRule>
    <cfRule type="expression" dxfId="2937" priority="11332">
      <formula>$A556="NÍVEL 2"</formula>
    </cfRule>
  </conditionalFormatting>
  <conditionalFormatting sqref="J557">
    <cfRule type="expression" dxfId="2936" priority="11295">
      <formula>$A557="NÍVEL 3"</formula>
    </cfRule>
    <cfRule type="expression" dxfId="2935" priority="11296">
      <formula>$A557="NÍVEL 2"</formula>
    </cfRule>
    <cfRule type="expression" dxfId="2934" priority="11297">
      <formula>$A557="META"</formula>
    </cfRule>
    <cfRule type="expression" dxfId="2933" priority="11278">
      <formula>$A557="NÍVEL 2"</formula>
    </cfRule>
    <cfRule type="expression" dxfId="2932" priority="11277">
      <formula>$A557="NÍVEL 3"</formula>
    </cfRule>
    <cfRule type="expression" dxfId="2931" priority="11276">
      <formula>$A557="META"</formula>
    </cfRule>
    <cfRule type="expression" dxfId="2930" priority="11275">
      <formula>$A557="NÍVEL 2"</formula>
    </cfRule>
    <cfRule type="expression" dxfId="2929" priority="11284">
      <formula>$A557="NÍVEL 2"</formula>
    </cfRule>
    <cfRule type="expression" dxfId="2928" priority="11294">
      <formula>$A557="META"</formula>
    </cfRule>
    <cfRule type="expression" dxfId="2927" priority="11274">
      <formula>$A557="NÍVEL 3"</formula>
    </cfRule>
    <cfRule type="expression" dxfId="2926" priority="11273">
      <formula>$A557="META"</formula>
    </cfRule>
    <cfRule type="expression" dxfId="2925" priority="11272">
      <formula>$A557="NÍVEL 2"</formula>
    </cfRule>
    <cfRule type="expression" dxfId="2924" priority="11261">
      <formula>$A557="META"</formula>
    </cfRule>
    <cfRule type="expression" dxfId="2923" priority="11262">
      <formula>$A557="NÍVEL 3"</formula>
    </cfRule>
    <cfRule type="expression" dxfId="2922" priority="11263">
      <formula>$A557="NÍVEL 2"</formula>
    </cfRule>
    <cfRule type="expression" dxfId="2921" priority="11269">
      <formula>$A557="NÍVEL 2"</formula>
    </cfRule>
    <cfRule type="expression" dxfId="2920" priority="11271">
      <formula>$A557="NÍVEL 3"</formula>
    </cfRule>
    <cfRule type="expression" dxfId="2919" priority="11285">
      <formula>$A557="META"</formula>
    </cfRule>
    <cfRule type="expression" dxfId="2918" priority="11264">
      <formula>$A557="META"</formula>
    </cfRule>
    <cfRule type="expression" dxfId="2917" priority="11265">
      <formula>$A557="NÍVEL 3"</formula>
    </cfRule>
    <cfRule type="expression" dxfId="2916" priority="11266">
      <formula>$A557="NÍVEL 2"</formula>
    </cfRule>
    <cfRule type="expression" dxfId="2915" priority="11267">
      <formula>$A557="META"</formula>
    </cfRule>
    <cfRule type="expression" dxfId="2914" priority="11268">
      <formula>$A557="NÍVEL 3"</formula>
    </cfRule>
    <cfRule type="expression" dxfId="2913" priority="11259">
      <formula>$A557="NÍVEL 3"</formula>
    </cfRule>
    <cfRule type="expression" dxfId="2912" priority="11270">
      <formula>$A557="META"</formula>
    </cfRule>
    <cfRule type="expression" dxfId="2911" priority="11260">
      <formula>$A557="NÍVEL 2"</formula>
    </cfRule>
    <cfRule type="expression" dxfId="2910" priority="11293">
      <formula>$A557="NÍVEL 2"</formula>
    </cfRule>
    <cfRule type="expression" dxfId="2909" priority="11292">
      <formula>$A557="NÍVEL 3"</formula>
    </cfRule>
    <cfRule type="expression" dxfId="2908" priority="11291">
      <formula>$A557="META"</formula>
    </cfRule>
    <cfRule type="expression" dxfId="2907" priority="11290">
      <formula>$A557="NÍVEL 2"</formula>
    </cfRule>
    <cfRule type="expression" dxfId="2906" priority="11289">
      <formula>$A557="NÍVEL 3"</formula>
    </cfRule>
    <cfRule type="expression" dxfId="2905" priority="11288">
      <formula>$A557="META"</formula>
    </cfRule>
    <cfRule type="expression" dxfId="2904" priority="11287">
      <formula>$A557="NÍVEL 2"</formula>
    </cfRule>
    <cfRule type="expression" dxfId="2903" priority="11286">
      <formula>$A557="NÍVEL 3"</formula>
    </cfRule>
    <cfRule type="expression" dxfId="2902" priority="11283">
      <formula>$A557="NÍVEL 3"</formula>
    </cfRule>
    <cfRule type="expression" dxfId="2901" priority="11282">
      <formula>$A557="META"</formula>
    </cfRule>
    <cfRule type="expression" dxfId="2900" priority="11281">
      <formula>$A557="NÍVEL 2"</formula>
    </cfRule>
    <cfRule type="expression" dxfId="2899" priority="11280">
      <formula>$A557="NÍVEL 3"</formula>
    </cfRule>
    <cfRule type="expression" dxfId="2898" priority="11279">
      <formula>$A557="META"</formula>
    </cfRule>
  </conditionalFormatting>
  <conditionalFormatting sqref="J560">
    <cfRule type="expression" dxfId="2897" priority="11219">
      <formula>$A560="NÍVEL 3"</formula>
    </cfRule>
    <cfRule type="expression" dxfId="2896" priority="11220">
      <formula>$A560="NÍVEL 2"</formula>
    </cfRule>
    <cfRule type="expression" dxfId="2895" priority="11221">
      <formula>$A560="META"</formula>
    </cfRule>
  </conditionalFormatting>
  <conditionalFormatting sqref="J560:J561">
    <cfRule type="expression" dxfId="2894" priority="11187">
      <formula>$A560="NÍVEL 2"</formula>
    </cfRule>
    <cfRule type="expression" dxfId="2893" priority="11188">
      <formula>$A560="META"</formula>
    </cfRule>
    <cfRule type="expression" dxfId="2892" priority="11189">
      <formula>$A560="NÍVEL 3"</formula>
    </cfRule>
    <cfRule type="expression" dxfId="2891" priority="11190">
      <formula>$A560="NÍVEL 2"</formula>
    </cfRule>
    <cfRule type="expression" dxfId="2890" priority="11185">
      <formula>$A560="META"</formula>
    </cfRule>
    <cfRule type="expression" dxfId="2889" priority="11184">
      <formula>$A560="NÍVEL 2"</formula>
    </cfRule>
    <cfRule type="expression" dxfId="2888" priority="11183">
      <formula>$A560="NÍVEL 3"</formula>
    </cfRule>
    <cfRule type="expression" dxfId="2887" priority="11186">
      <formula>$A560="NÍVEL 3"</formula>
    </cfRule>
    <cfRule type="expression" dxfId="2886" priority="11191">
      <formula>$A560="META"</formula>
    </cfRule>
    <cfRule type="expression" dxfId="2885" priority="11192">
      <formula>$A560="NÍVEL 3"</formula>
    </cfRule>
    <cfRule type="expression" dxfId="2884" priority="11197">
      <formula>$A560="META"</formula>
    </cfRule>
    <cfRule type="expression" dxfId="2883" priority="11198">
      <formula>$A560="NÍVEL 3"</formula>
    </cfRule>
    <cfRule type="expression" dxfId="2882" priority="11199">
      <formula>$A560="NÍVEL 2"</formula>
    </cfRule>
    <cfRule type="expression" dxfId="2881" priority="11193">
      <formula>$A560="NÍVEL 2"</formula>
    </cfRule>
    <cfRule type="expression" dxfId="2880" priority="11194">
      <formula>$A560="META"</formula>
    </cfRule>
    <cfRule type="expression" dxfId="2879" priority="11195">
      <formula>$A560="NÍVEL 3"</formula>
    </cfRule>
    <cfRule type="expression" dxfId="2878" priority="11200">
      <formula>$A560="META"</formula>
    </cfRule>
    <cfRule type="expression" dxfId="2877" priority="11196">
      <formula>$A560="NÍVEL 2"</formula>
    </cfRule>
  </conditionalFormatting>
  <conditionalFormatting sqref="J561">
    <cfRule type="expression" dxfId="2876" priority="11182">
      <formula>$A561="META"</formula>
    </cfRule>
    <cfRule type="expression" dxfId="2875" priority="11181">
      <formula>$A561="NÍVEL 2"</formula>
    </cfRule>
    <cfRule type="expression" dxfId="2874" priority="11180">
      <formula>$A561="NÍVEL 3"</formula>
    </cfRule>
    <cfRule type="expression" dxfId="2873" priority="11208">
      <formula>$A561="NÍVEL 2"</formula>
    </cfRule>
    <cfRule type="expression" dxfId="2872" priority="11206">
      <formula>$A561="META"</formula>
    </cfRule>
    <cfRule type="expression" dxfId="2871" priority="11205">
      <formula>$A561="NÍVEL 2"</formula>
    </cfRule>
    <cfRule type="expression" dxfId="2870" priority="11204">
      <formula>$A561="NÍVEL 3"</formula>
    </cfRule>
    <cfRule type="expression" dxfId="2869" priority="11203">
      <formula>$A561="META"</formula>
    </cfRule>
    <cfRule type="expression" dxfId="2868" priority="11202">
      <formula>$A561="NÍVEL 2"</formula>
    </cfRule>
    <cfRule type="expression" dxfId="2867" priority="11201">
      <formula>$A561="NÍVEL 3"</formula>
    </cfRule>
    <cfRule type="expression" dxfId="2866" priority="11207">
      <formula>$A561="NÍVEL 3"</formula>
    </cfRule>
    <cfRule type="expression" dxfId="2865" priority="11218">
      <formula>$A561="META"</formula>
    </cfRule>
    <cfRule type="expression" dxfId="2864" priority="11217">
      <formula>$A561="NÍVEL 2"</formula>
    </cfRule>
    <cfRule type="expression" dxfId="2863" priority="11216">
      <formula>$A561="NÍVEL 3"</formula>
    </cfRule>
    <cfRule type="expression" dxfId="2862" priority="11215">
      <formula>$A561="META"</formula>
    </cfRule>
    <cfRule type="expression" dxfId="2861" priority="11214">
      <formula>$A561="NÍVEL 2"</formula>
    </cfRule>
    <cfRule type="expression" dxfId="2860" priority="11213">
      <formula>$A561="NÍVEL 3"</formula>
    </cfRule>
    <cfRule type="expression" dxfId="2859" priority="11212">
      <formula>$A561="META"</formula>
    </cfRule>
    <cfRule type="expression" dxfId="2858" priority="11211">
      <formula>$A561="NÍVEL 2"</formula>
    </cfRule>
    <cfRule type="expression" dxfId="2857" priority="11210">
      <formula>$A561="NÍVEL 3"</formula>
    </cfRule>
    <cfRule type="expression" dxfId="2856" priority="11209">
      <formula>$A561="META"</formula>
    </cfRule>
  </conditionalFormatting>
  <conditionalFormatting sqref="J562">
    <cfRule type="expression" dxfId="2855" priority="11179">
      <formula>$A562="META"</formula>
    </cfRule>
    <cfRule type="expression" dxfId="2854" priority="11175">
      <formula>$A562="NÍVEL 2"</formula>
    </cfRule>
    <cfRule type="expression" dxfId="2853" priority="11174">
      <formula>$A562="NÍVEL 3"</formula>
    </cfRule>
    <cfRule type="expression" dxfId="2852" priority="11173">
      <formula>$A562="META"</formula>
    </cfRule>
    <cfRule type="expression" dxfId="2851" priority="11172">
      <formula>$A562="NÍVEL 2"</formula>
    </cfRule>
    <cfRule type="expression" dxfId="2850" priority="11171">
      <formula>$A562="NÍVEL 3"</formula>
    </cfRule>
    <cfRule type="expression" dxfId="2849" priority="11170">
      <formula>$A562="META"</formula>
    </cfRule>
    <cfRule type="expression" dxfId="2848" priority="11160">
      <formula>$A562="NÍVEL 2"</formula>
    </cfRule>
    <cfRule type="expression" dxfId="2847" priority="11147">
      <formula>$A562="NÍVEL 3"</formula>
    </cfRule>
    <cfRule type="expression" dxfId="2846" priority="11164">
      <formula>$A562="META"</formula>
    </cfRule>
    <cfRule type="expression" dxfId="2845" priority="11161">
      <formula>$A562="META"</formula>
    </cfRule>
    <cfRule type="expression" dxfId="2844" priority="11162">
      <formula>$A562="NÍVEL 3"</formula>
    </cfRule>
    <cfRule type="expression" dxfId="2843" priority="11163">
      <formula>$A562="NÍVEL 2"</formula>
    </cfRule>
    <cfRule type="expression" dxfId="2842" priority="11165">
      <formula>$A562="NÍVEL 3"</formula>
    </cfRule>
    <cfRule type="expression" dxfId="2841" priority="11166">
      <formula>$A562="NÍVEL 2"</formula>
    </cfRule>
    <cfRule type="expression" dxfId="2840" priority="11167">
      <formula>$A562="META"</formula>
    </cfRule>
    <cfRule type="expression" dxfId="2839" priority="11178">
      <formula>$A562="NÍVEL 2"</formula>
    </cfRule>
    <cfRule type="expression" dxfId="2838" priority="11168">
      <formula>$A562="NÍVEL 3"</formula>
    </cfRule>
    <cfRule type="expression" dxfId="2837" priority="11169">
      <formula>$A562="NÍVEL 2"</formula>
    </cfRule>
    <cfRule type="expression" dxfId="2836" priority="11150">
      <formula>$A562="NÍVEL 3"</formula>
    </cfRule>
    <cfRule type="expression" dxfId="2835" priority="11151">
      <formula>$A562="NÍVEL 2"</formula>
    </cfRule>
    <cfRule type="expression" dxfId="2834" priority="11152">
      <formula>$A562="META"</formula>
    </cfRule>
    <cfRule type="expression" dxfId="2833" priority="11153">
      <formula>$A562="NÍVEL 3"</formula>
    </cfRule>
    <cfRule type="expression" dxfId="2832" priority="11154">
      <formula>$A562="NÍVEL 2"</formula>
    </cfRule>
    <cfRule type="expression" dxfId="2831" priority="11155">
      <formula>$A562="META"</formula>
    </cfRule>
    <cfRule type="expression" dxfId="2830" priority="11156">
      <formula>$A562="NÍVEL 3"</formula>
    </cfRule>
    <cfRule type="expression" dxfId="2829" priority="11143">
      <formula>$A562="META"</formula>
    </cfRule>
    <cfRule type="expression" dxfId="2828" priority="11157">
      <formula>$A562="NÍVEL 2"</formula>
    </cfRule>
    <cfRule type="expression" dxfId="2827" priority="11158">
      <formula>$A562="META"</formula>
    </cfRule>
    <cfRule type="expression" dxfId="2826" priority="11177">
      <formula>$A562="NÍVEL 3"</formula>
    </cfRule>
    <cfRule type="expression" dxfId="2825" priority="11159">
      <formula>$A562="NÍVEL 3"</formula>
    </cfRule>
    <cfRule type="expression" dxfId="2824" priority="11146">
      <formula>$A562="META"</formula>
    </cfRule>
    <cfRule type="expression" dxfId="2823" priority="11145">
      <formula>$A562="NÍVEL 2"</formula>
    </cfRule>
    <cfRule type="expression" dxfId="2822" priority="11144">
      <formula>$A562="NÍVEL 3"</formula>
    </cfRule>
    <cfRule type="expression" dxfId="2821" priority="11176">
      <formula>$A562="META"</formula>
    </cfRule>
    <cfRule type="expression" dxfId="2820" priority="11142">
      <formula>$A562="NÍVEL 2"</formula>
    </cfRule>
    <cfRule type="expression" dxfId="2819" priority="11141">
      <formula>$A562="NÍVEL 3"</formula>
    </cfRule>
    <cfRule type="expression" dxfId="2818" priority="11148">
      <formula>$A562="NÍVEL 2"</formula>
    </cfRule>
    <cfRule type="expression" dxfId="2817" priority="11149">
      <formula>$A562="META"</formula>
    </cfRule>
  </conditionalFormatting>
  <conditionalFormatting sqref="J565">
    <cfRule type="expression" dxfId="2816" priority="11101">
      <formula>$A565="NÍVEL 3"</formula>
    </cfRule>
    <cfRule type="expression" dxfId="2815" priority="11103">
      <formula>$A565="META"</formula>
    </cfRule>
    <cfRule type="expression" dxfId="2814" priority="11102">
      <formula>$A565="NÍVEL 2"</formula>
    </cfRule>
  </conditionalFormatting>
  <conditionalFormatting sqref="J565:J566">
    <cfRule type="expression" dxfId="2813" priority="11075">
      <formula>$A565="NÍVEL 2"</formula>
    </cfRule>
    <cfRule type="expression" dxfId="2812" priority="11074">
      <formula>$A565="NÍVEL 3"</formula>
    </cfRule>
    <cfRule type="expression" dxfId="2811" priority="11073">
      <formula>$A565="META"</formula>
    </cfRule>
    <cfRule type="expression" dxfId="2810" priority="11072">
      <formula>$A565="NÍVEL 2"</formula>
    </cfRule>
    <cfRule type="expression" dxfId="2809" priority="11071">
      <formula>$A565="NÍVEL 3"</formula>
    </cfRule>
    <cfRule type="expression" dxfId="2808" priority="11070">
      <formula>$A565="META"</formula>
    </cfRule>
    <cfRule type="expression" dxfId="2807" priority="11069">
      <formula>$A565="NÍVEL 2"</formula>
    </cfRule>
    <cfRule type="expression" dxfId="2806" priority="11068">
      <formula>$A565="NÍVEL 3"</formula>
    </cfRule>
    <cfRule type="expression" dxfId="2805" priority="11067">
      <formula>$A565="META"</formula>
    </cfRule>
    <cfRule type="expression" dxfId="2804" priority="11066">
      <formula>$A565="NÍVEL 2"</formula>
    </cfRule>
    <cfRule type="expression" dxfId="2803" priority="11065">
      <formula>$A565="NÍVEL 3"</formula>
    </cfRule>
    <cfRule type="expression" dxfId="2802" priority="11082">
      <formula>$A565="META"</formula>
    </cfRule>
    <cfRule type="expression" dxfId="2801" priority="11076">
      <formula>$A565="META"</formula>
    </cfRule>
    <cfRule type="expression" dxfId="2800" priority="11081">
      <formula>$A565="NÍVEL 2"</formula>
    </cfRule>
    <cfRule type="expression" dxfId="2799" priority="11079">
      <formula>$A565="META"</formula>
    </cfRule>
    <cfRule type="expression" dxfId="2798" priority="11078">
      <formula>$A565="NÍVEL 2"</formula>
    </cfRule>
    <cfRule type="expression" dxfId="2797" priority="11077">
      <formula>$A565="NÍVEL 3"</formula>
    </cfRule>
    <cfRule type="expression" dxfId="2796" priority="11080">
      <formula>$A565="NÍVEL 3"</formula>
    </cfRule>
  </conditionalFormatting>
  <conditionalFormatting sqref="J566">
    <cfRule type="expression" dxfId="2795" priority="11083">
      <formula>$A566="NÍVEL 3"</formula>
    </cfRule>
    <cfRule type="expression" dxfId="2794" priority="11084">
      <formula>$A566="NÍVEL 2"</formula>
    </cfRule>
    <cfRule type="expression" dxfId="2793" priority="11085">
      <formula>$A566="META"</formula>
    </cfRule>
    <cfRule type="expression" dxfId="2792" priority="11086">
      <formula>$A566="NÍVEL 3"</formula>
    </cfRule>
    <cfRule type="expression" dxfId="2791" priority="11087">
      <formula>$A566="NÍVEL 2"</formula>
    </cfRule>
    <cfRule type="expression" dxfId="2790" priority="11088">
      <formula>$A566="META"</formula>
    </cfRule>
    <cfRule type="expression" dxfId="2789" priority="11089">
      <formula>$A566="NÍVEL 3"</formula>
    </cfRule>
    <cfRule type="expression" dxfId="2788" priority="11090">
      <formula>$A566="NÍVEL 2"</formula>
    </cfRule>
    <cfRule type="expression" dxfId="2787" priority="11091">
      <formula>$A566="META"</formula>
    </cfRule>
    <cfRule type="expression" dxfId="2786" priority="11092">
      <formula>$A566="NÍVEL 3"</formula>
    </cfRule>
    <cfRule type="expression" dxfId="2785" priority="11093">
      <formula>$A566="NÍVEL 2"</formula>
    </cfRule>
    <cfRule type="expression" dxfId="2784" priority="11094">
      <formula>$A566="META"</formula>
    </cfRule>
    <cfRule type="expression" dxfId="2783" priority="11095">
      <formula>$A566="NÍVEL 3"</formula>
    </cfRule>
    <cfRule type="expression" dxfId="2782" priority="11096">
      <formula>$A566="NÍVEL 2"</formula>
    </cfRule>
    <cfRule type="expression" dxfId="2781" priority="11097">
      <formula>$A566="META"</formula>
    </cfRule>
    <cfRule type="expression" dxfId="2780" priority="11098">
      <formula>$A566="NÍVEL 3"</formula>
    </cfRule>
    <cfRule type="expression" dxfId="2779" priority="11099">
      <formula>$A566="NÍVEL 2"</formula>
    </cfRule>
    <cfRule type="expression" dxfId="2778" priority="11100">
      <formula>$A566="META"</formula>
    </cfRule>
    <cfRule type="expression" dxfId="2777" priority="11064">
      <formula>$A566="META"</formula>
    </cfRule>
    <cfRule type="expression" dxfId="2776" priority="11062">
      <formula>$A566="NÍVEL 3"</formula>
    </cfRule>
    <cfRule type="expression" dxfId="2775" priority="11063">
      <formula>$A566="NÍVEL 2"</formula>
    </cfRule>
  </conditionalFormatting>
  <conditionalFormatting sqref="J569">
    <cfRule type="expression" dxfId="2774" priority="10983">
      <formula>$A569="META"</formula>
    </cfRule>
    <cfRule type="expression" dxfId="2773" priority="10982">
      <formula>$A569="NÍVEL 2"</formula>
    </cfRule>
    <cfRule type="expression" dxfId="2772" priority="10981">
      <formula>$A569="NÍVEL 3"</formula>
    </cfRule>
  </conditionalFormatting>
  <conditionalFormatting sqref="J569:J570">
    <cfRule type="expression" dxfId="2771" priority="10960">
      <formula>$A569="NÍVEL 3"</formula>
    </cfRule>
    <cfRule type="expression" dxfId="2770" priority="10948">
      <formula>$A569="NÍVEL 3"</formula>
    </cfRule>
    <cfRule type="expression" dxfId="2769" priority="10949">
      <formula>$A569="NÍVEL 2"</formula>
    </cfRule>
    <cfRule type="expression" dxfId="2768" priority="10961">
      <formula>$A569="NÍVEL 2"</formula>
    </cfRule>
    <cfRule type="expression" dxfId="2767" priority="10962">
      <formula>$A569="META"</formula>
    </cfRule>
    <cfRule type="expression" dxfId="2766" priority="10953">
      <formula>$A569="META"</formula>
    </cfRule>
    <cfRule type="expression" dxfId="2765" priority="10952">
      <formula>$A569="NÍVEL 2"</formula>
    </cfRule>
    <cfRule type="expression" dxfId="2764" priority="10956">
      <formula>$A569="META"</formula>
    </cfRule>
    <cfRule type="expression" dxfId="2763" priority="10954">
      <formula>$A569="NÍVEL 3"</formula>
    </cfRule>
    <cfRule type="expression" dxfId="2762" priority="10950">
      <formula>$A569="META"</formula>
    </cfRule>
    <cfRule type="expression" dxfId="2761" priority="10951">
      <formula>$A569="NÍVEL 3"</formula>
    </cfRule>
    <cfRule type="expression" dxfId="2760" priority="10945">
      <formula>$A569="NÍVEL 3"</formula>
    </cfRule>
    <cfRule type="expression" dxfId="2759" priority="10957">
      <formula>$A569="NÍVEL 3"</formula>
    </cfRule>
    <cfRule type="expression" dxfId="2758" priority="10958">
      <formula>$A569="NÍVEL 2"</formula>
    </cfRule>
    <cfRule type="expression" dxfId="2757" priority="10959">
      <formula>$A569="META"</formula>
    </cfRule>
    <cfRule type="expression" dxfId="2756" priority="10947">
      <formula>$A569="META"</formula>
    </cfRule>
    <cfRule type="expression" dxfId="2755" priority="10955">
      <formula>$A569="NÍVEL 2"</formula>
    </cfRule>
    <cfRule type="expression" dxfId="2754" priority="10946">
      <formula>$A569="NÍVEL 2"</formula>
    </cfRule>
  </conditionalFormatting>
  <conditionalFormatting sqref="J570">
    <cfRule type="expression" dxfId="2753" priority="10963">
      <formula>$A570="NÍVEL 3"</formula>
    </cfRule>
    <cfRule type="expression" dxfId="2752" priority="10964">
      <formula>$A570="NÍVEL 2"</formula>
    </cfRule>
    <cfRule type="expression" dxfId="2751" priority="10975">
      <formula>$A570="NÍVEL 3"</formula>
    </cfRule>
    <cfRule type="expression" dxfId="2750" priority="10968">
      <formula>$A570="META"</formula>
    </cfRule>
    <cfRule type="expression" dxfId="2749" priority="10942">
      <formula>$A570="NÍVEL 3"</formula>
    </cfRule>
    <cfRule type="expression" dxfId="2748" priority="10973">
      <formula>$A570="NÍVEL 2"</formula>
    </cfRule>
    <cfRule type="expression" dxfId="2747" priority="10974">
      <formula>$A570="META"</formula>
    </cfRule>
    <cfRule type="expression" dxfId="2746" priority="10976">
      <formula>$A570="NÍVEL 2"</formula>
    </cfRule>
    <cfRule type="expression" dxfId="2745" priority="10972">
      <formula>$A570="NÍVEL 3"</formula>
    </cfRule>
    <cfRule type="expression" dxfId="2744" priority="10971">
      <formula>$A570="META"</formula>
    </cfRule>
    <cfRule type="expression" dxfId="2743" priority="10970">
      <formula>$A570="NÍVEL 2"</formula>
    </cfRule>
    <cfRule type="expression" dxfId="2742" priority="10969">
      <formula>$A570="NÍVEL 3"</formula>
    </cfRule>
    <cfRule type="expression" dxfId="2741" priority="10966">
      <formula>$A570="NÍVEL 3"</formula>
    </cfRule>
    <cfRule type="expression" dxfId="2740" priority="10943">
      <formula>$A570="NÍVEL 2"</formula>
    </cfRule>
    <cfRule type="expression" dxfId="2739" priority="10944">
      <formula>$A570="META"</formula>
    </cfRule>
    <cfRule type="expression" dxfId="2738" priority="10978">
      <formula>$A570="NÍVEL 3"</formula>
    </cfRule>
    <cfRule type="expression" dxfId="2737" priority="10967">
      <formula>$A570="NÍVEL 2"</formula>
    </cfRule>
    <cfRule type="expression" dxfId="2736" priority="10977">
      <formula>$A570="META"</formula>
    </cfRule>
    <cfRule type="expression" dxfId="2735" priority="10980">
      <formula>$A570="META"</formula>
    </cfRule>
    <cfRule type="expression" dxfId="2734" priority="10979">
      <formula>$A570="NÍVEL 2"</formula>
    </cfRule>
    <cfRule type="expression" dxfId="2733" priority="10965">
      <formula>$A570="META"</formula>
    </cfRule>
  </conditionalFormatting>
  <conditionalFormatting sqref="J573:J574">
    <cfRule type="expression" dxfId="2732" priority="1754">
      <formula>$A573="NÍVEL 3"</formula>
    </cfRule>
    <cfRule type="expression" dxfId="2731" priority="1755">
      <formula>$A573="NÍVEL 2"</formula>
    </cfRule>
    <cfRule type="expression" dxfId="2730" priority="1761">
      <formula>$A573="NÍVEL 2"</formula>
    </cfRule>
    <cfRule type="expression" dxfId="2729" priority="1757">
      <formula>$A573="NÍVEL 3"</formula>
    </cfRule>
    <cfRule type="expression" dxfId="2728" priority="1762">
      <formula>$A573="META"</formula>
    </cfRule>
    <cfRule type="expression" dxfId="2727" priority="1759">
      <formula>$A573="META"</formula>
    </cfRule>
    <cfRule type="expression" dxfId="2726" priority="1756">
      <formula>$A573="META"</formula>
    </cfRule>
    <cfRule type="expression" dxfId="2725" priority="1760">
      <formula>$A573="NÍVEL 3"</formula>
    </cfRule>
    <cfRule type="expression" dxfId="2724" priority="1758">
      <formula>$A573="NÍVEL 2"</formula>
    </cfRule>
  </conditionalFormatting>
  <conditionalFormatting sqref="J574">
    <cfRule type="expression" dxfId="2723" priority="1753">
      <formula>$A574="META"</formula>
    </cfRule>
    <cfRule type="expression" dxfId="2722" priority="1751">
      <formula>$A574="NÍVEL 3"</formula>
    </cfRule>
    <cfRule type="expression" dxfId="2721" priority="1752">
      <formula>$A574="NÍVEL 2"</formula>
    </cfRule>
  </conditionalFormatting>
  <conditionalFormatting sqref="J577:J578">
    <cfRule type="expression" dxfId="2720" priority="1744">
      <formula>$A577="META"</formula>
    </cfRule>
    <cfRule type="expression" dxfId="2719" priority="1745">
      <formula>$A577="NÍVEL 3"</formula>
    </cfRule>
    <cfRule type="expression" dxfId="2718" priority="1749">
      <formula>$A577="NÍVEL 2"</formula>
    </cfRule>
    <cfRule type="expression" dxfId="2717" priority="1746">
      <formula>$A577="NÍVEL 2"</formula>
    </cfRule>
    <cfRule type="expression" dxfId="2716" priority="1747">
      <formula>$A577="META"</formula>
    </cfRule>
    <cfRule type="expression" dxfId="2715" priority="1748">
      <formula>$A577="NÍVEL 3"</formula>
    </cfRule>
    <cfRule type="expression" dxfId="2714" priority="1750">
      <formula>$A577="META"</formula>
    </cfRule>
    <cfRule type="expression" dxfId="2713" priority="1742">
      <formula>$A577="NÍVEL 3"</formula>
    </cfRule>
    <cfRule type="expression" dxfId="2712" priority="1743">
      <formula>$A577="NÍVEL 2"</formula>
    </cfRule>
  </conditionalFormatting>
  <conditionalFormatting sqref="J578">
    <cfRule type="expression" dxfId="2711" priority="1739">
      <formula>$A578="NÍVEL 3"</formula>
    </cfRule>
    <cfRule type="expression" dxfId="2710" priority="1741">
      <formula>$A578="META"</formula>
    </cfRule>
    <cfRule type="expression" dxfId="2709" priority="1740">
      <formula>$A578="NÍVEL 2"</formula>
    </cfRule>
  </conditionalFormatting>
  <conditionalFormatting sqref="J581:J582">
    <cfRule type="expression" dxfId="2708" priority="1727">
      <formula>$A581="NÍVEL 3"</formula>
    </cfRule>
    <cfRule type="expression" dxfId="2707" priority="1728">
      <formula>$A581="NÍVEL 2"</formula>
    </cfRule>
    <cfRule type="expression" dxfId="2706" priority="1729">
      <formula>$A581="META"</formula>
    </cfRule>
    <cfRule type="expression" dxfId="2705" priority="1730">
      <formula>$A581="NÍVEL 3"</formula>
    </cfRule>
    <cfRule type="expression" dxfId="2704" priority="1731">
      <formula>$A581="NÍVEL 2"</formula>
    </cfRule>
    <cfRule type="expression" dxfId="2703" priority="1732">
      <formula>$A581="META"</formula>
    </cfRule>
    <cfRule type="expression" dxfId="2702" priority="1733">
      <formula>$A581="NÍVEL 3"</formula>
    </cfRule>
    <cfRule type="expression" dxfId="2701" priority="1734">
      <formula>$A581="NÍVEL 2"</formula>
    </cfRule>
    <cfRule type="expression" dxfId="2700" priority="1738">
      <formula>$A581="META"</formula>
    </cfRule>
    <cfRule type="expression" dxfId="2699" priority="1737">
      <formula>$A581="NÍVEL 2"</formula>
    </cfRule>
    <cfRule type="expression" dxfId="2698" priority="1736">
      <formula>$A581="NÍVEL 3"</formula>
    </cfRule>
    <cfRule type="expression" dxfId="2697" priority="1735">
      <formula>$A581="META"</formula>
    </cfRule>
  </conditionalFormatting>
  <conditionalFormatting sqref="J582">
    <cfRule type="expression" dxfId="2696" priority="1724">
      <formula>$A582="NÍVEL 3"</formula>
    </cfRule>
    <cfRule type="expression" dxfId="2695" priority="1725">
      <formula>$A582="NÍVEL 2"</formula>
    </cfRule>
    <cfRule type="expression" dxfId="2694" priority="1726">
      <formula>$A582="META"</formula>
    </cfRule>
  </conditionalFormatting>
  <conditionalFormatting sqref="J586">
    <cfRule type="expression" dxfId="2693" priority="10872">
      <formula>$A586="META"</formula>
    </cfRule>
    <cfRule type="expression" dxfId="2692" priority="10871">
      <formula>$A586="NÍVEL 2"</formula>
    </cfRule>
    <cfRule type="expression" dxfId="2691" priority="10870">
      <formula>$A586="NÍVEL 3"</formula>
    </cfRule>
  </conditionalFormatting>
  <conditionalFormatting sqref="J586:J587">
    <cfRule type="expression" dxfId="2690" priority="10891">
      <formula>$A586="NÍVEL 3"</formula>
    </cfRule>
    <cfRule type="expression" dxfId="2689" priority="10894">
      <formula>$A586="NÍVEL 3"</formula>
    </cfRule>
    <cfRule type="expression" dxfId="2688" priority="10895">
      <formula>$A586="NÍVEL 2"</formula>
    </cfRule>
    <cfRule type="expression" dxfId="2687" priority="10896">
      <formula>$A586="META"</formula>
    </cfRule>
    <cfRule type="expression" dxfId="2686" priority="10897">
      <formula>$A586="NÍVEL 3"</formula>
    </cfRule>
    <cfRule type="expression" dxfId="2685" priority="10898">
      <formula>$A586="NÍVEL 2"</formula>
    </cfRule>
    <cfRule type="expression" dxfId="2684" priority="10899">
      <formula>$A586="META"</formula>
    </cfRule>
    <cfRule type="expression" dxfId="2683" priority="10882">
      <formula>$A586="NÍVEL 3"</formula>
    </cfRule>
    <cfRule type="expression" dxfId="2682" priority="10883">
      <formula>$A586="NÍVEL 2"</formula>
    </cfRule>
    <cfRule type="expression" dxfId="2681" priority="10885">
      <formula>$A586="NÍVEL 3"</formula>
    </cfRule>
    <cfRule type="expression" dxfId="2680" priority="10886">
      <formula>$A586="NÍVEL 2"</formula>
    </cfRule>
    <cfRule type="expression" dxfId="2679" priority="10887">
      <formula>$A586="META"</formula>
    </cfRule>
    <cfRule type="expression" dxfId="2678" priority="10888">
      <formula>$A586="NÍVEL 3"</formula>
    </cfRule>
    <cfRule type="expression" dxfId="2677" priority="10889">
      <formula>$A586="NÍVEL 2"</formula>
    </cfRule>
    <cfRule type="expression" dxfId="2676" priority="10890">
      <formula>$A586="META"</formula>
    </cfRule>
    <cfRule type="expression" dxfId="2675" priority="10892">
      <formula>$A586="NÍVEL 2"</formula>
    </cfRule>
    <cfRule type="expression" dxfId="2674" priority="10884">
      <formula>$A586="META"</formula>
    </cfRule>
    <cfRule type="expression" dxfId="2673" priority="10893">
      <formula>$A586="META"</formula>
    </cfRule>
  </conditionalFormatting>
  <conditionalFormatting sqref="J587">
    <cfRule type="expression" dxfId="2672" priority="10909">
      <formula>$A587="NÍVEL 3"</formula>
    </cfRule>
    <cfRule type="expression" dxfId="2671" priority="10906">
      <formula>$A587="NÍVEL 3"</formula>
    </cfRule>
    <cfRule type="expression" dxfId="2670" priority="10914">
      <formula>$A587="META"</formula>
    </cfRule>
    <cfRule type="expression" dxfId="2669" priority="10911">
      <formula>$A587="META"</formula>
    </cfRule>
    <cfRule type="expression" dxfId="2668" priority="10912">
      <formula>$A587="NÍVEL 3"</formula>
    </cfRule>
    <cfRule type="expression" dxfId="2667" priority="10881">
      <formula>$A587="META"</formula>
    </cfRule>
    <cfRule type="expression" dxfId="2666" priority="10908">
      <formula>$A587="META"</formula>
    </cfRule>
    <cfRule type="expression" dxfId="2665" priority="10907">
      <formula>$A587="NÍVEL 2"</formula>
    </cfRule>
    <cfRule type="expression" dxfId="2664" priority="10900">
      <formula>$A587="NÍVEL 3"</formula>
    </cfRule>
    <cfRule type="expression" dxfId="2663" priority="10901">
      <formula>$A587="NÍVEL 2"</formula>
    </cfRule>
    <cfRule type="expression" dxfId="2662" priority="10913">
      <formula>$A587="NÍVEL 2"</formula>
    </cfRule>
    <cfRule type="expression" dxfId="2661" priority="10903">
      <formula>$A587="NÍVEL 3"</formula>
    </cfRule>
    <cfRule type="expression" dxfId="2660" priority="10904">
      <formula>$A587="NÍVEL 2"</formula>
    </cfRule>
    <cfRule type="expression" dxfId="2659" priority="10917">
      <formula>$A587="META"</formula>
    </cfRule>
    <cfRule type="expression" dxfId="2658" priority="10916">
      <formula>$A587="NÍVEL 2"</formula>
    </cfRule>
    <cfRule type="expression" dxfId="2657" priority="10915">
      <formula>$A587="NÍVEL 3"</formula>
    </cfRule>
    <cfRule type="expression" dxfId="2656" priority="10902">
      <formula>$A587="META"</formula>
    </cfRule>
    <cfRule type="expression" dxfId="2655" priority="10879">
      <formula>$A587="NÍVEL 3"</formula>
    </cfRule>
    <cfRule type="expression" dxfId="2654" priority="10905">
      <formula>$A587="META"</formula>
    </cfRule>
    <cfRule type="expression" dxfId="2653" priority="10880">
      <formula>$A587="NÍVEL 2"</formula>
    </cfRule>
    <cfRule type="expression" dxfId="2652" priority="10910">
      <formula>$A587="NÍVEL 2"</formula>
    </cfRule>
  </conditionalFormatting>
  <conditionalFormatting sqref="J590">
    <cfRule type="expression" dxfId="2651" priority="10738">
      <formula>$A590="NÍVEL 3"</formula>
    </cfRule>
    <cfRule type="expression" dxfId="2650" priority="10739">
      <formula>$A590="NÍVEL 2"</formula>
    </cfRule>
    <cfRule type="expression" dxfId="2649" priority="10740">
      <formula>$A590="META"</formula>
    </cfRule>
  </conditionalFormatting>
  <conditionalFormatting sqref="J590:J591">
    <cfRule type="expression" dxfId="2648" priority="10757">
      <formula>$A590="NÍVEL 2"</formula>
    </cfRule>
    <cfRule type="expression" dxfId="2647" priority="10756">
      <formula>$A590="NÍVEL 3"</formula>
    </cfRule>
    <cfRule type="expression" dxfId="2646" priority="10767">
      <formula>$A590="META"</formula>
    </cfRule>
    <cfRule type="expression" dxfId="2645" priority="10754">
      <formula>$A590="NÍVEL 2"</formula>
    </cfRule>
    <cfRule type="expression" dxfId="2644" priority="10764">
      <formula>$A590="META"</formula>
    </cfRule>
    <cfRule type="expression" dxfId="2643" priority="10763">
      <formula>$A590="NÍVEL 2"</formula>
    </cfRule>
    <cfRule type="expression" dxfId="2642" priority="10762">
      <formula>$A590="NÍVEL 3"</formula>
    </cfRule>
    <cfRule type="expression" dxfId="2641" priority="10753">
      <formula>$A590="NÍVEL 3"</formula>
    </cfRule>
    <cfRule type="expression" dxfId="2640" priority="10752">
      <formula>$A590="META"</formula>
    </cfRule>
    <cfRule type="expression" dxfId="2639" priority="10751">
      <formula>$A590="NÍVEL 2"</formula>
    </cfRule>
    <cfRule type="expression" dxfId="2638" priority="10755">
      <formula>$A590="META"</formula>
    </cfRule>
    <cfRule type="expression" dxfId="2637" priority="10750">
      <formula>$A590="NÍVEL 3"</formula>
    </cfRule>
    <cfRule type="expression" dxfId="2636" priority="10761">
      <formula>$A590="META"</formula>
    </cfRule>
    <cfRule type="expression" dxfId="2635" priority="10759">
      <formula>$A590="NÍVEL 3"</formula>
    </cfRule>
    <cfRule type="expression" dxfId="2634" priority="10760">
      <formula>$A590="NÍVEL 2"</formula>
    </cfRule>
    <cfRule type="expression" dxfId="2633" priority="10766">
      <formula>$A590="NÍVEL 2"</formula>
    </cfRule>
    <cfRule type="expression" dxfId="2632" priority="10758">
      <formula>$A590="META"</formula>
    </cfRule>
    <cfRule type="expression" dxfId="2631" priority="10765">
      <formula>$A590="NÍVEL 3"</formula>
    </cfRule>
  </conditionalFormatting>
  <conditionalFormatting sqref="J591">
    <cfRule type="expression" dxfId="2630" priority="10778">
      <formula>$A591="NÍVEL 2"</formula>
    </cfRule>
    <cfRule type="expression" dxfId="2629" priority="10768">
      <formula>$A591="NÍVEL 3"</formula>
    </cfRule>
    <cfRule type="expression" dxfId="2628" priority="10785">
      <formula>$A591="META"</formula>
    </cfRule>
    <cfRule type="expression" dxfId="2627" priority="10784">
      <formula>$A591="NÍVEL 2"</formula>
    </cfRule>
    <cfRule type="expression" dxfId="2626" priority="10783">
      <formula>$A591="NÍVEL 3"</formula>
    </cfRule>
    <cfRule type="expression" dxfId="2625" priority="10781">
      <formula>$A591="NÍVEL 2"</formula>
    </cfRule>
    <cfRule type="expression" dxfId="2624" priority="10780">
      <formula>$A591="NÍVEL 3"</formula>
    </cfRule>
    <cfRule type="expression" dxfId="2623" priority="10779">
      <formula>$A591="META"</formula>
    </cfRule>
    <cfRule type="expression" dxfId="2622" priority="10777">
      <formula>$A591="NÍVEL 3"</formula>
    </cfRule>
    <cfRule type="expression" dxfId="2621" priority="10776">
      <formula>$A591="META"</formula>
    </cfRule>
    <cfRule type="expression" dxfId="2620" priority="10775">
      <formula>$A591="NÍVEL 2"</formula>
    </cfRule>
    <cfRule type="expression" dxfId="2619" priority="10774">
      <formula>$A591="NÍVEL 3"</formula>
    </cfRule>
    <cfRule type="expression" dxfId="2618" priority="10773">
      <formula>$A591="META"</formula>
    </cfRule>
    <cfRule type="expression" dxfId="2617" priority="10772">
      <formula>$A591="NÍVEL 2"</formula>
    </cfRule>
    <cfRule type="expression" dxfId="2616" priority="10771">
      <formula>$A591="NÍVEL 3"</formula>
    </cfRule>
    <cfRule type="expression" dxfId="2615" priority="10748">
      <formula>$A591="NÍVEL 2"</formula>
    </cfRule>
    <cfRule type="expression" dxfId="2614" priority="10747">
      <formula>$A591="NÍVEL 3"</formula>
    </cfRule>
    <cfRule type="expression" dxfId="2613" priority="10770">
      <formula>$A591="META"</formula>
    </cfRule>
    <cfRule type="expression" dxfId="2612" priority="10769">
      <formula>$A591="NÍVEL 2"</formula>
    </cfRule>
    <cfRule type="expression" dxfId="2611" priority="10749">
      <formula>$A591="META"</formula>
    </cfRule>
    <cfRule type="expression" dxfId="2610" priority="10782">
      <formula>$A591="META"</formula>
    </cfRule>
  </conditionalFormatting>
  <conditionalFormatting sqref="J594">
    <cfRule type="expression" dxfId="2609" priority="10820">
      <formula>$A594="NÍVEL 2"</formula>
    </cfRule>
    <cfRule type="expression" dxfId="2608" priority="10819">
      <formula>$A594="NÍVEL 3"</formula>
    </cfRule>
    <cfRule type="expression" dxfId="2607" priority="10821">
      <formula>$A594="META"</formula>
    </cfRule>
  </conditionalFormatting>
  <conditionalFormatting sqref="J598">
    <cfRule type="expression" dxfId="2606" priority="10812">
      <formula>$A598="META"</formula>
    </cfRule>
    <cfRule type="expression" dxfId="2605" priority="10811">
      <formula>$A598="NÍVEL 2"</formula>
    </cfRule>
    <cfRule type="expression" dxfId="2604" priority="10810">
      <formula>$A598="NÍVEL 3"</formula>
    </cfRule>
  </conditionalFormatting>
  <conditionalFormatting sqref="J602">
    <cfRule type="expression" dxfId="2603" priority="10728">
      <formula>$A602="META"</formula>
    </cfRule>
    <cfRule type="expression" dxfId="2602" priority="10726">
      <formula>$A602="NÍVEL 3"</formula>
    </cfRule>
    <cfRule type="expression" dxfId="2601" priority="10727">
      <formula>$A602="NÍVEL 2"</formula>
    </cfRule>
  </conditionalFormatting>
  <conditionalFormatting sqref="J602:J603">
    <cfRule type="expression" dxfId="2600" priority="10705">
      <formula>$A602="NÍVEL 3"</formula>
    </cfRule>
    <cfRule type="expression" dxfId="2599" priority="10706">
      <formula>$A602="NÍVEL 2"</formula>
    </cfRule>
    <cfRule type="expression" dxfId="2598" priority="10698">
      <formula>$A602="META"</formula>
    </cfRule>
    <cfRule type="expression" dxfId="2597" priority="10697">
      <formula>$A602="NÍVEL 2"</formula>
    </cfRule>
    <cfRule type="expression" dxfId="2596" priority="10690">
      <formula>$A602="NÍVEL 3"</formula>
    </cfRule>
    <cfRule type="expression" dxfId="2595" priority="10696">
      <formula>$A602="NÍVEL 3"</formula>
    </cfRule>
    <cfRule type="expression" dxfId="2594" priority="10695">
      <formula>$A602="META"</formula>
    </cfRule>
    <cfRule type="expression" dxfId="2593" priority="10691">
      <formula>$A602="NÍVEL 2"</formula>
    </cfRule>
    <cfRule type="expression" dxfId="2592" priority="10694">
      <formula>$A602="NÍVEL 2"</formula>
    </cfRule>
    <cfRule type="expression" dxfId="2591" priority="10704">
      <formula>$A602="META"</formula>
    </cfRule>
    <cfRule type="expression" dxfId="2590" priority="10693">
      <formula>$A602="NÍVEL 3"</formula>
    </cfRule>
    <cfRule type="expression" dxfId="2589" priority="10692">
      <formula>$A602="META"</formula>
    </cfRule>
    <cfRule type="expression" dxfId="2588" priority="10703">
      <formula>$A602="NÍVEL 2"</formula>
    </cfRule>
    <cfRule type="expression" dxfId="2587" priority="10700">
      <formula>$A602="NÍVEL 2"</formula>
    </cfRule>
    <cfRule type="expression" dxfId="2586" priority="10702">
      <formula>$A602="NÍVEL 3"</formula>
    </cfRule>
    <cfRule type="expression" dxfId="2585" priority="10707">
      <formula>$A602="META"</formula>
    </cfRule>
    <cfRule type="expression" dxfId="2584" priority="10701">
      <formula>$A602="META"</formula>
    </cfRule>
    <cfRule type="expression" dxfId="2583" priority="10699">
      <formula>$A602="NÍVEL 3"</formula>
    </cfRule>
  </conditionalFormatting>
  <conditionalFormatting sqref="J603">
    <cfRule type="expression" dxfId="2582" priority="10722">
      <formula>$A603="META"</formula>
    </cfRule>
    <cfRule type="expression" dxfId="2581" priority="10720">
      <formula>$A603="NÍVEL 3"</formula>
    </cfRule>
    <cfRule type="expression" dxfId="2580" priority="10725">
      <formula>$A603="META"</formula>
    </cfRule>
    <cfRule type="expression" dxfId="2579" priority="10719">
      <formula>$A603="META"</formula>
    </cfRule>
    <cfRule type="expression" dxfId="2578" priority="10718">
      <formula>$A603="NÍVEL 2"</formula>
    </cfRule>
    <cfRule type="expression" dxfId="2577" priority="10688">
      <formula>$A603="NÍVEL 2"</formula>
    </cfRule>
    <cfRule type="expression" dxfId="2576" priority="10724">
      <formula>$A603="NÍVEL 2"</formula>
    </cfRule>
    <cfRule type="expression" dxfId="2575" priority="10717">
      <formula>$A603="NÍVEL 3"</formula>
    </cfRule>
    <cfRule type="expression" dxfId="2574" priority="10716">
      <formula>$A603="META"</formula>
    </cfRule>
    <cfRule type="expression" dxfId="2573" priority="10715">
      <formula>$A603="NÍVEL 2"</formula>
    </cfRule>
    <cfRule type="expression" dxfId="2572" priority="10723">
      <formula>$A603="NÍVEL 3"</formula>
    </cfRule>
    <cfRule type="expression" dxfId="2571" priority="10711">
      <formula>$A603="NÍVEL 3"</formula>
    </cfRule>
    <cfRule type="expression" dxfId="2570" priority="10712">
      <formula>$A603="NÍVEL 2"</formula>
    </cfRule>
    <cfRule type="expression" dxfId="2569" priority="10714">
      <formula>$A603="NÍVEL 3"</formula>
    </cfRule>
    <cfRule type="expression" dxfId="2568" priority="10713">
      <formula>$A603="META"</formula>
    </cfRule>
    <cfRule type="expression" dxfId="2567" priority="10709">
      <formula>$A603="NÍVEL 2"</formula>
    </cfRule>
    <cfRule type="expression" dxfId="2566" priority="10710">
      <formula>$A603="META"</formula>
    </cfRule>
    <cfRule type="expression" dxfId="2565" priority="10708">
      <formula>$A603="NÍVEL 3"</formula>
    </cfRule>
    <cfRule type="expression" dxfId="2564" priority="10687">
      <formula>$A603="NÍVEL 3"</formula>
    </cfRule>
    <cfRule type="expression" dxfId="2563" priority="10721">
      <formula>$A603="NÍVEL 2"</formula>
    </cfRule>
    <cfRule type="expression" dxfId="2562" priority="10689">
      <formula>$A603="META"</formula>
    </cfRule>
  </conditionalFormatting>
  <conditionalFormatting sqref="J606">
    <cfRule type="expression" dxfId="2561" priority="10644">
      <formula>$A606="META"</formula>
    </cfRule>
    <cfRule type="expression" dxfId="2560" priority="10642">
      <formula>$A606="NÍVEL 3"</formula>
    </cfRule>
    <cfRule type="expression" dxfId="2559" priority="10643">
      <formula>$A606="NÍVEL 2"</formula>
    </cfRule>
  </conditionalFormatting>
  <conditionalFormatting sqref="J606:J607">
    <cfRule type="expression" dxfId="2558" priority="10618">
      <formula>$A606="NÍVEL 3"</formula>
    </cfRule>
    <cfRule type="expression" dxfId="2557" priority="10622">
      <formula>$A606="NÍVEL 2"</formula>
    </cfRule>
    <cfRule type="expression" dxfId="2556" priority="10615">
      <formula>$A606="NÍVEL 3"</formula>
    </cfRule>
    <cfRule type="expression" dxfId="2555" priority="10623">
      <formula>$A606="META"</formula>
    </cfRule>
    <cfRule type="expression" dxfId="2554" priority="10609">
      <formula>$A606="NÍVEL 3"</formula>
    </cfRule>
    <cfRule type="expression" dxfId="2553" priority="10610">
      <formula>$A606="NÍVEL 2"</formula>
    </cfRule>
    <cfRule type="expression" dxfId="2552" priority="10608">
      <formula>$A606="META"</formula>
    </cfRule>
    <cfRule type="expression" dxfId="2551" priority="10611">
      <formula>$A606="META"</formula>
    </cfRule>
    <cfRule type="expression" dxfId="2550" priority="10616">
      <formula>$A606="NÍVEL 2"</formula>
    </cfRule>
    <cfRule type="expression" dxfId="2549" priority="10619">
      <formula>$A606="NÍVEL 2"</formula>
    </cfRule>
    <cfRule type="expression" dxfId="2548" priority="10620">
      <formula>$A606="META"</formula>
    </cfRule>
    <cfRule type="expression" dxfId="2547" priority="10621">
      <formula>$A606="NÍVEL 3"</formula>
    </cfRule>
    <cfRule type="expression" dxfId="2546" priority="10607">
      <formula>$A606="NÍVEL 2"</formula>
    </cfRule>
    <cfRule type="expression" dxfId="2545" priority="10614">
      <formula>$A606="META"</formula>
    </cfRule>
    <cfRule type="expression" dxfId="2544" priority="10606">
      <formula>$A606="NÍVEL 3"</formula>
    </cfRule>
    <cfRule type="expression" dxfId="2543" priority="10613">
      <formula>$A606="NÍVEL 2"</formula>
    </cfRule>
    <cfRule type="expression" dxfId="2542" priority="10612">
      <formula>$A606="NÍVEL 3"</formula>
    </cfRule>
    <cfRule type="expression" dxfId="2541" priority="10617">
      <formula>$A606="META"</formula>
    </cfRule>
  </conditionalFormatting>
  <conditionalFormatting sqref="J607">
    <cfRule type="expression" dxfId="2540" priority="10632">
      <formula>$A607="META"</formula>
    </cfRule>
    <cfRule type="expression" dxfId="2539" priority="10633">
      <formula>$A607="NÍVEL 3"</formula>
    </cfRule>
    <cfRule type="expression" dxfId="2538" priority="10634">
      <formula>$A607="NÍVEL 2"</formula>
    </cfRule>
    <cfRule type="expression" dxfId="2537" priority="10636">
      <formula>$A607="NÍVEL 3"</formula>
    </cfRule>
    <cfRule type="expression" dxfId="2536" priority="10637">
      <formula>$A607="NÍVEL 2"</formula>
    </cfRule>
    <cfRule type="expression" dxfId="2535" priority="10638">
      <formula>$A607="META"</formula>
    </cfRule>
    <cfRule type="expression" dxfId="2534" priority="10639">
      <formula>$A607="NÍVEL 3"</formula>
    </cfRule>
    <cfRule type="expression" dxfId="2533" priority="10640">
      <formula>$A607="NÍVEL 2"</formula>
    </cfRule>
    <cfRule type="expression" dxfId="2532" priority="10641">
      <formula>$A607="META"</formula>
    </cfRule>
    <cfRule type="expression" dxfId="2531" priority="10635">
      <formula>$A607="META"</formula>
    </cfRule>
    <cfRule type="expression" dxfId="2530" priority="10624">
      <formula>$A607="NÍVEL 3"</formula>
    </cfRule>
    <cfRule type="expression" dxfId="2529" priority="10625">
      <formula>$A607="NÍVEL 2"</formula>
    </cfRule>
    <cfRule type="expression" dxfId="2528" priority="10626">
      <formula>$A607="META"</formula>
    </cfRule>
    <cfRule type="expression" dxfId="2527" priority="10627">
      <formula>$A607="NÍVEL 3"</formula>
    </cfRule>
    <cfRule type="expression" dxfId="2526" priority="10628">
      <formula>$A607="NÍVEL 2"</formula>
    </cfRule>
    <cfRule type="expression" dxfId="2525" priority="10629">
      <formula>$A607="META"</formula>
    </cfRule>
    <cfRule type="expression" dxfId="2524" priority="10630">
      <formula>$A607="NÍVEL 3"</formula>
    </cfRule>
    <cfRule type="expression" dxfId="2523" priority="10631">
      <formula>$A607="NÍVEL 2"</formula>
    </cfRule>
    <cfRule type="expression" dxfId="2522" priority="10605">
      <formula>$A607="META"</formula>
    </cfRule>
    <cfRule type="expression" dxfId="2521" priority="10604">
      <formula>$A607="NÍVEL 2"</formula>
    </cfRule>
    <cfRule type="expression" dxfId="2520" priority="10603">
      <formula>$A607="NÍVEL 3"</formula>
    </cfRule>
  </conditionalFormatting>
  <conditionalFormatting sqref="J610">
    <cfRule type="expression" dxfId="2519" priority="10559">
      <formula>$A610="NÍVEL 2"</formula>
    </cfRule>
    <cfRule type="expression" dxfId="2518" priority="10560">
      <formula>$A610="META"</formula>
    </cfRule>
    <cfRule type="expression" dxfId="2517" priority="10558">
      <formula>$A610="NÍVEL 3"</formula>
    </cfRule>
  </conditionalFormatting>
  <conditionalFormatting sqref="J610:J611">
    <cfRule type="expression" dxfId="2516" priority="10539">
      <formula>$A610="META"</formula>
    </cfRule>
    <cfRule type="expression" dxfId="2515" priority="10527">
      <formula>$A610="META"</formula>
    </cfRule>
    <cfRule type="expression" dxfId="2514" priority="10526">
      <formula>$A610="NÍVEL 2"</formula>
    </cfRule>
    <cfRule type="expression" dxfId="2513" priority="10525">
      <formula>$A610="NÍVEL 3"</formula>
    </cfRule>
    <cfRule type="expression" dxfId="2512" priority="10533">
      <formula>$A610="META"</formula>
    </cfRule>
    <cfRule type="expression" dxfId="2511" priority="10532">
      <formula>$A610="NÍVEL 2"</formula>
    </cfRule>
    <cfRule type="expression" dxfId="2510" priority="10531">
      <formula>$A610="NÍVEL 3"</formula>
    </cfRule>
    <cfRule type="expression" dxfId="2509" priority="10524">
      <formula>$A610="META"</formula>
    </cfRule>
    <cfRule type="expression" dxfId="2508" priority="10536">
      <formula>$A610="META"</formula>
    </cfRule>
    <cfRule type="expression" dxfId="2507" priority="10534">
      <formula>$A610="NÍVEL 3"</formula>
    </cfRule>
    <cfRule type="expression" dxfId="2506" priority="10535">
      <formula>$A610="NÍVEL 2"</formula>
    </cfRule>
    <cfRule type="expression" dxfId="2505" priority="10538">
      <formula>$A610="NÍVEL 2"</formula>
    </cfRule>
    <cfRule type="expression" dxfId="2504" priority="10530">
      <formula>$A610="META"</formula>
    </cfRule>
    <cfRule type="expression" dxfId="2503" priority="10522">
      <formula>$A610="NÍVEL 3"</formula>
    </cfRule>
    <cfRule type="expression" dxfId="2502" priority="10528">
      <formula>$A610="NÍVEL 3"</formula>
    </cfRule>
    <cfRule type="expression" dxfId="2501" priority="10523">
      <formula>$A610="NÍVEL 2"</formula>
    </cfRule>
    <cfRule type="expression" dxfId="2500" priority="10529">
      <formula>$A610="NÍVEL 2"</formula>
    </cfRule>
    <cfRule type="expression" dxfId="2499" priority="10537">
      <formula>$A610="NÍVEL 3"</formula>
    </cfRule>
  </conditionalFormatting>
  <conditionalFormatting sqref="J611">
    <cfRule type="expression" dxfId="2498" priority="10545">
      <formula>$A611="META"</formula>
    </cfRule>
    <cfRule type="expression" dxfId="2497" priority="10557">
      <formula>$A611="META"</formula>
    </cfRule>
    <cfRule type="expression" dxfId="2496" priority="10546">
      <formula>$A611="NÍVEL 3"</formula>
    </cfRule>
    <cfRule type="expression" dxfId="2495" priority="10544">
      <formula>$A611="NÍVEL 2"</formula>
    </cfRule>
    <cfRule type="expression" dxfId="2494" priority="10556">
      <formula>$A611="NÍVEL 2"</formula>
    </cfRule>
    <cfRule type="expression" dxfId="2493" priority="10552">
      <formula>$A611="NÍVEL 3"</formula>
    </cfRule>
    <cfRule type="expression" dxfId="2492" priority="10553">
      <formula>$A611="NÍVEL 2"</formula>
    </cfRule>
    <cfRule type="expression" dxfId="2491" priority="10547">
      <formula>$A611="NÍVEL 2"</formula>
    </cfRule>
    <cfRule type="expression" dxfId="2490" priority="10548">
      <formula>$A611="META"</formula>
    </cfRule>
    <cfRule type="expression" dxfId="2489" priority="10549">
      <formula>$A611="NÍVEL 3"</formula>
    </cfRule>
    <cfRule type="expression" dxfId="2488" priority="10550">
      <formula>$A611="NÍVEL 2"</formula>
    </cfRule>
    <cfRule type="expression" dxfId="2487" priority="10519">
      <formula>$A611="NÍVEL 3"</formula>
    </cfRule>
    <cfRule type="expression" dxfId="2486" priority="10554">
      <formula>$A611="META"</formula>
    </cfRule>
    <cfRule type="expression" dxfId="2485" priority="10541">
      <formula>$A611="NÍVEL 2"</formula>
    </cfRule>
    <cfRule type="expression" dxfId="2484" priority="10540">
      <formula>$A611="NÍVEL 3"</formula>
    </cfRule>
    <cfRule type="expression" dxfId="2483" priority="10543">
      <formula>$A611="NÍVEL 3"</formula>
    </cfRule>
    <cfRule type="expression" dxfId="2482" priority="10555">
      <formula>$A611="NÍVEL 3"</formula>
    </cfRule>
    <cfRule type="expression" dxfId="2481" priority="10520">
      <formula>$A611="NÍVEL 2"</formula>
    </cfRule>
    <cfRule type="expression" dxfId="2480" priority="10542">
      <formula>$A611="META"</formula>
    </cfRule>
    <cfRule type="expression" dxfId="2479" priority="10521">
      <formula>$A611="META"</formula>
    </cfRule>
    <cfRule type="expression" dxfId="2478" priority="10551">
      <formula>$A611="META"</formula>
    </cfRule>
  </conditionalFormatting>
  <conditionalFormatting sqref="J614">
    <cfRule type="expression" dxfId="2477" priority="10476">
      <formula>$A614="META"</formula>
    </cfRule>
    <cfRule type="expression" dxfId="2476" priority="10475">
      <formula>$A614="NÍVEL 2"</formula>
    </cfRule>
    <cfRule type="expression" dxfId="2475" priority="10474">
      <formula>$A614="NÍVEL 3"</formula>
    </cfRule>
  </conditionalFormatting>
  <conditionalFormatting sqref="J614:J615">
    <cfRule type="expression" dxfId="2474" priority="10453">
      <formula>$A614="NÍVEL 3"</formula>
    </cfRule>
    <cfRule type="expression" dxfId="2473" priority="10447">
      <formula>$A614="NÍVEL 3"</formula>
    </cfRule>
    <cfRule type="expression" dxfId="2472" priority="10442">
      <formula>$A614="NÍVEL 2"</formula>
    </cfRule>
    <cfRule type="expression" dxfId="2471" priority="10452">
      <formula>$A614="META"</formula>
    </cfRule>
    <cfRule type="expression" dxfId="2470" priority="10444">
      <formula>$A614="NÍVEL 3"</formula>
    </cfRule>
    <cfRule type="expression" dxfId="2469" priority="10445">
      <formula>$A614="NÍVEL 2"</formula>
    </cfRule>
    <cfRule type="expression" dxfId="2468" priority="10455">
      <formula>$A614="META"</formula>
    </cfRule>
    <cfRule type="expression" dxfId="2467" priority="10448">
      <formula>$A614="NÍVEL 2"</formula>
    </cfRule>
    <cfRule type="expression" dxfId="2466" priority="10446">
      <formula>$A614="META"</formula>
    </cfRule>
    <cfRule type="expression" dxfId="2465" priority="10449">
      <formula>$A614="META"</formula>
    </cfRule>
    <cfRule type="expression" dxfId="2464" priority="10454">
      <formula>$A614="NÍVEL 2"</formula>
    </cfRule>
    <cfRule type="expression" dxfId="2463" priority="10450">
      <formula>$A614="NÍVEL 3"</formula>
    </cfRule>
    <cfRule type="expression" dxfId="2462" priority="10440">
      <formula>$A614="META"</formula>
    </cfRule>
    <cfRule type="expression" dxfId="2461" priority="10439">
      <formula>$A614="NÍVEL 2"</formula>
    </cfRule>
    <cfRule type="expression" dxfId="2460" priority="10438">
      <formula>$A614="NÍVEL 3"</formula>
    </cfRule>
    <cfRule type="expression" dxfId="2459" priority="10443">
      <formula>$A614="META"</formula>
    </cfRule>
    <cfRule type="expression" dxfId="2458" priority="10441">
      <formula>$A614="NÍVEL 3"</formula>
    </cfRule>
    <cfRule type="expression" dxfId="2457" priority="10451">
      <formula>$A614="NÍVEL 2"</formula>
    </cfRule>
  </conditionalFormatting>
  <conditionalFormatting sqref="J615">
    <cfRule type="expression" dxfId="2456" priority="10461">
      <formula>$A615="META"</formula>
    </cfRule>
    <cfRule type="expression" dxfId="2455" priority="10466">
      <formula>$A615="NÍVEL 2"</formula>
    </cfRule>
    <cfRule type="expression" dxfId="2454" priority="10457">
      <formula>$A615="NÍVEL 2"</formula>
    </cfRule>
    <cfRule type="expression" dxfId="2453" priority="10456">
      <formula>$A615="NÍVEL 3"</formula>
    </cfRule>
    <cfRule type="expression" dxfId="2452" priority="10464">
      <formula>$A615="META"</formula>
    </cfRule>
    <cfRule type="expression" dxfId="2451" priority="10462">
      <formula>$A615="NÍVEL 3"</formula>
    </cfRule>
    <cfRule type="expression" dxfId="2450" priority="10465">
      <formula>$A615="NÍVEL 3"</formula>
    </cfRule>
    <cfRule type="expression" dxfId="2449" priority="10437">
      <formula>$A615="META"</formula>
    </cfRule>
    <cfRule type="expression" dxfId="2448" priority="10436">
      <formula>$A615="NÍVEL 2"</formula>
    </cfRule>
    <cfRule type="expression" dxfId="2447" priority="10435">
      <formula>$A615="NÍVEL 3"</formula>
    </cfRule>
    <cfRule type="expression" dxfId="2446" priority="10463">
      <formula>$A615="NÍVEL 2"</formula>
    </cfRule>
    <cfRule type="expression" dxfId="2445" priority="10460">
      <formula>$A615="NÍVEL 2"</formula>
    </cfRule>
    <cfRule type="expression" dxfId="2444" priority="10458">
      <formula>$A615="META"</formula>
    </cfRule>
    <cfRule type="expression" dxfId="2443" priority="10473">
      <formula>$A615="META"</formula>
    </cfRule>
    <cfRule type="expression" dxfId="2442" priority="10472">
      <formula>$A615="NÍVEL 2"</formula>
    </cfRule>
    <cfRule type="expression" dxfId="2441" priority="10471">
      <formula>$A615="NÍVEL 3"</formula>
    </cfRule>
    <cfRule type="expression" dxfId="2440" priority="10470">
      <formula>$A615="META"</formula>
    </cfRule>
    <cfRule type="expression" dxfId="2439" priority="10459">
      <formula>$A615="NÍVEL 3"</formula>
    </cfRule>
    <cfRule type="expression" dxfId="2438" priority="10469">
      <formula>$A615="NÍVEL 2"</formula>
    </cfRule>
    <cfRule type="expression" dxfId="2437" priority="10468">
      <formula>$A615="NÍVEL 3"</formula>
    </cfRule>
    <cfRule type="expression" dxfId="2436" priority="10467">
      <formula>$A615="META"</formula>
    </cfRule>
  </conditionalFormatting>
  <conditionalFormatting sqref="J618">
    <cfRule type="expression" dxfId="2435" priority="10390">
      <formula>$A618="NÍVEL 3"</formula>
    </cfRule>
    <cfRule type="expression" dxfId="2434" priority="10391">
      <formula>$A618="NÍVEL 2"</formula>
    </cfRule>
    <cfRule type="expression" dxfId="2433" priority="10392">
      <formula>$A618="META"</formula>
    </cfRule>
  </conditionalFormatting>
  <conditionalFormatting sqref="J618:J619">
    <cfRule type="expression" dxfId="2432" priority="10360">
      <formula>$A618="NÍVEL 3"</formula>
    </cfRule>
    <cfRule type="expression" dxfId="2431" priority="10359">
      <formula>$A618="META"</formula>
    </cfRule>
    <cfRule type="expression" dxfId="2430" priority="10358">
      <formula>$A618="NÍVEL 2"</formula>
    </cfRule>
    <cfRule type="expression" dxfId="2429" priority="10371">
      <formula>$A618="META"</formula>
    </cfRule>
    <cfRule type="expression" dxfId="2428" priority="10364">
      <formula>$A618="NÍVEL 2"</formula>
    </cfRule>
    <cfRule type="expression" dxfId="2427" priority="10367">
      <formula>$A618="NÍVEL 2"</formula>
    </cfRule>
    <cfRule type="expression" dxfId="2426" priority="10363">
      <formula>$A618="NÍVEL 3"</formula>
    </cfRule>
    <cfRule type="expression" dxfId="2425" priority="10370">
      <formula>$A618="NÍVEL 2"</formula>
    </cfRule>
    <cfRule type="expression" dxfId="2424" priority="10369">
      <formula>$A618="NÍVEL 3"</formula>
    </cfRule>
    <cfRule type="expression" dxfId="2423" priority="10356">
      <formula>$A618="META"</formula>
    </cfRule>
    <cfRule type="expression" dxfId="2422" priority="10355">
      <formula>$A618="NÍVEL 2"</formula>
    </cfRule>
    <cfRule type="expression" dxfId="2421" priority="10354">
      <formula>$A618="NÍVEL 3"</formula>
    </cfRule>
    <cfRule type="expression" dxfId="2420" priority="10368">
      <formula>$A618="META"</formula>
    </cfRule>
    <cfRule type="expression" dxfId="2419" priority="10365">
      <formula>$A618="META"</formula>
    </cfRule>
    <cfRule type="expression" dxfId="2418" priority="10362">
      <formula>$A618="META"</formula>
    </cfRule>
    <cfRule type="expression" dxfId="2417" priority="10361">
      <formula>$A618="NÍVEL 2"</formula>
    </cfRule>
    <cfRule type="expression" dxfId="2416" priority="10366">
      <formula>$A618="NÍVEL 3"</formula>
    </cfRule>
    <cfRule type="expression" dxfId="2415" priority="10357">
      <formula>$A618="NÍVEL 3"</formula>
    </cfRule>
  </conditionalFormatting>
  <conditionalFormatting sqref="J619">
    <cfRule type="expression" dxfId="2414" priority="10380">
      <formula>$A619="META"</formula>
    </cfRule>
    <cfRule type="expression" dxfId="2413" priority="10379">
      <formula>$A619="NÍVEL 2"</formula>
    </cfRule>
    <cfRule type="expression" dxfId="2412" priority="10378">
      <formula>$A619="NÍVEL 3"</formula>
    </cfRule>
    <cfRule type="expression" dxfId="2411" priority="10377">
      <formula>$A619="META"</formula>
    </cfRule>
    <cfRule type="expression" dxfId="2410" priority="10376">
      <formula>$A619="NÍVEL 2"</formula>
    </cfRule>
    <cfRule type="expression" dxfId="2409" priority="10375">
      <formula>$A619="NÍVEL 3"</formula>
    </cfRule>
    <cfRule type="expression" dxfId="2408" priority="10374">
      <formula>$A619="META"</formula>
    </cfRule>
    <cfRule type="expression" dxfId="2407" priority="10373">
      <formula>$A619="NÍVEL 2"</formula>
    </cfRule>
    <cfRule type="expression" dxfId="2406" priority="10389">
      <formula>$A619="META"</formula>
    </cfRule>
    <cfRule type="expression" dxfId="2405" priority="10372">
      <formula>$A619="NÍVEL 3"</formula>
    </cfRule>
    <cfRule type="expression" dxfId="2404" priority="10388">
      <formula>$A619="NÍVEL 2"</formula>
    </cfRule>
    <cfRule type="expression" dxfId="2403" priority="10387">
      <formula>$A619="NÍVEL 3"</formula>
    </cfRule>
    <cfRule type="expression" dxfId="2402" priority="10386">
      <formula>$A619="META"</formula>
    </cfRule>
    <cfRule type="expression" dxfId="2401" priority="10385">
      <formula>$A619="NÍVEL 2"</formula>
    </cfRule>
    <cfRule type="expression" dxfId="2400" priority="10384">
      <formula>$A619="NÍVEL 3"</formula>
    </cfRule>
    <cfRule type="expression" dxfId="2399" priority="10353">
      <formula>$A619="META"</formula>
    </cfRule>
    <cfRule type="expression" dxfId="2398" priority="10352">
      <formula>$A619="NÍVEL 2"</formula>
    </cfRule>
    <cfRule type="expression" dxfId="2397" priority="10383">
      <formula>$A619="META"</formula>
    </cfRule>
    <cfRule type="expression" dxfId="2396" priority="10351">
      <formula>$A619="NÍVEL 3"</formula>
    </cfRule>
    <cfRule type="expression" dxfId="2395" priority="10382">
      <formula>$A619="NÍVEL 2"</formula>
    </cfRule>
    <cfRule type="expression" dxfId="2394" priority="10381">
      <formula>$A619="NÍVEL 3"</formula>
    </cfRule>
  </conditionalFormatting>
  <conditionalFormatting sqref="J622">
    <cfRule type="expression" dxfId="2393" priority="10308">
      <formula>$A622="META"</formula>
    </cfRule>
    <cfRule type="expression" dxfId="2392" priority="10307">
      <formula>$A622="NÍVEL 2"</formula>
    </cfRule>
    <cfRule type="expression" dxfId="2391" priority="10306">
      <formula>$A622="NÍVEL 3"</formula>
    </cfRule>
  </conditionalFormatting>
  <conditionalFormatting sqref="J622:J623">
    <cfRule type="expression" dxfId="2390" priority="10286">
      <formula>$A622="NÍVEL 2"</formula>
    </cfRule>
    <cfRule type="expression" dxfId="2389" priority="10277">
      <formula>$A622="NÍVEL 2"</formula>
    </cfRule>
    <cfRule type="expression" dxfId="2388" priority="10278">
      <formula>$A622="META"</formula>
    </cfRule>
    <cfRule type="expression" dxfId="2387" priority="10279">
      <formula>$A622="NÍVEL 3"</formula>
    </cfRule>
    <cfRule type="expression" dxfId="2386" priority="10280">
      <formula>$A622="NÍVEL 2"</formula>
    </cfRule>
    <cfRule type="expression" dxfId="2385" priority="10281">
      <formula>$A622="META"</formula>
    </cfRule>
    <cfRule type="expression" dxfId="2384" priority="10282">
      <formula>$A622="NÍVEL 3"</formula>
    </cfRule>
    <cfRule type="expression" dxfId="2383" priority="10271">
      <formula>$A622="NÍVEL 2"</formula>
    </cfRule>
    <cfRule type="expression" dxfId="2382" priority="10283">
      <formula>$A622="NÍVEL 2"</formula>
    </cfRule>
    <cfRule type="expression" dxfId="2381" priority="10285">
      <formula>$A622="NÍVEL 3"</formula>
    </cfRule>
    <cfRule type="expression" dxfId="2380" priority="10287">
      <formula>$A622="META"</formula>
    </cfRule>
    <cfRule type="expression" dxfId="2379" priority="10284">
      <formula>$A622="META"</formula>
    </cfRule>
    <cfRule type="expression" dxfId="2378" priority="10276">
      <formula>$A622="NÍVEL 3"</formula>
    </cfRule>
    <cfRule type="expression" dxfId="2377" priority="10275">
      <formula>$A622="META"</formula>
    </cfRule>
    <cfRule type="expression" dxfId="2376" priority="10274">
      <formula>$A622="NÍVEL 2"</formula>
    </cfRule>
    <cfRule type="expression" dxfId="2375" priority="10273">
      <formula>$A622="NÍVEL 3"</formula>
    </cfRule>
    <cfRule type="expression" dxfId="2374" priority="10272">
      <formula>$A622="META"</formula>
    </cfRule>
    <cfRule type="expression" dxfId="2373" priority="10270">
      <formula>$A622="NÍVEL 3"</formula>
    </cfRule>
  </conditionalFormatting>
  <conditionalFormatting sqref="J623">
    <cfRule type="expression" dxfId="2372" priority="10298">
      <formula>$A623="NÍVEL 2"</formula>
    </cfRule>
    <cfRule type="expression" dxfId="2371" priority="10297">
      <formula>$A623="NÍVEL 3"</formula>
    </cfRule>
    <cfRule type="expression" dxfId="2370" priority="10296">
      <formula>$A623="META"</formula>
    </cfRule>
    <cfRule type="expression" dxfId="2369" priority="10295">
      <formula>$A623="NÍVEL 2"</formula>
    </cfRule>
    <cfRule type="expression" dxfId="2368" priority="10294">
      <formula>$A623="NÍVEL 3"</formula>
    </cfRule>
    <cfRule type="expression" dxfId="2367" priority="10292">
      <formula>$A623="NÍVEL 2"</formula>
    </cfRule>
    <cfRule type="expression" dxfId="2366" priority="10291">
      <formula>$A623="NÍVEL 3"</formula>
    </cfRule>
    <cfRule type="expression" dxfId="2365" priority="10290">
      <formula>$A623="META"</formula>
    </cfRule>
    <cfRule type="expression" dxfId="2364" priority="10289">
      <formula>$A623="NÍVEL 2"</formula>
    </cfRule>
    <cfRule type="expression" dxfId="2363" priority="10288">
      <formula>$A623="NÍVEL 3"</formula>
    </cfRule>
    <cfRule type="expression" dxfId="2362" priority="10303">
      <formula>$A623="NÍVEL 3"</formula>
    </cfRule>
    <cfRule type="expression" dxfId="2361" priority="10301">
      <formula>$A623="NÍVEL 2"</formula>
    </cfRule>
    <cfRule type="expression" dxfId="2360" priority="10267">
      <formula>$A623="NÍVEL 3"</formula>
    </cfRule>
    <cfRule type="expression" dxfId="2359" priority="10268">
      <formula>$A623="NÍVEL 2"</formula>
    </cfRule>
    <cfRule type="expression" dxfId="2358" priority="10305">
      <formula>$A623="META"</formula>
    </cfRule>
    <cfRule type="expression" dxfId="2357" priority="10304">
      <formula>$A623="NÍVEL 2"</formula>
    </cfRule>
    <cfRule type="expression" dxfId="2356" priority="10302">
      <formula>$A623="META"</formula>
    </cfRule>
    <cfRule type="expression" dxfId="2355" priority="10300">
      <formula>$A623="NÍVEL 3"</formula>
    </cfRule>
    <cfRule type="expression" dxfId="2354" priority="10293">
      <formula>$A623="META"</formula>
    </cfRule>
    <cfRule type="expression" dxfId="2353" priority="10299">
      <formula>$A623="META"</formula>
    </cfRule>
    <cfRule type="expression" dxfId="2352" priority="10269">
      <formula>$A623="META"</formula>
    </cfRule>
  </conditionalFormatting>
  <conditionalFormatting sqref="J626">
    <cfRule type="expression" dxfId="2351" priority="10140">
      <formula>$A626="META"</formula>
    </cfRule>
    <cfRule type="expression" dxfId="2350" priority="10139">
      <formula>$A626="NÍVEL 2"</formula>
    </cfRule>
    <cfRule type="expression" dxfId="2349" priority="10138">
      <formula>$A626="NÍVEL 3"</formula>
    </cfRule>
  </conditionalFormatting>
  <conditionalFormatting sqref="J626:J627">
    <cfRule type="expression" dxfId="2348" priority="10115">
      <formula>$A626="NÍVEL 2"</formula>
    </cfRule>
    <cfRule type="expression" dxfId="2347" priority="10108">
      <formula>$A626="NÍVEL 3"</formula>
    </cfRule>
    <cfRule type="expression" dxfId="2346" priority="10107">
      <formula>$A626="META"</formula>
    </cfRule>
    <cfRule type="expression" dxfId="2345" priority="10106">
      <formula>$A626="NÍVEL 2"</formula>
    </cfRule>
    <cfRule type="expression" dxfId="2344" priority="10114">
      <formula>$A626="NÍVEL 3"</formula>
    </cfRule>
    <cfRule type="expression" dxfId="2343" priority="10109">
      <formula>$A626="NÍVEL 2"</formula>
    </cfRule>
    <cfRule type="expression" dxfId="2342" priority="10113">
      <formula>$A626="META"</formula>
    </cfRule>
    <cfRule type="expression" dxfId="2341" priority="10112">
      <formula>$A626="NÍVEL 2"</formula>
    </cfRule>
    <cfRule type="expression" dxfId="2340" priority="10117">
      <formula>$A626="NÍVEL 3"</formula>
    </cfRule>
    <cfRule type="expression" dxfId="2339" priority="10119">
      <formula>$A626="META"</formula>
    </cfRule>
    <cfRule type="expression" dxfId="2338" priority="10118">
      <formula>$A626="NÍVEL 2"</formula>
    </cfRule>
    <cfRule type="expression" dxfId="2337" priority="10110">
      <formula>$A626="META"</formula>
    </cfRule>
    <cfRule type="expression" dxfId="2336" priority="10111">
      <formula>$A626="NÍVEL 3"</formula>
    </cfRule>
    <cfRule type="expression" dxfId="2335" priority="10105">
      <formula>$A626="NÍVEL 3"</formula>
    </cfRule>
    <cfRule type="expression" dxfId="2334" priority="10104">
      <formula>$A626="META"</formula>
    </cfRule>
    <cfRule type="expression" dxfId="2333" priority="10103">
      <formula>$A626="NÍVEL 2"</formula>
    </cfRule>
    <cfRule type="expression" dxfId="2332" priority="10102">
      <formula>$A626="NÍVEL 3"</formula>
    </cfRule>
    <cfRule type="expression" dxfId="2331" priority="10116">
      <formula>$A626="META"</formula>
    </cfRule>
  </conditionalFormatting>
  <conditionalFormatting sqref="J627">
    <cfRule type="expression" dxfId="2330" priority="10101">
      <formula>$A627="META"</formula>
    </cfRule>
    <cfRule type="expression" dxfId="2329" priority="10100">
      <formula>$A627="NÍVEL 2"</formula>
    </cfRule>
    <cfRule type="expression" dxfId="2328" priority="10130">
      <formula>$A627="NÍVEL 2"</formula>
    </cfRule>
    <cfRule type="expression" dxfId="2327" priority="10137">
      <formula>$A627="META"</formula>
    </cfRule>
    <cfRule type="expression" dxfId="2326" priority="10136">
      <formula>$A627="NÍVEL 2"</formula>
    </cfRule>
    <cfRule type="expression" dxfId="2325" priority="10099">
      <formula>$A627="NÍVEL 3"</formula>
    </cfRule>
    <cfRule type="expression" dxfId="2324" priority="10129">
      <formula>$A627="NÍVEL 3"</formula>
    </cfRule>
    <cfRule type="expression" dxfId="2323" priority="10127">
      <formula>$A627="NÍVEL 2"</formula>
    </cfRule>
    <cfRule type="expression" dxfId="2322" priority="10126">
      <formula>$A627="NÍVEL 3"</formula>
    </cfRule>
    <cfRule type="expression" dxfId="2321" priority="10135">
      <formula>$A627="NÍVEL 3"</formula>
    </cfRule>
    <cfRule type="expression" dxfId="2320" priority="10125">
      <formula>$A627="META"</formula>
    </cfRule>
    <cfRule type="expression" dxfId="2319" priority="10124">
      <formula>$A627="NÍVEL 2"</formula>
    </cfRule>
    <cfRule type="expression" dxfId="2318" priority="10123">
      <formula>$A627="NÍVEL 3"</formula>
    </cfRule>
    <cfRule type="expression" dxfId="2317" priority="10122">
      <formula>$A627="META"</formula>
    </cfRule>
    <cfRule type="expression" dxfId="2316" priority="10121">
      <formula>$A627="NÍVEL 2"</formula>
    </cfRule>
    <cfRule type="expression" dxfId="2315" priority="10120">
      <formula>$A627="NÍVEL 3"</formula>
    </cfRule>
    <cfRule type="expression" dxfId="2314" priority="10134">
      <formula>$A627="META"</formula>
    </cfRule>
    <cfRule type="expression" dxfId="2313" priority="10133">
      <formula>$A627="NÍVEL 2"</formula>
    </cfRule>
    <cfRule type="expression" dxfId="2312" priority="10128">
      <formula>$A627="META"</formula>
    </cfRule>
    <cfRule type="expression" dxfId="2311" priority="10132">
      <formula>$A627="NÍVEL 3"</formula>
    </cfRule>
    <cfRule type="expression" dxfId="2310" priority="10131">
      <formula>$A627="META"</formula>
    </cfRule>
  </conditionalFormatting>
  <conditionalFormatting sqref="J630:J631">
    <cfRule type="expression" dxfId="2309" priority="1525">
      <formula>$A630="META"</formula>
    </cfRule>
    <cfRule type="expression" dxfId="2308" priority="1521">
      <formula>$A630="NÍVEL 2"</formula>
    </cfRule>
    <cfRule type="expression" dxfId="2307" priority="1518">
      <formula>$A630="NÍVEL 2"</formula>
    </cfRule>
    <cfRule type="expression" dxfId="2306" priority="1517">
      <formula>$A630="NÍVEL 3"</formula>
    </cfRule>
    <cfRule type="expression" dxfId="2305" priority="1519">
      <formula>$A630="META"</formula>
    </cfRule>
    <cfRule type="expression" dxfId="2304" priority="1520">
      <formula>$A630="NÍVEL 3"</formula>
    </cfRule>
    <cfRule type="expression" dxfId="2303" priority="1524">
      <formula>$A630="NÍVEL 2"</formula>
    </cfRule>
    <cfRule type="expression" dxfId="2302" priority="1523">
      <formula>$A630="NÍVEL 3"</formula>
    </cfRule>
    <cfRule type="expression" dxfId="2301" priority="1522">
      <formula>$A630="META"</formula>
    </cfRule>
  </conditionalFormatting>
  <conditionalFormatting sqref="J631">
    <cfRule type="expression" dxfId="2300" priority="1515">
      <formula>$A631="NÍVEL 2"</formula>
    </cfRule>
    <cfRule type="expression" dxfId="2299" priority="1516">
      <formula>$A631="META"</formula>
    </cfRule>
    <cfRule type="expression" dxfId="2298" priority="1514">
      <formula>$A631="NÍVEL 3"</formula>
    </cfRule>
  </conditionalFormatting>
  <conditionalFormatting sqref="J634:J635">
    <cfRule type="expression" dxfId="2297" priority="1505">
      <formula>$A634="NÍVEL 3"</formula>
    </cfRule>
    <cfRule type="expression" dxfId="2296" priority="1512">
      <formula>$A634="NÍVEL 2"</formula>
    </cfRule>
    <cfRule type="expression" dxfId="2295" priority="1506">
      <formula>$A634="NÍVEL 2"</formula>
    </cfRule>
    <cfRule type="expression" dxfId="2294" priority="1507">
      <formula>$A634="META"</formula>
    </cfRule>
    <cfRule type="expression" dxfId="2293" priority="1513">
      <formula>$A634="META"</formula>
    </cfRule>
    <cfRule type="expression" dxfId="2292" priority="1508">
      <formula>$A634="NÍVEL 3"</formula>
    </cfRule>
    <cfRule type="expression" dxfId="2291" priority="1509">
      <formula>$A634="NÍVEL 2"</formula>
    </cfRule>
    <cfRule type="expression" dxfId="2290" priority="1510">
      <formula>$A634="META"</formula>
    </cfRule>
    <cfRule type="expression" dxfId="2289" priority="1511">
      <formula>$A634="NÍVEL 3"</formula>
    </cfRule>
  </conditionalFormatting>
  <conditionalFormatting sqref="J635">
    <cfRule type="expression" dxfId="2288" priority="1502">
      <formula>$A635="NÍVEL 3"</formula>
    </cfRule>
    <cfRule type="expression" dxfId="2287" priority="1503">
      <formula>$A635="NÍVEL 2"</formula>
    </cfRule>
    <cfRule type="expression" dxfId="2286" priority="1504">
      <formula>$A635="META"</formula>
    </cfRule>
  </conditionalFormatting>
  <conditionalFormatting sqref="J638:J639">
    <cfRule type="expression" dxfId="2285" priority="1497">
      <formula>$A638="NÍVEL 2"</formula>
    </cfRule>
    <cfRule type="expression" dxfId="2284" priority="1496">
      <formula>$A638="NÍVEL 3"</formula>
    </cfRule>
    <cfRule type="expression" dxfId="2283" priority="1495">
      <formula>$A638="META"</formula>
    </cfRule>
    <cfRule type="expression" dxfId="2282" priority="1494">
      <formula>$A638="NÍVEL 2"</formula>
    </cfRule>
    <cfRule type="expression" dxfId="2281" priority="1493">
      <formula>$A638="NÍVEL 3"</formula>
    </cfRule>
    <cfRule type="expression" dxfId="2280" priority="1492">
      <formula>$A638="META"</formula>
    </cfRule>
    <cfRule type="expression" dxfId="2279" priority="1499">
      <formula>$A638="NÍVEL 3"</formula>
    </cfRule>
    <cfRule type="expression" dxfId="2278" priority="1490">
      <formula>$A638="NÍVEL 3"</formula>
    </cfRule>
    <cfRule type="expression" dxfId="2277" priority="1491">
      <formula>$A638="NÍVEL 2"</formula>
    </cfRule>
    <cfRule type="expression" dxfId="2276" priority="1501">
      <formula>$A638="META"</formula>
    </cfRule>
    <cfRule type="expression" dxfId="2275" priority="1500">
      <formula>$A638="NÍVEL 2"</formula>
    </cfRule>
    <cfRule type="expression" dxfId="2274" priority="1498">
      <formula>$A638="META"</formula>
    </cfRule>
  </conditionalFormatting>
  <conditionalFormatting sqref="J639">
    <cfRule type="expression" dxfId="2273" priority="1487">
      <formula>$A639="NÍVEL 3"</formula>
    </cfRule>
    <cfRule type="expression" dxfId="2272" priority="1488">
      <formula>$A639="NÍVEL 2"</formula>
    </cfRule>
    <cfRule type="expression" dxfId="2271" priority="1489">
      <formula>$A639="META"</formula>
    </cfRule>
  </conditionalFormatting>
  <conditionalFormatting sqref="J643">
    <cfRule type="expression" dxfId="2270" priority="9343">
      <formula>$A643="NÍVEL 3"</formula>
    </cfRule>
    <cfRule type="expression" dxfId="2269" priority="9344">
      <formula>$A643="NÍVEL 2"</formula>
    </cfRule>
    <cfRule type="expression" dxfId="2268" priority="9345">
      <formula>$A643="META"</formula>
    </cfRule>
  </conditionalFormatting>
  <conditionalFormatting sqref="J643:J644">
    <cfRule type="expression" dxfId="2267" priority="9372">
      <formula>$A643="META"</formula>
    </cfRule>
    <cfRule type="expression" dxfId="2266" priority="9371">
      <formula>$A643="NÍVEL 2"</formula>
    </cfRule>
    <cfRule type="expression" dxfId="2265" priority="9370">
      <formula>$A643="NÍVEL 3"</formula>
    </cfRule>
    <cfRule type="expression" dxfId="2264" priority="9369">
      <formula>$A643="META"</formula>
    </cfRule>
    <cfRule type="expression" dxfId="2263" priority="9368">
      <formula>$A643="NÍVEL 2"</formula>
    </cfRule>
    <cfRule type="expression" dxfId="2262" priority="9367">
      <formula>$A643="NÍVEL 3"</formula>
    </cfRule>
    <cfRule type="expression" dxfId="2261" priority="9365">
      <formula>$A643="NÍVEL 2"</formula>
    </cfRule>
    <cfRule type="expression" dxfId="2260" priority="9366">
      <formula>$A643="META"</formula>
    </cfRule>
    <cfRule type="expression" dxfId="2259" priority="9358">
      <formula>$A643="NÍVEL 3"</formula>
    </cfRule>
    <cfRule type="expression" dxfId="2258" priority="9359">
      <formula>$A643="NÍVEL 2"</formula>
    </cfRule>
    <cfRule type="expression" dxfId="2257" priority="9356">
      <formula>$A643="NÍVEL 2"</formula>
    </cfRule>
    <cfRule type="expression" dxfId="2256" priority="9360">
      <formula>$A643="META"</formula>
    </cfRule>
    <cfRule type="expression" dxfId="2255" priority="9355">
      <formula>$A643="NÍVEL 3"</formula>
    </cfRule>
    <cfRule type="expression" dxfId="2254" priority="9361">
      <formula>$A643="NÍVEL 3"</formula>
    </cfRule>
    <cfRule type="expression" dxfId="2253" priority="9362">
      <formula>$A643="NÍVEL 2"</formula>
    </cfRule>
    <cfRule type="expression" dxfId="2252" priority="9363">
      <formula>$A643="META"</formula>
    </cfRule>
    <cfRule type="expression" dxfId="2251" priority="9357">
      <formula>$A643="META"</formula>
    </cfRule>
    <cfRule type="expression" dxfId="2250" priority="9364">
      <formula>$A643="NÍVEL 3"</formula>
    </cfRule>
  </conditionalFormatting>
  <conditionalFormatting sqref="J644">
    <cfRule type="expression" dxfId="2249" priority="9387">
      <formula>$A644="META"</formula>
    </cfRule>
    <cfRule type="expression" dxfId="2248" priority="9386">
      <formula>$A644="NÍVEL 2"</formula>
    </cfRule>
    <cfRule type="expression" dxfId="2247" priority="9385">
      <formula>$A644="NÍVEL 3"</formula>
    </cfRule>
    <cfRule type="expression" dxfId="2246" priority="9384">
      <formula>$A644="META"</formula>
    </cfRule>
    <cfRule type="expression" dxfId="2245" priority="9374">
      <formula>$A644="NÍVEL 2"</formula>
    </cfRule>
    <cfRule type="expression" dxfId="2244" priority="9373">
      <formula>$A644="NÍVEL 3"</formula>
    </cfRule>
    <cfRule type="expression" dxfId="2243" priority="9354">
      <formula>$A644="META"</formula>
    </cfRule>
    <cfRule type="expression" dxfId="2242" priority="9383">
      <formula>$A644="NÍVEL 2"</formula>
    </cfRule>
    <cfRule type="expression" dxfId="2241" priority="9381">
      <formula>$A644="META"</formula>
    </cfRule>
    <cfRule type="expression" dxfId="2240" priority="9380">
      <formula>$A644="NÍVEL 2"</formula>
    </cfRule>
    <cfRule type="expression" dxfId="2239" priority="9379">
      <formula>$A644="NÍVEL 3"</formula>
    </cfRule>
    <cfRule type="expression" dxfId="2238" priority="9378">
      <formula>$A644="META"</formula>
    </cfRule>
    <cfRule type="expression" dxfId="2237" priority="9353">
      <formula>$A644="NÍVEL 2"</formula>
    </cfRule>
    <cfRule type="expression" dxfId="2236" priority="9352">
      <formula>$A644="NÍVEL 3"</formula>
    </cfRule>
    <cfRule type="expression" dxfId="2235" priority="9377">
      <formula>$A644="NÍVEL 2"</formula>
    </cfRule>
    <cfRule type="expression" dxfId="2234" priority="9376">
      <formula>$A644="NÍVEL 3"</formula>
    </cfRule>
    <cfRule type="expression" dxfId="2233" priority="9382">
      <formula>$A644="NÍVEL 3"</formula>
    </cfRule>
    <cfRule type="expression" dxfId="2232" priority="9375">
      <formula>$A644="META"</formula>
    </cfRule>
    <cfRule type="expression" dxfId="2231" priority="9390">
      <formula>$A644="META"</formula>
    </cfRule>
    <cfRule type="expression" dxfId="2230" priority="9389">
      <formula>$A644="NÍVEL 2"</formula>
    </cfRule>
    <cfRule type="expression" dxfId="2229" priority="9388">
      <formula>$A644="NÍVEL 3"</formula>
    </cfRule>
  </conditionalFormatting>
  <conditionalFormatting sqref="J647">
    <cfRule type="expression" dxfId="2228" priority="9420">
      <formula>$A647="META"</formula>
    </cfRule>
    <cfRule type="expression" dxfId="2227" priority="9419">
      <formula>$A647="NÍVEL 2"</formula>
    </cfRule>
    <cfRule type="expression" dxfId="2226" priority="9418">
      <formula>$A647="NÍVEL 3"</formula>
    </cfRule>
  </conditionalFormatting>
  <conditionalFormatting sqref="J647:J648 J651:J652">
    <cfRule type="expression" dxfId="2225" priority="9437">
      <formula>$A647="NÍVEL 2"</formula>
    </cfRule>
    <cfRule type="expression" dxfId="2224" priority="9446">
      <formula>$A647="NÍVEL 2"</formula>
    </cfRule>
    <cfRule type="expression" dxfId="2223" priority="9443">
      <formula>$A647="NÍVEL 2"</formula>
    </cfRule>
    <cfRule type="expression" dxfId="2222" priority="9431">
      <formula>$A647="NÍVEL 2"</formula>
    </cfRule>
    <cfRule type="expression" dxfId="2221" priority="9440">
      <formula>$A647="NÍVEL 2"</formula>
    </cfRule>
    <cfRule type="expression" dxfId="2220" priority="9434">
      <formula>$A647="NÍVEL 2"</formula>
    </cfRule>
  </conditionalFormatting>
  <conditionalFormatting sqref="J648 J652">
    <cfRule type="expression" dxfId="2219" priority="9461">
      <formula>$A648="NÍVEL 2"</formula>
    </cfRule>
    <cfRule type="expression" dxfId="2218" priority="9458">
      <formula>$A648="NÍVEL 2"</formula>
    </cfRule>
    <cfRule type="expression" dxfId="2217" priority="9455">
      <formula>$A648="NÍVEL 2"</formula>
    </cfRule>
    <cfRule type="expression" dxfId="2216" priority="9428">
      <formula>$A648="NÍVEL 2"</formula>
    </cfRule>
    <cfRule type="expression" dxfId="2215" priority="9449">
      <formula>$A648="NÍVEL 2"</formula>
    </cfRule>
    <cfRule type="expression" dxfId="2214" priority="9452">
      <formula>$A648="NÍVEL 2"</formula>
    </cfRule>
    <cfRule type="expression" dxfId="2213" priority="9464">
      <formula>$A648="NÍVEL 2"</formula>
    </cfRule>
  </conditionalFormatting>
  <conditionalFormatting sqref="J651">
    <cfRule type="expression" dxfId="2212" priority="9410">
      <formula>$A651="NÍVEL 2"</formula>
    </cfRule>
    <cfRule type="expression" dxfId="2211" priority="9411">
      <formula>$A651="META"</formula>
    </cfRule>
    <cfRule type="expression" dxfId="2210" priority="9409">
      <formula>$A651="NÍVEL 3"</formula>
    </cfRule>
  </conditionalFormatting>
  <conditionalFormatting sqref="J651:J652 J647:J648">
    <cfRule type="expression" dxfId="2209" priority="9439">
      <formula>$A647="NÍVEL 3"</formula>
    </cfRule>
    <cfRule type="expression" dxfId="2208" priority="9438">
      <formula>$A647="META"</formula>
    </cfRule>
    <cfRule type="expression" dxfId="2207" priority="9436">
      <formula>$A647="NÍVEL 3"</formula>
    </cfRule>
    <cfRule type="expression" dxfId="2206" priority="9435">
      <formula>$A647="META"</formula>
    </cfRule>
    <cfRule type="expression" dxfId="2205" priority="9430">
      <formula>$A647="NÍVEL 3"</formula>
    </cfRule>
    <cfRule type="expression" dxfId="2204" priority="9447">
      <formula>$A647="META"</formula>
    </cfRule>
    <cfRule type="expression" dxfId="2203" priority="9445">
      <formula>$A647="NÍVEL 3"</formula>
    </cfRule>
    <cfRule type="expression" dxfId="2202" priority="9444">
      <formula>$A647="META"</formula>
    </cfRule>
    <cfRule type="expression" dxfId="2201" priority="9442">
      <formula>$A647="NÍVEL 3"</formula>
    </cfRule>
    <cfRule type="expression" dxfId="2200" priority="9432">
      <formula>$A647="META"</formula>
    </cfRule>
    <cfRule type="expression" dxfId="2199" priority="9441">
      <formula>$A647="META"</formula>
    </cfRule>
    <cfRule type="expression" dxfId="2198" priority="9433">
      <formula>$A647="NÍVEL 3"</formula>
    </cfRule>
  </conditionalFormatting>
  <conditionalFormatting sqref="J652 J648">
    <cfRule type="expression" dxfId="2197" priority="9457">
      <formula>$A648="NÍVEL 3"</formula>
    </cfRule>
    <cfRule type="expression" dxfId="2196" priority="9459">
      <formula>$A648="META"</formula>
    </cfRule>
    <cfRule type="expression" dxfId="2195" priority="9460">
      <formula>$A648="NÍVEL 3"</formula>
    </cfRule>
    <cfRule type="expression" dxfId="2194" priority="9462">
      <formula>$A648="META"</formula>
    </cfRule>
    <cfRule type="expression" dxfId="2193" priority="9463">
      <formula>$A648="NÍVEL 3"</formula>
    </cfRule>
    <cfRule type="expression" dxfId="2192" priority="9465">
      <formula>$A648="META"</formula>
    </cfRule>
    <cfRule type="expression" dxfId="2191" priority="9451">
      <formula>$A648="NÍVEL 3"</formula>
    </cfRule>
    <cfRule type="expression" dxfId="2190" priority="9427">
      <formula>$A648="NÍVEL 3"</formula>
    </cfRule>
    <cfRule type="expression" dxfId="2189" priority="9429">
      <formula>$A648="META"</formula>
    </cfRule>
    <cfRule type="expression" dxfId="2188" priority="9448">
      <formula>$A648="NÍVEL 3"</formula>
    </cfRule>
    <cfRule type="expression" dxfId="2187" priority="9450">
      <formula>$A648="META"</formula>
    </cfRule>
    <cfRule type="expression" dxfId="2186" priority="9453">
      <formula>$A648="META"</formula>
    </cfRule>
    <cfRule type="expression" dxfId="2185" priority="9454">
      <formula>$A648="NÍVEL 3"</formula>
    </cfRule>
    <cfRule type="expression" dxfId="2184" priority="9456">
      <formula>$A648="META"</formula>
    </cfRule>
  </conditionalFormatting>
  <conditionalFormatting sqref="J655">
    <cfRule type="expression" dxfId="2183" priority="9326">
      <formula>$A655="NÍVEL 2"</formula>
    </cfRule>
    <cfRule type="expression" dxfId="2182" priority="9325">
      <formula>$A655="NÍVEL 3"</formula>
    </cfRule>
    <cfRule type="expression" dxfId="2181" priority="9327">
      <formula>$A655="META"</formula>
    </cfRule>
  </conditionalFormatting>
  <conditionalFormatting sqref="J655:J656">
    <cfRule type="expression" dxfId="2180" priority="9293">
      <formula>$A655="NÍVEL 2"</formula>
    </cfRule>
    <cfRule type="expression" dxfId="2179" priority="9296">
      <formula>$A655="NÍVEL 2"</formula>
    </cfRule>
    <cfRule type="expression" dxfId="2178" priority="9295">
      <formula>$A655="NÍVEL 3"</formula>
    </cfRule>
    <cfRule type="expression" dxfId="2177" priority="9289">
      <formula>$A655="NÍVEL 3"</formula>
    </cfRule>
    <cfRule type="expression" dxfId="2176" priority="9298">
      <formula>$A655="NÍVEL 3"</formula>
    </cfRule>
    <cfRule type="expression" dxfId="2175" priority="9291">
      <formula>$A655="META"</formula>
    </cfRule>
    <cfRule type="expression" dxfId="2174" priority="9290">
      <formula>$A655="NÍVEL 2"</formula>
    </cfRule>
    <cfRule type="expression" dxfId="2173" priority="9292">
      <formula>$A655="NÍVEL 3"</formula>
    </cfRule>
    <cfRule type="expression" dxfId="2172" priority="9294">
      <formula>$A655="META"</formula>
    </cfRule>
    <cfRule type="expression" dxfId="2171" priority="9297">
      <formula>$A655="META"</formula>
    </cfRule>
    <cfRule type="expression" dxfId="2170" priority="9303">
      <formula>$A655="META"</formula>
    </cfRule>
    <cfRule type="expression" dxfId="2169" priority="9306">
      <formula>$A655="META"</formula>
    </cfRule>
    <cfRule type="expression" dxfId="2168" priority="9305">
      <formula>$A655="NÍVEL 2"</formula>
    </cfRule>
    <cfRule type="expression" dxfId="2167" priority="9304">
      <formula>$A655="NÍVEL 3"</formula>
    </cfRule>
    <cfRule type="expression" dxfId="2166" priority="9302">
      <formula>$A655="NÍVEL 2"</formula>
    </cfRule>
    <cfRule type="expression" dxfId="2165" priority="9301">
      <formula>$A655="NÍVEL 3"</formula>
    </cfRule>
    <cfRule type="expression" dxfId="2164" priority="9300">
      <formula>$A655="META"</formula>
    </cfRule>
    <cfRule type="expression" dxfId="2163" priority="9299">
      <formula>$A655="NÍVEL 2"</formula>
    </cfRule>
  </conditionalFormatting>
  <conditionalFormatting sqref="J656">
    <cfRule type="expression" dxfId="2162" priority="9314">
      <formula>$A656="NÍVEL 2"</formula>
    </cfRule>
    <cfRule type="expression" dxfId="2161" priority="9318">
      <formula>$A656="META"</formula>
    </cfRule>
    <cfRule type="expression" dxfId="2160" priority="9324">
      <formula>$A656="META"</formula>
    </cfRule>
    <cfRule type="expression" dxfId="2159" priority="9313">
      <formula>$A656="NÍVEL 3"</formula>
    </cfRule>
    <cfRule type="expression" dxfId="2158" priority="9286">
      <formula>$A656="NÍVEL 3"</formula>
    </cfRule>
    <cfRule type="expression" dxfId="2157" priority="9287">
      <formula>$A656="NÍVEL 2"</formula>
    </cfRule>
    <cfRule type="expression" dxfId="2156" priority="9312">
      <formula>$A656="META"</formula>
    </cfRule>
    <cfRule type="expression" dxfId="2155" priority="9311">
      <formula>$A656="NÍVEL 2"</formula>
    </cfRule>
    <cfRule type="expression" dxfId="2154" priority="9310">
      <formula>$A656="NÍVEL 3"</formula>
    </cfRule>
    <cfRule type="expression" dxfId="2153" priority="9309">
      <formula>$A656="META"</formula>
    </cfRule>
    <cfRule type="expression" dxfId="2152" priority="9316">
      <formula>$A656="NÍVEL 3"</formula>
    </cfRule>
    <cfRule type="expression" dxfId="2151" priority="9308">
      <formula>$A656="NÍVEL 2"</formula>
    </cfRule>
    <cfRule type="expression" dxfId="2150" priority="9317">
      <formula>$A656="NÍVEL 2"</formula>
    </cfRule>
    <cfRule type="expression" dxfId="2149" priority="9319">
      <formula>$A656="NÍVEL 3"</formula>
    </cfRule>
    <cfRule type="expression" dxfId="2148" priority="9320">
      <formula>$A656="NÍVEL 2"</formula>
    </cfRule>
    <cfRule type="expression" dxfId="2147" priority="9288">
      <formula>$A656="META"</formula>
    </cfRule>
    <cfRule type="expression" dxfId="2146" priority="9321">
      <formula>$A656="META"</formula>
    </cfRule>
    <cfRule type="expression" dxfId="2145" priority="9322">
      <formula>$A656="NÍVEL 3"</formula>
    </cfRule>
    <cfRule type="expression" dxfId="2144" priority="9323">
      <formula>$A656="NÍVEL 2"</formula>
    </cfRule>
    <cfRule type="expression" dxfId="2143" priority="9307">
      <formula>$A656="NÍVEL 3"</formula>
    </cfRule>
    <cfRule type="expression" dxfId="2142" priority="9315">
      <formula>$A656="META"</formula>
    </cfRule>
  </conditionalFormatting>
  <conditionalFormatting sqref="J659">
    <cfRule type="expression" dxfId="2141" priority="9240">
      <formula>$A659="META"</formula>
    </cfRule>
    <cfRule type="expression" dxfId="2140" priority="9238">
      <formula>$A659="NÍVEL 3"</formula>
    </cfRule>
    <cfRule type="expression" dxfId="2139" priority="9239">
      <formula>$A659="NÍVEL 2"</formula>
    </cfRule>
  </conditionalFormatting>
  <conditionalFormatting sqref="J659:J660">
    <cfRule type="expression" dxfId="2138" priority="9218">
      <formula>$A659="NÍVEL 2"</formula>
    </cfRule>
    <cfRule type="expression" dxfId="2137" priority="9205">
      <formula>$A659="NÍVEL 3"</formula>
    </cfRule>
    <cfRule type="expression" dxfId="2136" priority="9206">
      <formula>$A659="NÍVEL 2"</formula>
    </cfRule>
    <cfRule type="expression" dxfId="2135" priority="9210">
      <formula>$A659="META"</formula>
    </cfRule>
    <cfRule type="expression" dxfId="2134" priority="9208">
      <formula>$A659="NÍVEL 3"</formula>
    </cfRule>
    <cfRule type="expression" dxfId="2133" priority="9209">
      <formula>$A659="NÍVEL 2"</formula>
    </cfRule>
    <cfRule type="expression" dxfId="2132" priority="9207">
      <formula>$A659="META"</formula>
    </cfRule>
    <cfRule type="expression" dxfId="2131" priority="9219">
      <formula>$A659="META"</formula>
    </cfRule>
    <cfRule type="expression" dxfId="2130" priority="9204">
      <formula>$A659="META"</formula>
    </cfRule>
    <cfRule type="expression" dxfId="2129" priority="9214">
      <formula>$A659="NÍVEL 3"</formula>
    </cfRule>
    <cfRule type="expression" dxfId="2128" priority="9203">
      <formula>$A659="NÍVEL 2"</formula>
    </cfRule>
    <cfRule type="expression" dxfId="2127" priority="9211">
      <formula>$A659="NÍVEL 3"</formula>
    </cfRule>
    <cfRule type="expression" dxfId="2126" priority="9212">
      <formula>$A659="NÍVEL 2"</formula>
    </cfRule>
    <cfRule type="expression" dxfId="2125" priority="9213">
      <formula>$A659="META"</formula>
    </cfRule>
    <cfRule type="expression" dxfId="2124" priority="9215">
      <formula>$A659="NÍVEL 2"</formula>
    </cfRule>
    <cfRule type="expression" dxfId="2123" priority="9202">
      <formula>$A659="NÍVEL 3"</formula>
    </cfRule>
    <cfRule type="expression" dxfId="2122" priority="9216">
      <formula>$A659="META"</formula>
    </cfRule>
    <cfRule type="expression" dxfId="2121" priority="9217">
      <formula>$A659="NÍVEL 3"</formula>
    </cfRule>
  </conditionalFormatting>
  <conditionalFormatting sqref="J660">
    <cfRule type="expression" dxfId="2120" priority="9229">
      <formula>$A660="NÍVEL 3"</formula>
    </cfRule>
    <cfRule type="expression" dxfId="2119" priority="9236">
      <formula>$A660="NÍVEL 2"</formula>
    </cfRule>
    <cfRule type="expression" dxfId="2118" priority="9221">
      <formula>$A660="NÍVEL 2"</formula>
    </cfRule>
    <cfRule type="expression" dxfId="2117" priority="9201">
      <formula>$A660="META"</formula>
    </cfRule>
    <cfRule type="expression" dxfId="2116" priority="9233">
      <formula>$A660="NÍVEL 2"</formula>
    </cfRule>
    <cfRule type="expression" dxfId="2115" priority="9222">
      <formula>$A660="META"</formula>
    </cfRule>
    <cfRule type="expression" dxfId="2114" priority="9200">
      <formula>$A660="NÍVEL 2"</formula>
    </cfRule>
    <cfRule type="expression" dxfId="2113" priority="9237">
      <formula>$A660="META"</formula>
    </cfRule>
    <cfRule type="expression" dxfId="2112" priority="9228">
      <formula>$A660="META"</formula>
    </cfRule>
    <cfRule type="expression" dxfId="2111" priority="9220">
      <formula>$A660="NÍVEL 3"</formula>
    </cfRule>
    <cfRule type="expression" dxfId="2110" priority="9230">
      <formula>$A660="NÍVEL 2"</formula>
    </cfRule>
    <cfRule type="expression" dxfId="2109" priority="9223">
      <formula>$A660="NÍVEL 3"</formula>
    </cfRule>
    <cfRule type="expression" dxfId="2108" priority="9226">
      <formula>$A660="NÍVEL 3"</formula>
    </cfRule>
    <cfRule type="expression" dxfId="2107" priority="9235">
      <formula>$A660="NÍVEL 3"</formula>
    </cfRule>
    <cfRule type="expression" dxfId="2106" priority="9234">
      <formula>$A660="META"</formula>
    </cfRule>
    <cfRule type="expression" dxfId="2105" priority="9224">
      <formula>$A660="NÍVEL 2"</formula>
    </cfRule>
    <cfRule type="expression" dxfId="2104" priority="9231">
      <formula>$A660="META"</formula>
    </cfRule>
    <cfRule type="expression" dxfId="2103" priority="9232">
      <formula>$A660="NÍVEL 3"</formula>
    </cfRule>
    <cfRule type="expression" dxfId="2102" priority="9199">
      <formula>$A660="NÍVEL 3"</formula>
    </cfRule>
    <cfRule type="expression" dxfId="2101" priority="9227">
      <formula>$A660="NÍVEL 2"</formula>
    </cfRule>
    <cfRule type="expression" dxfId="2100" priority="9225">
      <formula>$A660="META"</formula>
    </cfRule>
  </conditionalFormatting>
  <conditionalFormatting sqref="J663">
    <cfRule type="expression" dxfId="2099" priority="9151">
      <formula>$A663="NÍVEL 3"</formula>
    </cfRule>
    <cfRule type="expression" dxfId="2098" priority="9153">
      <formula>$A663="META"</formula>
    </cfRule>
    <cfRule type="expression" dxfId="2097" priority="9152">
      <formula>$A663="NÍVEL 2"</formula>
    </cfRule>
  </conditionalFormatting>
  <conditionalFormatting sqref="J663:J664">
    <cfRule type="expression" dxfId="2096" priority="9120">
      <formula>$A663="META"</formula>
    </cfRule>
    <cfRule type="expression" dxfId="2095" priority="9128">
      <formula>$A663="NÍVEL 2"</formula>
    </cfRule>
    <cfRule type="expression" dxfId="2094" priority="9129">
      <formula>$A663="META"</formula>
    </cfRule>
    <cfRule type="expression" dxfId="2093" priority="9127">
      <formula>$A663="NÍVEL 3"</formula>
    </cfRule>
    <cfRule type="expression" dxfId="2092" priority="9116">
      <formula>$A663="NÍVEL 2"</formula>
    </cfRule>
    <cfRule type="expression" dxfId="2091" priority="9115">
      <formula>$A663="NÍVEL 3"</formula>
    </cfRule>
    <cfRule type="expression" dxfId="2090" priority="9119">
      <formula>$A663="NÍVEL 2"</formula>
    </cfRule>
    <cfRule type="expression" dxfId="2089" priority="9118">
      <formula>$A663="NÍVEL 3"</formula>
    </cfRule>
    <cfRule type="expression" dxfId="2088" priority="9117">
      <formula>$A663="META"</formula>
    </cfRule>
    <cfRule type="expression" dxfId="2087" priority="9126">
      <formula>$A663="META"</formula>
    </cfRule>
    <cfRule type="expression" dxfId="2086" priority="9132">
      <formula>$A663="META"</formula>
    </cfRule>
    <cfRule type="expression" dxfId="2085" priority="9131">
      <formula>$A663="NÍVEL 2"</formula>
    </cfRule>
    <cfRule type="expression" dxfId="2084" priority="9125">
      <formula>$A663="NÍVEL 2"</formula>
    </cfRule>
    <cfRule type="expression" dxfId="2083" priority="9124">
      <formula>$A663="NÍVEL 3"</formula>
    </cfRule>
    <cfRule type="expression" dxfId="2082" priority="9123">
      <formula>$A663="META"</formula>
    </cfRule>
    <cfRule type="expression" dxfId="2081" priority="9130">
      <formula>$A663="NÍVEL 3"</formula>
    </cfRule>
    <cfRule type="expression" dxfId="2080" priority="9122">
      <formula>$A663="NÍVEL 2"</formula>
    </cfRule>
    <cfRule type="expression" dxfId="2079" priority="9121">
      <formula>$A663="NÍVEL 3"</formula>
    </cfRule>
  </conditionalFormatting>
  <conditionalFormatting sqref="J664">
    <cfRule type="expression" dxfId="2078" priority="9150">
      <formula>$A664="META"</formula>
    </cfRule>
    <cfRule type="expression" dxfId="2077" priority="9139">
      <formula>$A664="NÍVEL 3"</formula>
    </cfRule>
    <cfRule type="expression" dxfId="2076" priority="9138">
      <formula>$A664="META"</formula>
    </cfRule>
    <cfRule type="expression" dxfId="2075" priority="9137">
      <formula>$A664="NÍVEL 2"</formula>
    </cfRule>
    <cfRule type="expression" dxfId="2074" priority="9141">
      <formula>$A664="META"</formula>
    </cfRule>
    <cfRule type="expression" dxfId="2073" priority="9142">
      <formula>$A664="NÍVEL 3"</formula>
    </cfRule>
    <cfRule type="expression" dxfId="2072" priority="9143">
      <formula>$A664="NÍVEL 2"</formula>
    </cfRule>
    <cfRule type="expression" dxfId="2071" priority="9136">
      <formula>$A664="NÍVEL 3"</formula>
    </cfRule>
    <cfRule type="expression" dxfId="2070" priority="9135">
      <formula>$A664="META"</formula>
    </cfRule>
    <cfRule type="expression" dxfId="2069" priority="9134">
      <formula>$A664="NÍVEL 2"</formula>
    </cfRule>
    <cfRule type="expression" dxfId="2068" priority="9114">
      <formula>$A664="META"</formula>
    </cfRule>
    <cfRule type="expression" dxfId="2067" priority="9112">
      <formula>$A664="NÍVEL 3"</formula>
    </cfRule>
    <cfRule type="expression" dxfId="2066" priority="9113">
      <formula>$A664="NÍVEL 2"</formula>
    </cfRule>
    <cfRule type="expression" dxfId="2065" priority="9147">
      <formula>$A664="META"</formula>
    </cfRule>
    <cfRule type="expression" dxfId="2064" priority="9145">
      <formula>$A664="NÍVEL 3"</formula>
    </cfRule>
    <cfRule type="expression" dxfId="2063" priority="9140">
      <formula>$A664="NÍVEL 2"</formula>
    </cfRule>
    <cfRule type="expression" dxfId="2062" priority="9133">
      <formula>$A664="NÍVEL 3"</formula>
    </cfRule>
    <cfRule type="expression" dxfId="2061" priority="9148">
      <formula>$A664="NÍVEL 3"</formula>
    </cfRule>
    <cfRule type="expression" dxfId="2060" priority="9144">
      <formula>$A664="META"</formula>
    </cfRule>
    <cfRule type="expression" dxfId="2059" priority="9149">
      <formula>$A664="NÍVEL 2"</formula>
    </cfRule>
    <cfRule type="expression" dxfId="2058" priority="9146">
      <formula>$A664="NÍVEL 2"</formula>
    </cfRule>
  </conditionalFormatting>
  <conditionalFormatting sqref="J667">
    <cfRule type="expression" dxfId="2057" priority="9064">
      <formula>$A667="NÍVEL 3"</formula>
    </cfRule>
    <cfRule type="expression" dxfId="2056" priority="9065">
      <formula>$A667="NÍVEL 2"</formula>
    </cfRule>
    <cfRule type="expression" dxfId="2055" priority="9066">
      <formula>$A667="META"</formula>
    </cfRule>
  </conditionalFormatting>
  <conditionalFormatting sqref="J667:J668">
    <cfRule type="expression" dxfId="2054" priority="9040">
      <formula>$A667="NÍVEL 3"</formula>
    </cfRule>
    <cfRule type="expression" dxfId="2053" priority="9041">
      <formula>$A667="NÍVEL 2"</formula>
    </cfRule>
    <cfRule type="expression" dxfId="2052" priority="9045">
      <formula>$A667="META"</formula>
    </cfRule>
    <cfRule type="expression" dxfId="2051" priority="9044">
      <formula>$A667="NÍVEL 2"</formula>
    </cfRule>
    <cfRule type="expression" dxfId="2050" priority="9043">
      <formula>$A667="NÍVEL 3"</formula>
    </cfRule>
    <cfRule type="expression" dxfId="2049" priority="9042">
      <formula>$A667="META"</formula>
    </cfRule>
    <cfRule type="expression" dxfId="2048" priority="9029">
      <formula>$A667="NÍVEL 2"</formula>
    </cfRule>
    <cfRule type="expression" dxfId="2047" priority="9032">
      <formula>$A667="NÍVEL 2"</formula>
    </cfRule>
    <cfRule type="expression" dxfId="2046" priority="9031">
      <formula>$A667="NÍVEL 3"</formula>
    </cfRule>
    <cfRule type="expression" dxfId="2045" priority="9030">
      <formula>$A667="META"</formula>
    </cfRule>
    <cfRule type="expression" dxfId="2044" priority="9033">
      <formula>$A667="META"</formula>
    </cfRule>
    <cfRule type="expression" dxfId="2043" priority="9034">
      <formula>$A667="NÍVEL 3"</formula>
    </cfRule>
    <cfRule type="expression" dxfId="2042" priority="9035">
      <formula>$A667="NÍVEL 2"</formula>
    </cfRule>
    <cfRule type="expression" dxfId="2041" priority="9028">
      <formula>$A667="NÍVEL 3"</formula>
    </cfRule>
    <cfRule type="expression" dxfId="2040" priority="9036">
      <formula>$A667="META"</formula>
    </cfRule>
    <cfRule type="expression" dxfId="2039" priority="9037">
      <formula>$A667="NÍVEL 3"</formula>
    </cfRule>
    <cfRule type="expression" dxfId="2038" priority="9038">
      <formula>$A667="NÍVEL 2"</formula>
    </cfRule>
    <cfRule type="expression" dxfId="2037" priority="9039">
      <formula>$A667="META"</formula>
    </cfRule>
  </conditionalFormatting>
  <conditionalFormatting sqref="J668">
    <cfRule type="expression" dxfId="2036" priority="9056">
      <formula>$A668="NÍVEL 2"</formula>
    </cfRule>
    <cfRule type="expression" dxfId="2035" priority="9047">
      <formula>$A668="NÍVEL 2"</formula>
    </cfRule>
    <cfRule type="expression" dxfId="2034" priority="9046">
      <formula>$A668="NÍVEL 3"</formula>
    </cfRule>
    <cfRule type="expression" dxfId="2033" priority="9059">
      <formula>$A668="NÍVEL 2"</formula>
    </cfRule>
    <cfRule type="expression" dxfId="2032" priority="9055">
      <formula>$A668="NÍVEL 3"</formula>
    </cfRule>
    <cfRule type="expression" dxfId="2031" priority="9051">
      <formula>$A668="META"</formula>
    </cfRule>
    <cfRule type="expression" dxfId="2030" priority="9027">
      <formula>$A668="META"</formula>
    </cfRule>
    <cfRule type="expression" dxfId="2029" priority="9052">
      <formula>$A668="NÍVEL 3"</formula>
    </cfRule>
    <cfRule type="expression" dxfId="2028" priority="9057">
      <formula>$A668="META"</formula>
    </cfRule>
    <cfRule type="expression" dxfId="2027" priority="9058">
      <formula>$A668="NÍVEL 3"</formula>
    </cfRule>
    <cfRule type="expression" dxfId="2026" priority="9063">
      <formula>$A668="META"</formula>
    </cfRule>
    <cfRule type="expression" dxfId="2025" priority="9048">
      <formula>$A668="META"</formula>
    </cfRule>
    <cfRule type="expression" dxfId="2024" priority="9053">
      <formula>$A668="NÍVEL 2"</formula>
    </cfRule>
    <cfRule type="expression" dxfId="2023" priority="9062">
      <formula>$A668="NÍVEL 2"</formula>
    </cfRule>
    <cfRule type="expression" dxfId="2022" priority="9061">
      <formula>$A668="NÍVEL 3"</formula>
    </cfRule>
    <cfRule type="expression" dxfId="2021" priority="9060">
      <formula>$A668="META"</formula>
    </cfRule>
    <cfRule type="expression" dxfId="2020" priority="9026">
      <formula>$A668="NÍVEL 2"</formula>
    </cfRule>
    <cfRule type="expression" dxfId="2019" priority="9049">
      <formula>$A668="NÍVEL 3"</formula>
    </cfRule>
    <cfRule type="expression" dxfId="2018" priority="9054">
      <formula>$A668="META"</formula>
    </cfRule>
    <cfRule type="expression" dxfId="2017" priority="9025">
      <formula>$A668="NÍVEL 3"</formula>
    </cfRule>
    <cfRule type="expression" dxfId="2016" priority="9050">
      <formula>$A668="NÍVEL 2"</formula>
    </cfRule>
  </conditionalFormatting>
  <conditionalFormatting sqref="J671:J672">
    <cfRule type="expression" dxfId="2015" priority="1143">
      <formula>$A671="NÍVEL 2"</formula>
    </cfRule>
    <cfRule type="expression" dxfId="2014" priority="1142">
      <formula>$A671="NÍVEL 3"</formula>
    </cfRule>
    <cfRule type="expression" dxfId="2013" priority="1141">
      <formula>$A671="META"</formula>
    </cfRule>
    <cfRule type="expression" dxfId="2012" priority="1140">
      <formula>$A671="NÍVEL 2"</formula>
    </cfRule>
    <cfRule type="expression" dxfId="2011" priority="1139">
      <formula>$A671="NÍVEL 3"</formula>
    </cfRule>
    <cfRule type="expression" dxfId="2010" priority="1138">
      <formula>$A671="META"</formula>
    </cfRule>
    <cfRule type="expression" dxfId="2009" priority="1137">
      <formula>$A671="NÍVEL 2"</formula>
    </cfRule>
    <cfRule type="expression" dxfId="2008" priority="1144">
      <formula>$A671="META"</formula>
    </cfRule>
    <cfRule type="expression" dxfId="2007" priority="1136">
      <formula>$A671="NÍVEL 3"</formula>
    </cfRule>
  </conditionalFormatting>
  <conditionalFormatting sqref="J672">
    <cfRule type="expression" dxfId="2006" priority="1133">
      <formula>$A672="NÍVEL 3"</formula>
    </cfRule>
    <cfRule type="expression" dxfId="2005" priority="1134">
      <formula>$A672="NÍVEL 2"</formula>
    </cfRule>
    <cfRule type="expression" dxfId="2004" priority="1135">
      <formula>$A672="META"</formula>
    </cfRule>
  </conditionalFormatting>
  <conditionalFormatting sqref="J675:J676">
    <cfRule type="expression" dxfId="2003" priority="1132">
      <formula>$A675="META"</formula>
    </cfRule>
    <cfRule type="expression" dxfId="2002" priority="1126">
      <formula>$A675="META"</formula>
    </cfRule>
    <cfRule type="expression" dxfId="2001" priority="1130">
      <formula>$A675="NÍVEL 3"</formula>
    </cfRule>
    <cfRule type="expression" dxfId="2000" priority="1127">
      <formula>$A675="NÍVEL 3"</formula>
    </cfRule>
    <cfRule type="expression" dxfId="1999" priority="1124">
      <formula>$A675="NÍVEL 3"</formula>
    </cfRule>
    <cfRule type="expression" dxfId="1998" priority="1129">
      <formula>$A675="META"</formula>
    </cfRule>
    <cfRule type="expression" dxfId="1997" priority="1131">
      <formula>$A675="NÍVEL 2"</formula>
    </cfRule>
    <cfRule type="expression" dxfId="1996" priority="1128">
      <formula>$A675="NÍVEL 2"</formula>
    </cfRule>
    <cfRule type="expression" dxfId="1995" priority="1125">
      <formula>$A675="NÍVEL 2"</formula>
    </cfRule>
  </conditionalFormatting>
  <conditionalFormatting sqref="J676">
    <cfRule type="expression" dxfId="1994" priority="1122">
      <formula>$A676="NÍVEL 2"</formula>
    </cfRule>
    <cfRule type="expression" dxfId="1993" priority="1123">
      <formula>$A676="META"</formula>
    </cfRule>
    <cfRule type="expression" dxfId="1992" priority="1121">
      <formula>$A676="NÍVEL 3"</formula>
    </cfRule>
  </conditionalFormatting>
  <conditionalFormatting sqref="J679:J680">
    <cfRule type="expression" dxfId="1991" priority="1119">
      <formula>$A679="NÍVEL 2"</formula>
    </cfRule>
    <cfRule type="expression" dxfId="1990" priority="1118">
      <formula>$A679="NÍVEL 3"</formula>
    </cfRule>
    <cfRule type="expression" dxfId="1989" priority="1117">
      <formula>$A679="META"</formula>
    </cfRule>
    <cfRule type="expression" dxfId="1988" priority="1112">
      <formula>$A679="NÍVEL 3"</formula>
    </cfRule>
    <cfRule type="expression" dxfId="1987" priority="1111">
      <formula>$A679="META"</formula>
    </cfRule>
    <cfRule type="expression" dxfId="1986" priority="1110">
      <formula>$A679="NÍVEL 2"</formula>
    </cfRule>
    <cfRule type="expression" dxfId="1985" priority="1109">
      <formula>$A679="NÍVEL 3"</formula>
    </cfRule>
    <cfRule type="expression" dxfId="1984" priority="1120">
      <formula>$A679="META"</formula>
    </cfRule>
    <cfRule type="expression" dxfId="1983" priority="1113">
      <formula>$A679="NÍVEL 2"</formula>
    </cfRule>
    <cfRule type="expression" dxfId="1982" priority="1114">
      <formula>$A679="META"</formula>
    </cfRule>
    <cfRule type="expression" dxfId="1981" priority="1115">
      <formula>$A679="NÍVEL 3"</formula>
    </cfRule>
    <cfRule type="expression" dxfId="1980" priority="1116">
      <formula>$A679="NÍVEL 2"</formula>
    </cfRule>
  </conditionalFormatting>
  <conditionalFormatting sqref="J680">
    <cfRule type="expression" dxfId="1979" priority="1107">
      <formula>$A680="NÍVEL 2"</formula>
    </cfRule>
    <cfRule type="expression" dxfId="1978" priority="1108">
      <formula>$A680="META"</formula>
    </cfRule>
    <cfRule type="expression" dxfId="1977" priority="1106">
      <formula>$A680="NÍVEL 3"</formula>
    </cfRule>
  </conditionalFormatting>
  <conditionalFormatting sqref="J689">
    <cfRule type="expression" dxfId="1976" priority="20054">
      <formula>$A689="META"</formula>
    </cfRule>
    <cfRule type="expression" dxfId="1975" priority="20053">
      <formula>$A689="NÍVEL 2"</formula>
    </cfRule>
    <cfRule type="expression" dxfId="1974" priority="20052">
      <formula>$A689="NÍVEL 3"</formula>
    </cfRule>
  </conditionalFormatting>
  <conditionalFormatting sqref="J693">
    <cfRule type="expression" dxfId="1973" priority="20042">
      <formula>$A693="META"</formula>
    </cfRule>
    <cfRule type="expression" dxfId="1972" priority="20041">
      <formula>$A693="NÍVEL 2"</formula>
    </cfRule>
    <cfRule type="expression" dxfId="1971" priority="20040">
      <formula>$A693="NÍVEL 3"</formula>
    </cfRule>
  </conditionalFormatting>
  <conditionalFormatting sqref="J697">
    <cfRule type="expression" dxfId="1970" priority="10005">
      <formula>$A697="META"</formula>
    </cfRule>
    <cfRule type="expression" dxfId="1969" priority="10004">
      <formula>$A697="NÍVEL 2"</formula>
    </cfRule>
    <cfRule type="expression" dxfId="1968" priority="10003">
      <formula>$A697="NÍVEL 3"</formula>
    </cfRule>
  </conditionalFormatting>
  <conditionalFormatting sqref="J697:J698">
    <cfRule type="expression" dxfId="1967" priority="9978">
      <formula>$A697="META"</formula>
    </cfRule>
    <cfRule type="expression" dxfId="1966" priority="9979">
      <formula>$A697="NÍVEL 3"</formula>
    </cfRule>
    <cfRule type="expression" dxfId="1965" priority="9975">
      <formula>$A697="META"</formula>
    </cfRule>
    <cfRule type="expression" dxfId="1964" priority="9970">
      <formula>$A697="NÍVEL 3"</formula>
    </cfRule>
    <cfRule type="expression" dxfId="1963" priority="9976">
      <formula>$A697="NÍVEL 3"</formula>
    </cfRule>
    <cfRule type="expression" dxfId="1962" priority="9971">
      <formula>$A697="NÍVEL 2"</formula>
    </cfRule>
    <cfRule type="expression" dxfId="1961" priority="9969">
      <formula>$A697="META"</formula>
    </cfRule>
    <cfRule type="expression" dxfId="1960" priority="9980">
      <formula>$A697="NÍVEL 2"</formula>
    </cfRule>
    <cfRule type="expression" dxfId="1959" priority="9984">
      <formula>$A697="META"</formula>
    </cfRule>
    <cfRule type="expression" dxfId="1958" priority="9983">
      <formula>$A697="NÍVEL 2"</formula>
    </cfRule>
    <cfRule type="expression" dxfId="1957" priority="9972">
      <formula>$A697="META"</formula>
    </cfRule>
    <cfRule type="expression" dxfId="1956" priority="9981">
      <formula>$A697="META"</formula>
    </cfRule>
    <cfRule type="expression" dxfId="1955" priority="9973">
      <formula>$A697="NÍVEL 3"</formula>
    </cfRule>
    <cfRule type="expression" dxfId="1954" priority="9968">
      <formula>$A697="NÍVEL 2"</formula>
    </cfRule>
    <cfRule type="expression" dxfId="1953" priority="9974">
      <formula>$A697="NÍVEL 2"</formula>
    </cfRule>
    <cfRule type="expression" dxfId="1952" priority="9967">
      <formula>$A697="NÍVEL 3"</formula>
    </cfRule>
    <cfRule type="expression" dxfId="1951" priority="9977">
      <formula>$A697="NÍVEL 2"</formula>
    </cfRule>
    <cfRule type="expression" dxfId="1950" priority="9982">
      <formula>$A697="NÍVEL 3"</formula>
    </cfRule>
  </conditionalFormatting>
  <conditionalFormatting sqref="J698">
    <cfRule type="expression" dxfId="1949" priority="10002">
      <formula>$A698="META"</formula>
    </cfRule>
    <cfRule type="expression" dxfId="1948" priority="10001">
      <formula>$A698="NÍVEL 2"</formula>
    </cfRule>
    <cfRule type="expression" dxfId="1947" priority="9999">
      <formula>$A698="META"</formula>
    </cfRule>
    <cfRule type="expression" dxfId="1946" priority="10000">
      <formula>$A698="NÍVEL 3"</formula>
    </cfRule>
    <cfRule type="expression" dxfId="1945" priority="9986">
      <formula>$A698="NÍVEL 2"</formula>
    </cfRule>
    <cfRule type="expression" dxfId="1944" priority="9993">
      <formula>$A698="META"</formula>
    </cfRule>
    <cfRule type="expression" dxfId="1943" priority="9964">
      <formula>$A698="NÍVEL 3"</formula>
    </cfRule>
    <cfRule type="expression" dxfId="1942" priority="9966">
      <formula>$A698="META"</formula>
    </cfRule>
    <cfRule type="expression" dxfId="1941" priority="9965">
      <formula>$A698="NÍVEL 2"</formula>
    </cfRule>
    <cfRule type="expression" dxfId="1940" priority="9985">
      <formula>$A698="NÍVEL 3"</formula>
    </cfRule>
    <cfRule type="expression" dxfId="1939" priority="9988">
      <formula>$A698="NÍVEL 3"</formula>
    </cfRule>
    <cfRule type="expression" dxfId="1938" priority="9989">
      <formula>$A698="NÍVEL 2"</formula>
    </cfRule>
    <cfRule type="expression" dxfId="1937" priority="9990">
      <formula>$A698="META"</formula>
    </cfRule>
    <cfRule type="expression" dxfId="1936" priority="9987">
      <formula>$A698="META"</formula>
    </cfRule>
    <cfRule type="expression" dxfId="1935" priority="9992">
      <formula>$A698="NÍVEL 2"</formula>
    </cfRule>
    <cfRule type="expression" dxfId="1934" priority="9994">
      <formula>$A698="NÍVEL 3"</formula>
    </cfRule>
    <cfRule type="expression" dxfId="1933" priority="9995">
      <formula>$A698="NÍVEL 2"</formula>
    </cfRule>
    <cfRule type="expression" dxfId="1932" priority="9996">
      <formula>$A698="META"</formula>
    </cfRule>
    <cfRule type="expression" dxfId="1931" priority="9997">
      <formula>$A698="NÍVEL 3"</formula>
    </cfRule>
    <cfRule type="expression" dxfId="1930" priority="9998">
      <formula>$A698="NÍVEL 2"</formula>
    </cfRule>
    <cfRule type="expression" dxfId="1929" priority="9991">
      <formula>$A698="NÍVEL 3"</formula>
    </cfRule>
  </conditionalFormatting>
  <conditionalFormatting sqref="J701">
    <cfRule type="expression" dxfId="1928" priority="9890">
      <formula>$A701="NÍVEL 2"</formula>
    </cfRule>
    <cfRule type="expression" dxfId="1927" priority="9889">
      <formula>$A701="NÍVEL 3"</formula>
    </cfRule>
    <cfRule type="expression" dxfId="1926" priority="9891">
      <formula>$A701="META"</formula>
    </cfRule>
  </conditionalFormatting>
  <conditionalFormatting sqref="J701:J702">
    <cfRule type="expression" dxfId="1925" priority="9864">
      <formula>$A701="META"</formula>
    </cfRule>
    <cfRule type="expression" dxfId="1924" priority="9869">
      <formula>$A701="NÍVEL 2"</formula>
    </cfRule>
    <cfRule type="expression" dxfId="1923" priority="9858">
      <formula>$A701="META"</formula>
    </cfRule>
    <cfRule type="expression" dxfId="1922" priority="9870">
      <formula>$A701="META"</formula>
    </cfRule>
    <cfRule type="expression" dxfId="1921" priority="9863">
      <formula>$A701="NÍVEL 2"</formula>
    </cfRule>
    <cfRule type="expression" dxfId="1920" priority="9866">
      <formula>$A701="NÍVEL 2"</formula>
    </cfRule>
    <cfRule type="expression" dxfId="1919" priority="9865">
      <formula>$A701="NÍVEL 3"</formula>
    </cfRule>
    <cfRule type="expression" dxfId="1918" priority="9859">
      <formula>$A701="NÍVEL 3"</formula>
    </cfRule>
    <cfRule type="expression" dxfId="1917" priority="9860">
      <formula>$A701="NÍVEL 2"</formula>
    </cfRule>
    <cfRule type="expression" dxfId="1916" priority="9854">
      <formula>$A701="NÍVEL 2"</formula>
    </cfRule>
    <cfRule type="expression" dxfId="1915" priority="9855">
      <formula>$A701="META"</formula>
    </cfRule>
    <cfRule type="expression" dxfId="1914" priority="9853">
      <formula>$A701="NÍVEL 3"</formula>
    </cfRule>
    <cfRule type="expression" dxfId="1913" priority="9867">
      <formula>$A701="META"</formula>
    </cfRule>
    <cfRule type="expression" dxfId="1912" priority="9868">
      <formula>$A701="NÍVEL 3"</formula>
    </cfRule>
    <cfRule type="expression" dxfId="1911" priority="9856">
      <formula>$A701="NÍVEL 3"</formula>
    </cfRule>
    <cfRule type="expression" dxfId="1910" priority="9862">
      <formula>$A701="NÍVEL 3"</formula>
    </cfRule>
    <cfRule type="expression" dxfId="1909" priority="9861">
      <formula>$A701="META"</formula>
    </cfRule>
    <cfRule type="expression" dxfId="1908" priority="9857">
      <formula>$A701="NÍVEL 2"</formula>
    </cfRule>
  </conditionalFormatting>
  <conditionalFormatting sqref="J702">
    <cfRule type="expression" dxfId="1907" priority="9876">
      <formula>$A702="META"</formula>
    </cfRule>
    <cfRule type="expression" dxfId="1906" priority="9852">
      <formula>$A702="META"</formula>
    </cfRule>
    <cfRule type="expression" dxfId="1905" priority="9851">
      <formula>$A702="NÍVEL 2"</formula>
    </cfRule>
    <cfRule type="expression" dxfId="1904" priority="9850">
      <formula>$A702="NÍVEL 3"</formula>
    </cfRule>
    <cfRule type="expression" dxfId="1903" priority="9888">
      <formula>$A702="META"</formula>
    </cfRule>
    <cfRule type="expression" dxfId="1902" priority="9878">
      <formula>$A702="NÍVEL 2"</formula>
    </cfRule>
    <cfRule type="expression" dxfId="1901" priority="9877">
      <formula>$A702="NÍVEL 3"</formula>
    </cfRule>
    <cfRule type="expression" dxfId="1900" priority="9875">
      <formula>$A702="NÍVEL 2"</formula>
    </cfRule>
    <cfRule type="expression" dxfId="1899" priority="9880">
      <formula>$A702="NÍVEL 3"</formula>
    </cfRule>
    <cfRule type="expression" dxfId="1898" priority="9881">
      <formula>$A702="NÍVEL 2"</formula>
    </cfRule>
    <cfRule type="expression" dxfId="1897" priority="9882">
      <formula>$A702="META"</formula>
    </cfRule>
    <cfRule type="expression" dxfId="1896" priority="9883">
      <formula>$A702="NÍVEL 3"</formula>
    </cfRule>
    <cfRule type="expression" dxfId="1895" priority="9884">
      <formula>$A702="NÍVEL 2"</formula>
    </cfRule>
    <cfRule type="expression" dxfId="1894" priority="9885">
      <formula>$A702="META"</formula>
    </cfRule>
    <cfRule type="expression" dxfId="1893" priority="9886">
      <formula>$A702="NÍVEL 3"</formula>
    </cfRule>
    <cfRule type="expression" dxfId="1892" priority="9887">
      <formula>$A702="NÍVEL 2"</formula>
    </cfRule>
    <cfRule type="expression" dxfId="1891" priority="9879">
      <formula>$A702="META"</formula>
    </cfRule>
    <cfRule type="expression" dxfId="1890" priority="9872">
      <formula>$A702="NÍVEL 2"</formula>
    </cfRule>
    <cfRule type="expression" dxfId="1889" priority="9873">
      <formula>$A702="META"</formula>
    </cfRule>
    <cfRule type="expression" dxfId="1888" priority="9874">
      <formula>$A702="NÍVEL 3"</formula>
    </cfRule>
    <cfRule type="expression" dxfId="1887" priority="9871">
      <formula>$A702="NÍVEL 3"</formula>
    </cfRule>
  </conditionalFormatting>
  <conditionalFormatting sqref="J705">
    <cfRule type="expression" dxfId="1886" priority="9669">
      <formula>$A705="META"</formula>
    </cfRule>
    <cfRule type="expression" dxfId="1885" priority="9668">
      <formula>$A705="NÍVEL 2"</formula>
    </cfRule>
    <cfRule type="expression" dxfId="1884" priority="9777">
      <formula>$A705="META"</formula>
    </cfRule>
    <cfRule type="expression" dxfId="1883" priority="9667">
      <formula>$A705="NÍVEL 3"</formula>
    </cfRule>
    <cfRule type="expression" dxfId="1882" priority="9776">
      <formula>$A705="NÍVEL 2"</formula>
    </cfRule>
    <cfRule type="expression" dxfId="1881" priority="9775">
      <formula>$A705="NÍVEL 3"</formula>
    </cfRule>
  </conditionalFormatting>
  <conditionalFormatting sqref="J705:J707">
    <cfRule type="expression" dxfId="1880" priority="9631">
      <formula>$A705="NÍVEL 3"</formula>
    </cfRule>
    <cfRule type="expression" dxfId="1879" priority="9742">
      <formula>$A705="NÍVEL 3"</formula>
    </cfRule>
    <cfRule type="expression" dxfId="1878" priority="9743">
      <formula>$A705="NÍVEL 2"</formula>
    </cfRule>
    <cfRule type="expression" dxfId="1877" priority="9744">
      <formula>$A705="META"</formula>
    </cfRule>
    <cfRule type="expression" dxfId="1876" priority="9745">
      <formula>$A705="NÍVEL 3"</formula>
    </cfRule>
    <cfRule type="expression" dxfId="1875" priority="9746">
      <formula>$A705="NÍVEL 2"</formula>
    </cfRule>
    <cfRule type="expression" dxfId="1874" priority="9635">
      <formula>$A705="NÍVEL 2"</formula>
    </cfRule>
    <cfRule type="expression" dxfId="1873" priority="9632">
      <formula>$A705="NÍVEL 2"</formula>
    </cfRule>
    <cfRule type="expression" dxfId="1872" priority="9641">
      <formula>$A705="NÍVEL 2"</formula>
    </cfRule>
    <cfRule type="expression" dxfId="1871" priority="9633">
      <formula>$A705="META"</formula>
    </cfRule>
    <cfRule type="expression" dxfId="1870" priority="9634">
      <formula>$A705="NÍVEL 3"</formula>
    </cfRule>
    <cfRule type="expression" dxfId="1869" priority="9751">
      <formula>$A705="NÍVEL 3"</formula>
    </cfRule>
    <cfRule type="expression" dxfId="1868" priority="9636">
      <formula>$A705="META"</formula>
    </cfRule>
    <cfRule type="expression" dxfId="1867" priority="9637">
      <formula>$A705="NÍVEL 3"</formula>
    </cfRule>
    <cfRule type="expression" dxfId="1866" priority="9648">
      <formula>$A705="META"</formula>
    </cfRule>
    <cfRule type="expression" dxfId="1865" priority="9646">
      <formula>$A705="NÍVEL 3"</formula>
    </cfRule>
    <cfRule type="expression" dxfId="1864" priority="9747">
      <formula>$A705="META"</formula>
    </cfRule>
    <cfRule type="expression" dxfId="1863" priority="9647">
      <formula>$A705="NÍVEL 2"</formula>
    </cfRule>
    <cfRule type="expression" dxfId="1862" priority="9639">
      <formula>$A705="META"</formula>
    </cfRule>
    <cfRule type="expression" dxfId="1861" priority="9640">
      <formula>$A705="NÍVEL 3"</formula>
    </cfRule>
    <cfRule type="expression" dxfId="1860" priority="9748">
      <formula>$A705="NÍVEL 3"</formula>
    </cfRule>
    <cfRule type="expression" dxfId="1859" priority="9749">
      <formula>$A705="NÍVEL 2"</formula>
    </cfRule>
    <cfRule type="expression" dxfId="1858" priority="9750">
      <formula>$A705="META"</formula>
    </cfRule>
    <cfRule type="expression" dxfId="1857" priority="9645">
      <formula>$A705="META"</formula>
    </cfRule>
    <cfRule type="expression" dxfId="1856" priority="9642">
      <formula>$A705="META"</formula>
    </cfRule>
    <cfRule type="expression" dxfId="1855" priority="9638">
      <formula>$A705="NÍVEL 2"</formula>
    </cfRule>
    <cfRule type="expression" dxfId="1854" priority="9643">
      <formula>$A705="NÍVEL 3"</formula>
    </cfRule>
    <cfRule type="expression" dxfId="1853" priority="9753">
      <formula>$A705="META"</formula>
    </cfRule>
    <cfRule type="expression" dxfId="1852" priority="9644">
      <formula>$A705="NÍVEL 2"</formula>
    </cfRule>
    <cfRule type="expression" dxfId="1851" priority="9754">
      <formula>$A705="NÍVEL 3"</formula>
    </cfRule>
    <cfRule type="expression" dxfId="1850" priority="9752">
      <formula>$A705="NÍVEL 2"</formula>
    </cfRule>
    <cfRule type="expression" dxfId="1849" priority="9739">
      <formula>$A705="NÍVEL 3"</formula>
    </cfRule>
    <cfRule type="expression" dxfId="1848" priority="9755">
      <formula>$A705="NÍVEL 2"</formula>
    </cfRule>
    <cfRule type="expression" dxfId="1847" priority="9741">
      <formula>$A705="META"</formula>
    </cfRule>
    <cfRule type="expression" dxfId="1846" priority="9740">
      <formula>$A705="NÍVEL 2"</formula>
    </cfRule>
    <cfRule type="expression" dxfId="1845" priority="9756">
      <formula>$A705="META"</formula>
    </cfRule>
  </conditionalFormatting>
  <conditionalFormatting sqref="J706:J707">
    <cfRule type="expression" dxfId="1844" priority="9649">
      <formula>$A706="NÍVEL 3"</formula>
    </cfRule>
    <cfRule type="expression" dxfId="1843" priority="9666">
      <formula>$A706="META"</formula>
    </cfRule>
    <cfRule type="expression" dxfId="1842" priority="9736">
      <formula>$A706="NÍVEL 3"</formula>
    </cfRule>
    <cfRule type="expression" dxfId="1841" priority="9737">
      <formula>$A706="NÍVEL 2"</formula>
    </cfRule>
    <cfRule type="expression" dxfId="1840" priority="9738">
      <formula>$A706="META"</formula>
    </cfRule>
    <cfRule type="expression" dxfId="1839" priority="9768">
      <formula>$A706="META"</formula>
    </cfRule>
    <cfRule type="expression" dxfId="1838" priority="9767">
      <formula>$A706="NÍVEL 2"</formula>
    </cfRule>
    <cfRule type="expression" dxfId="1837" priority="9766">
      <formula>$A706="NÍVEL 3"</formula>
    </cfRule>
    <cfRule type="expression" dxfId="1836" priority="9765">
      <formula>$A706="META"</formula>
    </cfRule>
    <cfRule type="expression" dxfId="1835" priority="9665">
      <formula>$A706="NÍVEL 2"</formula>
    </cfRule>
    <cfRule type="expression" dxfId="1834" priority="9664">
      <formula>$A706="NÍVEL 3"</formula>
    </cfRule>
    <cfRule type="expression" dxfId="1833" priority="9663">
      <formula>$A706="META"</formula>
    </cfRule>
    <cfRule type="expression" dxfId="1832" priority="9662">
      <formula>$A706="NÍVEL 2"</formula>
    </cfRule>
    <cfRule type="expression" dxfId="1831" priority="9661">
      <formula>$A706="NÍVEL 3"</formula>
    </cfRule>
    <cfRule type="expression" dxfId="1830" priority="9773">
      <formula>$A706="NÍVEL 2"</formula>
    </cfRule>
    <cfRule type="expression" dxfId="1829" priority="9772">
      <formula>$A706="NÍVEL 3"</formula>
    </cfRule>
    <cfRule type="expression" dxfId="1828" priority="9771">
      <formula>$A706="META"</formula>
    </cfRule>
    <cfRule type="expression" dxfId="1827" priority="9769">
      <formula>$A706="NÍVEL 3"</formula>
    </cfRule>
    <cfRule type="expression" dxfId="1826" priority="9774">
      <formula>$A706="META"</formula>
    </cfRule>
    <cfRule type="expression" dxfId="1825" priority="9660">
      <formula>$A706="META"</formula>
    </cfRule>
    <cfRule type="expression" dxfId="1824" priority="9659">
      <formula>$A706="NÍVEL 2"</formula>
    </cfRule>
    <cfRule type="expression" dxfId="1823" priority="9658">
      <formula>$A706="NÍVEL 3"</formula>
    </cfRule>
    <cfRule type="expression" dxfId="1822" priority="9657">
      <formula>$A706="META"</formula>
    </cfRule>
    <cfRule type="expression" dxfId="1821" priority="9656">
      <formula>$A706="NÍVEL 2"</formula>
    </cfRule>
    <cfRule type="expression" dxfId="1820" priority="9655">
      <formula>$A706="NÍVEL 3"</formula>
    </cfRule>
    <cfRule type="expression" dxfId="1819" priority="9654">
      <formula>$A706="META"</formula>
    </cfRule>
    <cfRule type="expression" dxfId="1818" priority="9770">
      <formula>$A706="NÍVEL 2"</formula>
    </cfRule>
    <cfRule type="expression" dxfId="1817" priority="9653">
      <formula>$A706="NÍVEL 2"</formula>
    </cfRule>
    <cfRule type="expression" dxfId="1816" priority="9652">
      <formula>$A706="NÍVEL 3"</formula>
    </cfRule>
    <cfRule type="expression" dxfId="1815" priority="9651">
      <formula>$A706="META"</formula>
    </cfRule>
    <cfRule type="expression" dxfId="1814" priority="9628">
      <formula>$A706="NÍVEL 3"</formula>
    </cfRule>
    <cfRule type="expression" dxfId="1813" priority="9629">
      <formula>$A706="NÍVEL 2"</formula>
    </cfRule>
    <cfRule type="expression" dxfId="1812" priority="9630">
      <formula>$A706="META"</formula>
    </cfRule>
    <cfRule type="expression" dxfId="1811" priority="9650">
      <formula>$A706="NÍVEL 2"</formula>
    </cfRule>
    <cfRule type="expression" dxfId="1810" priority="9764">
      <formula>$A706="NÍVEL 2"</formula>
    </cfRule>
    <cfRule type="expression" dxfId="1809" priority="9763">
      <formula>$A706="NÍVEL 3"</formula>
    </cfRule>
    <cfRule type="expression" dxfId="1808" priority="9762">
      <formula>$A706="META"</formula>
    </cfRule>
    <cfRule type="expression" dxfId="1807" priority="9761">
      <formula>$A706="NÍVEL 2"</formula>
    </cfRule>
    <cfRule type="expression" dxfId="1806" priority="9757">
      <formula>$A706="NÍVEL 3"</formula>
    </cfRule>
    <cfRule type="expression" dxfId="1805" priority="9758">
      <formula>$A706="NÍVEL 2"</formula>
    </cfRule>
    <cfRule type="expression" dxfId="1804" priority="9759">
      <formula>$A706="META"</formula>
    </cfRule>
    <cfRule type="expression" dxfId="1803" priority="9760">
      <formula>$A706="NÍVEL 3"</formula>
    </cfRule>
  </conditionalFormatting>
  <conditionalFormatting sqref="J711:J712">
    <cfRule type="expression" dxfId="1802" priority="9606">
      <formula>$A711="META"</formula>
    </cfRule>
    <cfRule type="expression" dxfId="1801" priority="9604">
      <formula>$A711="NÍVEL 3"</formula>
    </cfRule>
    <cfRule type="expression" dxfId="1800" priority="9605">
      <formula>$A711="NÍVEL 2"</formula>
    </cfRule>
  </conditionalFormatting>
  <conditionalFormatting sqref="J717:J725">
    <cfRule type="expression" dxfId="1799" priority="8911">
      <formula>$A717="NÍVEL 2"</formula>
    </cfRule>
    <cfRule type="expression" dxfId="1798" priority="8910">
      <formula>$A717="NÍVEL 3"</formula>
    </cfRule>
    <cfRule type="expression" dxfId="1797" priority="8912">
      <formula>$A717="META"</formula>
    </cfRule>
  </conditionalFormatting>
  <conditionalFormatting sqref="J729:J755">
    <cfRule type="expression" dxfId="1796" priority="8876">
      <formula>$A729="NÍVEL 3"</formula>
    </cfRule>
    <cfRule type="expression" dxfId="1795" priority="8877">
      <formula>$A729="NÍVEL 2"</formula>
    </cfRule>
    <cfRule type="expression" dxfId="1794" priority="8878">
      <formula>$A729="META"</formula>
    </cfRule>
  </conditionalFormatting>
  <conditionalFormatting sqref="J759:J769">
    <cfRule type="expression" dxfId="1793" priority="8774">
      <formula>$A759="NÍVEL 3"</formula>
    </cfRule>
    <cfRule type="expression" dxfId="1792" priority="8776">
      <formula>$A759="META"</formula>
    </cfRule>
    <cfRule type="expression" dxfId="1791" priority="8775">
      <formula>$A759="NÍVEL 2"</formula>
    </cfRule>
  </conditionalFormatting>
  <conditionalFormatting sqref="J892:J899">
    <cfRule type="expression" dxfId="1790" priority="7312">
      <formula>#REF!="NÍVEL 3"</formula>
    </cfRule>
    <cfRule type="expression" dxfId="1789" priority="7308">
      <formula>$A892="NÍVEL 3"</formula>
    </cfRule>
    <cfRule type="expression" dxfId="1788" priority="7311">
      <formula>$A892="META"</formula>
    </cfRule>
    <cfRule type="expression" dxfId="1787" priority="7309">
      <formula>$A892="NÍVEL 2"</formula>
    </cfRule>
    <cfRule type="expression" dxfId="1786" priority="7314">
      <formula>#REF!="META"</formula>
    </cfRule>
    <cfRule type="expression" dxfId="1785" priority="7313">
      <formula>#REF!="NÍVEL 2"</formula>
    </cfRule>
    <cfRule type="expression" dxfId="1784" priority="7310">
      <formula>#REF!="SERVIÇO"</formula>
    </cfRule>
  </conditionalFormatting>
  <conditionalFormatting sqref="J916:J923">
    <cfRule type="expression" dxfId="1783" priority="6846">
      <formula>#REF!="SERVIÇO"</formula>
    </cfRule>
    <cfRule type="expression" dxfId="1782" priority="6845">
      <formula>$A916="NÍVEL 2"</formula>
    </cfRule>
    <cfRule type="expression" dxfId="1781" priority="6847">
      <formula>$A916="META"</formula>
    </cfRule>
    <cfRule type="expression" dxfId="1780" priority="6844">
      <formula>$A916="NÍVEL 3"</formula>
    </cfRule>
    <cfRule type="expression" dxfId="1779" priority="6850">
      <formula>#REF!="META"</formula>
    </cfRule>
    <cfRule type="expression" dxfId="1778" priority="6849">
      <formula>#REF!="NÍVEL 2"</formula>
    </cfRule>
    <cfRule type="expression" dxfId="1777" priority="6848">
      <formula>#REF!="NÍVEL 3"</formula>
    </cfRule>
  </conditionalFormatting>
  <conditionalFormatting sqref="J937:J939">
    <cfRule type="expression" dxfId="1776" priority="6586">
      <formula>$A937="NÍVEL 3"</formula>
    </cfRule>
    <cfRule type="expression" dxfId="1775" priority="6587">
      <formula>$A937="NÍVEL 2"</formula>
    </cfRule>
    <cfRule type="expression" dxfId="1774" priority="6588">
      <formula>$A937="META"</formula>
    </cfRule>
  </conditionalFormatting>
  <conditionalFormatting sqref="J943">
    <cfRule type="expression" dxfId="1773" priority="18000">
      <formula>$A943="META"</formula>
    </cfRule>
    <cfRule type="expression" dxfId="1772" priority="17999">
      <formula>$A943="NÍVEL 2"</formula>
    </cfRule>
    <cfRule type="expression" dxfId="1771" priority="17998">
      <formula>$A943="NÍVEL 3"</formula>
    </cfRule>
  </conditionalFormatting>
  <conditionalFormatting sqref="J948">
    <cfRule type="expression" dxfId="1770" priority="17865">
      <formula>$A948="NÍVEL 2"</formula>
    </cfRule>
    <cfRule type="expression" dxfId="1769" priority="17866">
      <formula>$A948="META"</formula>
    </cfRule>
    <cfRule type="expression" dxfId="1768" priority="17861">
      <formula>$A948="NÍVEL 3"</formula>
    </cfRule>
    <cfRule type="expression" dxfId="1767" priority="17862">
      <formula>$A948="NÍVEL 2"</formula>
    </cfRule>
    <cfRule type="expression" dxfId="1766" priority="17863">
      <formula>$A948="META"</formula>
    </cfRule>
    <cfRule type="expression" dxfId="1765" priority="17864">
      <formula>$A948="NÍVEL 3"</formula>
    </cfRule>
  </conditionalFormatting>
  <conditionalFormatting sqref="J953">
    <cfRule type="expression" dxfId="1764" priority="17902">
      <formula>$A953="META"</formula>
    </cfRule>
    <cfRule type="expression" dxfId="1763" priority="17901">
      <formula>$A953="NÍVEL 2"</formula>
    </cfRule>
    <cfRule type="expression" dxfId="1762" priority="17900">
      <formula>$A953="NÍVEL 3"</formula>
    </cfRule>
  </conditionalFormatting>
  <conditionalFormatting sqref="J956:J957 F954:J955">
    <cfRule type="expression" dxfId="1761" priority="17903">
      <formula>$A954="NÍVEL 3"</formula>
    </cfRule>
  </conditionalFormatting>
  <conditionalFormatting sqref="J959">
    <cfRule type="expression" dxfId="1760" priority="17982">
      <formula>$A959="META"</formula>
    </cfRule>
    <cfRule type="expression" dxfId="1759" priority="17981">
      <formula>$A959="NÍVEL 2"</formula>
    </cfRule>
    <cfRule type="expression" dxfId="1758" priority="17980">
      <formula>$A959="NÍVEL 3"</formula>
    </cfRule>
  </conditionalFormatting>
  <conditionalFormatting sqref="J974">
    <cfRule type="expression" dxfId="1757" priority="19238">
      <formula>$A974="NÍVEL 2"</formula>
    </cfRule>
    <cfRule type="expression" dxfId="1756" priority="19237">
      <formula>$A974="NÍVEL 3"</formula>
    </cfRule>
    <cfRule type="expression" dxfId="1755" priority="19239">
      <formula>$A974="META"</formula>
    </cfRule>
  </conditionalFormatting>
  <conditionalFormatting sqref="J978">
    <cfRule type="expression" dxfId="1754" priority="19225">
      <formula>$A978="NÍVEL 2"</formula>
    </cfRule>
    <cfRule type="expression" dxfId="1753" priority="19224">
      <formula>$A978="NÍVEL 3"</formula>
    </cfRule>
    <cfRule type="expression" dxfId="1752" priority="19226">
      <formula>$A978="META"</formula>
    </cfRule>
  </conditionalFormatting>
  <conditionalFormatting sqref="J982">
    <cfRule type="expression" dxfId="1751" priority="19212">
      <formula>$A982="NÍVEL 2"</formula>
    </cfRule>
    <cfRule type="expression" dxfId="1750" priority="19211">
      <formula>$A982="NÍVEL 3"</formula>
    </cfRule>
    <cfRule type="expression" dxfId="1749" priority="19213">
      <formula>$A982="META"</formula>
    </cfRule>
  </conditionalFormatting>
  <conditionalFormatting sqref="J986">
    <cfRule type="expression" dxfId="1748" priority="19182">
      <formula>$A986="NÍVEL 3"</formula>
    </cfRule>
    <cfRule type="expression" dxfId="1747" priority="19183">
      <formula>$A986="NÍVEL 2"</formula>
    </cfRule>
    <cfRule type="expression" dxfId="1746" priority="19184">
      <formula>$A986="META"</formula>
    </cfRule>
  </conditionalFormatting>
  <conditionalFormatting sqref="J990">
    <cfRule type="expression" dxfId="1745" priority="19167">
      <formula>$A990="META"</formula>
    </cfRule>
    <cfRule type="expression" dxfId="1744" priority="19165">
      <formula>$A990="NÍVEL 3"</formula>
    </cfRule>
    <cfRule type="expression" dxfId="1743" priority="19166">
      <formula>$A990="NÍVEL 2"</formula>
    </cfRule>
  </conditionalFormatting>
  <conditionalFormatting sqref="J994">
    <cfRule type="expression" dxfId="1742" priority="19148">
      <formula>$A994="NÍVEL 3"</formula>
    </cfRule>
    <cfRule type="expression" dxfId="1741" priority="19150">
      <formula>$A994="META"</formula>
    </cfRule>
    <cfRule type="expression" dxfId="1740" priority="19149">
      <formula>$A994="NÍVEL 2"</formula>
    </cfRule>
  </conditionalFormatting>
  <conditionalFormatting sqref="J1017">
    <cfRule type="expression" dxfId="1739" priority="19836">
      <formula>$A1017="NÍVEL 3"</formula>
    </cfRule>
    <cfRule type="expression" dxfId="1738" priority="19837">
      <formula>$A1017="NÍVEL 2"</formula>
    </cfRule>
    <cfRule type="expression" dxfId="1737" priority="19838">
      <formula>$A1017="META"</formula>
    </cfRule>
  </conditionalFormatting>
  <conditionalFormatting sqref="J1021">
    <cfRule type="expression" dxfId="1736" priority="19774">
      <formula>$A1021="NÍVEL 2"</formula>
    </cfRule>
    <cfRule type="expression" dxfId="1735" priority="19773">
      <formula>$A1021="NÍVEL 3"</formula>
    </cfRule>
    <cfRule type="expression" dxfId="1734" priority="19775">
      <formula>$A1021="META"</formula>
    </cfRule>
  </conditionalFormatting>
  <conditionalFormatting sqref="J1025">
    <cfRule type="expression" dxfId="1733" priority="19752">
      <formula>$A1025="NÍVEL 3"</formula>
    </cfRule>
    <cfRule type="expression" dxfId="1732" priority="19753">
      <formula>$A1025="NÍVEL 2"</formula>
    </cfRule>
    <cfRule type="expression" dxfId="1731" priority="19754">
      <formula>$A1025="META"</formula>
    </cfRule>
  </conditionalFormatting>
  <conditionalFormatting sqref="J1029">
    <cfRule type="expression" dxfId="1730" priority="19733">
      <formula>$A1029="META"</formula>
    </cfRule>
    <cfRule type="expression" dxfId="1729" priority="19732">
      <formula>$A1029="NÍVEL 2"</formula>
    </cfRule>
    <cfRule type="expression" dxfId="1728" priority="19731">
      <formula>$A1029="NÍVEL 3"</formula>
    </cfRule>
  </conditionalFormatting>
  <conditionalFormatting sqref="J1033">
    <cfRule type="expression" dxfId="1727" priority="19711">
      <formula>$A1033="NÍVEL 2"</formula>
    </cfRule>
    <cfRule type="expression" dxfId="1726" priority="19710">
      <formula>$A1033="NÍVEL 3"</formula>
    </cfRule>
    <cfRule type="expression" dxfId="1725" priority="19712">
      <formula>$A1033="META"</formula>
    </cfRule>
  </conditionalFormatting>
  <conditionalFormatting sqref="J1050">
    <cfRule type="expression" dxfId="1724" priority="19631">
      <formula>$A1050="NÍVEL 3"</formula>
    </cfRule>
    <cfRule type="expression" dxfId="1723" priority="19633">
      <formula>$A1050="META"</formula>
    </cfRule>
    <cfRule type="expression" dxfId="1722" priority="19632">
      <formula>$A1050="NÍVEL 2"</formula>
    </cfRule>
  </conditionalFormatting>
  <conditionalFormatting sqref="J1059">
    <cfRule type="expression" dxfId="1721" priority="19514">
      <formula>$A1059="NÍVEL 3"</formula>
    </cfRule>
    <cfRule type="expression" dxfId="1720" priority="19516">
      <formula>$A1059="META"</formula>
    </cfRule>
    <cfRule type="expression" dxfId="1719" priority="19515">
      <formula>$A1059="NÍVEL 2"</formula>
    </cfRule>
  </conditionalFormatting>
  <conditionalFormatting sqref="J1063">
    <cfRule type="expression" dxfId="1718" priority="19379">
      <formula>$A1063="NÍVEL 2"</formula>
    </cfRule>
    <cfRule type="expression" dxfId="1717" priority="19378">
      <formula>$A1063="NÍVEL 3"</formula>
    </cfRule>
    <cfRule type="expression" dxfId="1716" priority="19380">
      <formula>$A1063="META"</formula>
    </cfRule>
  </conditionalFormatting>
  <conditionalFormatting sqref="J1080">
    <cfRule type="expression" dxfId="1715" priority="588">
      <formula>$A1080="NÍVEL 3"</formula>
    </cfRule>
    <cfRule type="expression" dxfId="1714" priority="589">
      <formula>$A1080="NÍVEL 2"</formula>
    </cfRule>
    <cfRule type="expression" dxfId="1713" priority="590">
      <formula>$A1080="META"</formula>
    </cfRule>
  </conditionalFormatting>
  <conditionalFormatting sqref="J1089">
    <cfRule type="expression" dxfId="1712" priority="19342">
      <formula>$A1089="NÍVEL 3"</formula>
    </cfRule>
    <cfRule type="expression" dxfId="1711" priority="19343">
      <formula>$A1089="NÍVEL 2"</formula>
    </cfRule>
    <cfRule type="expression" dxfId="1710" priority="19344">
      <formula>$A1089="META"</formula>
    </cfRule>
  </conditionalFormatting>
  <conditionalFormatting sqref="J1096">
    <cfRule type="expression" dxfId="1709" priority="18872">
      <formula>$A1096="NÍVEL 3"</formula>
    </cfRule>
    <cfRule type="expression" dxfId="1708" priority="18874">
      <formula>$A1096="META"</formula>
    </cfRule>
    <cfRule type="expression" dxfId="1707" priority="18873">
      <formula>$A1096="NÍVEL 2"</formula>
    </cfRule>
  </conditionalFormatting>
  <conditionalFormatting sqref="J1100">
    <cfRule type="expression" dxfId="1706" priority="18849">
      <formula>$A1100="META"</formula>
    </cfRule>
    <cfRule type="expression" dxfId="1705" priority="18848">
      <formula>$A1100="NÍVEL 2"</formula>
    </cfRule>
    <cfRule type="expression" dxfId="1704" priority="18847">
      <formula>$A1100="NÍVEL 3"</formula>
    </cfRule>
  </conditionalFormatting>
  <conditionalFormatting sqref="J1104">
    <cfRule type="expression" dxfId="1703" priority="18836">
      <formula>$A1104="META"</formula>
    </cfRule>
    <cfRule type="expression" dxfId="1702" priority="18835">
      <formula>$A1104="NÍVEL 2"</formula>
    </cfRule>
    <cfRule type="expression" dxfId="1701" priority="18834">
      <formula>$A1104="NÍVEL 3"</formula>
    </cfRule>
  </conditionalFormatting>
  <conditionalFormatting sqref="J1108">
    <cfRule type="expression" dxfId="1700" priority="18808">
      <formula>$A1108="NÍVEL 2"</formula>
    </cfRule>
    <cfRule type="expression" dxfId="1699" priority="18807">
      <formula>$A1108="NÍVEL 3"</formula>
    </cfRule>
    <cfRule type="expression" dxfId="1698" priority="18809">
      <formula>$A1108="META"</formula>
    </cfRule>
  </conditionalFormatting>
  <conditionalFormatting sqref="J1112">
    <cfRule type="expression" dxfId="1697" priority="18749">
      <formula>$A1112="NÍVEL 2"</formula>
    </cfRule>
    <cfRule type="expression" dxfId="1696" priority="18750">
      <formula>$A1112="META"</formula>
    </cfRule>
    <cfRule type="expression" dxfId="1695" priority="18748">
      <formula>$A1112="NÍVEL 3"</formula>
    </cfRule>
  </conditionalFormatting>
  <conditionalFormatting sqref="J1117">
    <cfRule type="expression" dxfId="1694" priority="18665">
      <formula>$A1117="NÍVEL 2"</formula>
    </cfRule>
    <cfRule type="expression" dxfId="1693" priority="18666">
      <formula>$A1117="META"</formula>
    </cfRule>
    <cfRule type="expression" dxfId="1692" priority="18664">
      <formula>$A1117="NÍVEL 3"</formula>
    </cfRule>
  </conditionalFormatting>
  <conditionalFormatting sqref="J1122">
    <cfRule type="expression" dxfId="1691" priority="18530">
      <formula>$A1122="META"</formula>
    </cfRule>
    <cfRule type="expression" dxfId="1690" priority="18529">
      <formula>$A1122="NÍVEL 2"</formula>
    </cfRule>
    <cfRule type="expression" dxfId="1689" priority="18528">
      <formula>$A1122="NÍVEL 3"</formula>
    </cfRule>
  </conditionalFormatting>
  <conditionalFormatting sqref="J1126">
    <cfRule type="expression" dxfId="1688" priority="18502">
      <formula>$A1126="NÍVEL 2"</formula>
    </cfRule>
    <cfRule type="expression" dxfId="1687" priority="18503">
      <formula>$A1126="META"</formula>
    </cfRule>
    <cfRule type="expression" dxfId="1686" priority="18501">
      <formula>$A1126="NÍVEL 3"</formula>
    </cfRule>
  </conditionalFormatting>
  <conditionalFormatting sqref="J1131">
    <cfRule type="expression" dxfId="1685" priority="18451">
      <formula>$A1131="NÍVEL 3"</formula>
    </cfRule>
    <cfRule type="expression" dxfId="1684" priority="18452">
      <formula>$A1131="NÍVEL 2"</formula>
    </cfRule>
    <cfRule type="expression" dxfId="1683" priority="18453">
      <formula>$A1131="META"</formula>
    </cfRule>
  </conditionalFormatting>
  <conditionalFormatting sqref="J1134">
    <cfRule type="expression" dxfId="1682" priority="14435">
      <formula>$A1134="META"</formula>
    </cfRule>
    <cfRule type="expression" dxfId="1681" priority="14434">
      <formula>$A1134="NÍVEL 2"</formula>
    </cfRule>
    <cfRule type="expression" dxfId="1680" priority="14433">
      <formula>$A1134="NÍVEL 3"</formula>
    </cfRule>
  </conditionalFormatting>
  <conditionalFormatting sqref="J1135">
    <cfRule type="expression" dxfId="1679" priority="18346">
      <formula>$A1135="NÍVEL 3"</formula>
    </cfRule>
    <cfRule type="expression" dxfId="1678" priority="18347">
      <formula>$A1135="NÍVEL 2"</formula>
    </cfRule>
    <cfRule type="expression" dxfId="1677" priority="18348">
      <formula>$A1135="META"</formula>
    </cfRule>
  </conditionalFormatting>
  <conditionalFormatting sqref="J1138">
    <cfRule type="expression" dxfId="1676" priority="14432">
      <formula>$A1138="META"</formula>
    </cfRule>
    <cfRule type="expression" dxfId="1675" priority="14431">
      <formula>$A1138="NÍVEL 2"</formula>
    </cfRule>
    <cfRule type="expression" dxfId="1674" priority="14430">
      <formula>$A1138="NÍVEL 3"</formula>
    </cfRule>
  </conditionalFormatting>
  <conditionalFormatting sqref="J1139">
    <cfRule type="expression" dxfId="1673" priority="18328">
      <formula>$A1139="META"</formula>
    </cfRule>
    <cfRule type="expression" dxfId="1672" priority="18327">
      <formula>$A1139="NÍVEL 2"</formula>
    </cfRule>
    <cfRule type="expression" dxfId="1671" priority="18326">
      <formula>$A1139="NÍVEL 3"</formula>
    </cfRule>
  </conditionalFormatting>
  <conditionalFormatting sqref="J1142">
    <cfRule type="expression" dxfId="1670" priority="14429">
      <formula>$A1142="META"</formula>
    </cfRule>
    <cfRule type="expression" dxfId="1669" priority="14428">
      <formula>$A1142="NÍVEL 2"</formula>
    </cfRule>
    <cfRule type="expression" dxfId="1668" priority="14427">
      <formula>$A1142="NÍVEL 3"</formula>
    </cfRule>
  </conditionalFormatting>
  <conditionalFormatting sqref="J1143">
    <cfRule type="expression" dxfId="1667" priority="14478">
      <formula>$A1143="NÍVEL 3"</formula>
    </cfRule>
    <cfRule type="expression" dxfId="1666" priority="14480">
      <formula>$A1143="META"</formula>
    </cfRule>
    <cfRule type="expression" dxfId="1665" priority="14479">
      <formula>$A1143="NÍVEL 2"</formula>
    </cfRule>
  </conditionalFormatting>
  <conditionalFormatting sqref="J1146">
    <cfRule type="expression" dxfId="1664" priority="14425">
      <formula>$A1146="NÍVEL 2"</formula>
    </cfRule>
    <cfRule type="expression" dxfId="1663" priority="14424">
      <formula>$A1146="NÍVEL 3"</formula>
    </cfRule>
    <cfRule type="expression" dxfId="1662" priority="14426">
      <formula>$A1146="META"</formula>
    </cfRule>
  </conditionalFormatting>
  <conditionalFormatting sqref="J1147">
    <cfRule type="expression" dxfId="1661" priority="14447">
      <formula>$A1147="META"</formula>
    </cfRule>
    <cfRule type="expression" dxfId="1660" priority="14446">
      <formula>$A1147="NÍVEL 2"</formula>
    </cfRule>
    <cfRule type="expression" dxfId="1659" priority="14445">
      <formula>$A1147="NÍVEL 3"</formula>
    </cfRule>
  </conditionalFormatting>
  <conditionalFormatting sqref="J1152">
    <cfRule type="expression" dxfId="1658" priority="14395">
      <formula>$A1152="META"</formula>
    </cfRule>
    <cfRule type="expression" dxfId="1657" priority="14394">
      <formula>$A1152="NÍVEL 2"</formula>
    </cfRule>
    <cfRule type="expression" dxfId="1656" priority="14393">
      <formula>$A1152="NÍVEL 3"</formula>
    </cfRule>
  </conditionalFormatting>
  <conditionalFormatting sqref="J1156">
    <cfRule type="expression" dxfId="1655" priority="14361">
      <formula>$A1156="NÍVEL 2"</formula>
    </cfRule>
    <cfRule type="expression" dxfId="1654" priority="14362">
      <formula>$A1156="META"</formula>
    </cfRule>
    <cfRule type="expression" dxfId="1653" priority="14360">
      <formula>$A1156="NÍVEL 3"</formula>
    </cfRule>
  </conditionalFormatting>
  <conditionalFormatting sqref="J1160">
    <cfRule type="expression" dxfId="1652" priority="14329">
      <formula>$A1160="META"</formula>
    </cfRule>
    <cfRule type="expression" dxfId="1651" priority="14328">
      <formula>$A1160="NÍVEL 2"</formula>
    </cfRule>
    <cfRule type="expression" dxfId="1650" priority="14327">
      <formula>$A1160="NÍVEL 3"</formula>
    </cfRule>
  </conditionalFormatting>
  <conditionalFormatting sqref="J1164">
    <cfRule type="expression" dxfId="1649" priority="14296">
      <formula>$A1164="META"</formula>
    </cfRule>
    <cfRule type="expression" dxfId="1648" priority="14295">
      <formula>$A1164="NÍVEL 2"</formula>
    </cfRule>
    <cfRule type="expression" dxfId="1647" priority="14294">
      <formula>$A1164="NÍVEL 3"</formula>
    </cfRule>
  </conditionalFormatting>
  <conditionalFormatting sqref="J1170">
    <cfRule type="expression" dxfId="1646" priority="17588">
      <formula>$A1170="NÍVEL 2"</formula>
    </cfRule>
    <cfRule type="expression" dxfId="1645" priority="17587">
      <formula>$A1170="NÍVEL 3"</formula>
    </cfRule>
    <cfRule type="expression" dxfId="1644" priority="17589">
      <formula>$A1170="META"</formula>
    </cfRule>
  </conditionalFormatting>
  <conditionalFormatting sqref="J1174">
    <cfRule type="expression" dxfId="1643" priority="17552">
      <formula>$A1174="META"</formula>
    </cfRule>
    <cfRule type="expression" dxfId="1642" priority="17550">
      <formula>$A1174="NÍVEL 3"</formula>
    </cfRule>
    <cfRule type="expression" dxfId="1641" priority="17551">
      <formula>$A1174="NÍVEL 2"</formula>
    </cfRule>
  </conditionalFormatting>
  <conditionalFormatting sqref="J1178">
    <cfRule type="expression" dxfId="1640" priority="17515">
      <formula>$A1178="META"</formula>
    </cfRule>
    <cfRule type="expression" dxfId="1639" priority="17514">
      <formula>$A1178="NÍVEL 2"</formula>
    </cfRule>
    <cfRule type="expression" dxfId="1638" priority="17513">
      <formula>$A1178="NÍVEL 3"</formula>
    </cfRule>
  </conditionalFormatting>
  <conditionalFormatting sqref="J1182">
    <cfRule type="expression" dxfId="1637" priority="17476">
      <formula>$A1182="NÍVEL 3"</formula>
    </cfRule>
    <cfRule type="expression" dxfId="1636" priority="17477">
      <formula>$A1182="NÍVEL 2"</formula>
    </cfRule>
    <cfRule type="expression" dxfId="1635" priority="17478">
      <formula>$A1182="META"</formula>
    </cfRule>
  </conditionalFormatting>
  <conditionalFormatting sqref="J1186">
    <cfRule type="expression" dxfId="1634" priority="17441">
      <formula>$A1186="META"</formula>
    </cfRule>
    <cfRule type="expression" dxfId="1633" priority="17440">
      <formula>$A1186="NÍVEL 2"</formula>
    </cfRule>
    <cfRule type="expression" dxfId="1632" priority="17439">
      <formula>$A1186="NÍVEL 3"</formula>
    </cfRule>
  </conditionalFormatting>
  <conditionalFormatting sqref="J1190">
    <cfRule type="expression" dxfId="1631" priority="17404">
      <formula>$A1190="META"</formula>
    </cfRule>
    <cfRule type="expression" dxfId="1630" priority="17402">
      <formula>$A1190="NÍVEL 3"</formula>
    </cfRule>
    <cfRule type="expression" dxfId="1629" priority="17403">
      <formula>$A1190="NÍVEL 2"</formula>
    </cfRule>
  </conditionalFormatting>
  <conditionalFormatting sqref="J1194">
    <cfRule type="expression" dxfId="1628" priority="17050">
      <formula>$A1194="NÍVEL 3"</formula>
    </cfRule>
    <cfRule type="expression" dxfId="1627" priority="17051">
      <formula>$A1194="NÍVEL 2"</formula>
    </cfRule>
    <cfRule type="expression" dxfId="1626" priority="17052">
      <formula>$A1194="META"</formula>
    </cfRule>
  </conditionalFormatting>
  <conditionalFormatting sqref="J1198">
    <cfRule type="expression" dxfId="1625" priority="17017">
      <formula>$A1198="META"</formula>
    </cfRule>
    <cfRule type="expression" dxfId="1624" priority="17016">
      <formula>$A1198="NÍVEL 2"</formula>
    </cfRule>
    <cfRule type="expression" dxfId="1623" priority="17015">
      <formula>$A1198="NÍVEL 3"</formula>
    </cfRule>
  </conditionalFormatting>
  <conditionalFormatting sqref="J1202">
    <cfRule type="expression" dxfId="1622" priority="16982">
      <formula>$A1202="META"</formula>
    </cfRule>
    <cfRule type="expression" dxfId="1621" priority="16981">
      <formula>$A1202="NÍVEL 2"</formula>
    </cfRule>
    <cfRule type="expression" dxfId="1620" priority="16980">
      <formula>$A1202="NÍVEL 3"</formula>
    </cfRule>
  </conditionalFormatting>
  <conditionalFormatting sqref="J1206">
    <cfRule type="expression" dxfId="1619" priority="16946">
      <formula>$A1206="NÍVEL 2"</formula>
    </cfRule>
    <cfRule type="expression" dxfId="1618" priority="16947">
      <formula>$A1206="META"</formula>
    </cfRule>
    <cfRule type="expression" dxfId="1617" priority="16945">
      <formula>$A1206="NÍVEL 3"</formula>
    </cfRule>
  </conditionalFormatting>
  <conditionalFormatting sqref="J1210">
    <cfRule type="expression" dxfId="1616" priority="16912">
      <formula>$A1210="META"</formula>
    </cfRule>
    <cfRule type="expression" dxfId="1615" priority="16910">
      <formula>$A1210="NÍVEL 3"</formula>
    </cfRule>
    <cfRule type="expression" dxfId="1614" priority="16911">
      <formula>$A1210="NÍVEL 2"</formula>
    </cfRule>
  </conditionalFormatting>
  <conditionalFormatting sqref="J1214">
    <cfRule type="expression" dxfId="1613" priority="16875">
      <formula>$A1214="NÍVEL 3"</formula>
    </cfRule>
    <cfRule type="expression" dxfId="1612" priority="16877">
      <formula>$A1214="META"</formula>
    </cfRule>
    <cfRule type="expression" dxfId="1611" priority="16876">
      <formula>$A1214="NÍVEL 2"</formula>
    </cfRule>
  </conditionalFormatting>
  <conditionalFormatting sqref="J1218">
    <cfRule type="expression" dxfId="1610" priority="16842">
      <formula>$A1218="META"</formula>
    </cfRule>
    <cfRule type="expression" dxfId="1609" priority="16841">
      <formula>$A1218="NÍVEL 2"</formula>
    </cfRule>
    <cfRule type="expression" dxfId="1608" priority="16840">
      <formula>$A1218="NÍVEL 3"</formula>
    </cfRule>
  </conditionalFormatting>
  <conditionalFormatting sqref="J1222">
    <cfRule type="expression" dxfId="1607" priority="16805">
      <formula>$A1222="NÍVEL 3"</formula>
    </cfRule>
    <cfRule type="expression" dxfId="1606" priority="16807">
      <formula>$A1222="META"</formula>
    </cfRule>
    <cfRule type="expression" dxfId="1605" priority="16806">
      <formula>$A1222="NÍVEL 2"</formula>
    </cfRule>
  </conditionalFormatting>
  <conditionalFormatting sqref="J1226">
    <cfRule type="expression" dxfId="1604" priority="16761">
      <formula>$A1226="NÍVEL 3"</formula>
    </cfRule>
    <cfRule type="expression" dxfId="1603" priority="16762">
      <formula>$A1226="NÍVEL 2"</formula>
    </cfRule>
    <cfRule type="expression" dxfId="1602" priority="16763">
      <formula>$A1226="META"</formula>
    </cfRule>
  </conditionalFormatting>
  <conditionalFormatting sqref="J1230">
    <cfRule type="expression" dxfId="1601" priority="16721">
      <formula>$A1230="NÍVEL 2"</formula>
    </cfRule>
    <cfRule type="expression" dxfId="1600" priority="16722">
      <formula>$A1230="META"</formula>
    </cfRule>
    <cfRule type="expression" dxfId="1599" priority="16720">
      <formula>$A1230="NÍVEL 3"</formula>
    </cfRule>
  </conditionalFormatting>
  <conditionalFormatting sqref="J1234">
    <cfRule type="expression" dxfId="1598" priority="16679">
      <formula>$A1234="NÍVEL 3"</formula>
    </cfRule>
    <cfRule type="expression" dxfId="1597" priority="16680">
      <formula>$A1234="NÍVEL 2"</formula>
    </cfRule>
    <cfRule type="expression" dxfId="1596" priority="16681">
      <formula>$A1234="META"</formula>
    </cfRule>
  </conditionalFormatting>
  <conditionalFormatting sqref="J1238">
    <cfRule type="expression" dxfId="1595" priority="16049">
      <formula>$A1238="NÍVEL 3"</formula>
    </cfRule>
    <cfRule type="expression" dxfId="1594" priority="16050">
      <formula>$A1238="NÍVEL 2"</formula>
    </cfRule>
    <cfRule type="expression" dxfId="1593" priority="16051">
      <formula>$A1238="META"</formula>
    </cfRule>
  </conditionalFormatting>
  <conditionalFormatting sqref="J1242">
    <cfRule type="expression" dxfId="1592" priority="16012">
      <formula>$A1242="META"</formula>
    </cfRule>
    <cfRule type="expression" dxfId="1591" priority="16011">
      <formula>$A1242="NÍVEL 2"</formula>
    </cfRule>
    <cfRule type="expression" dxfId="1590" priority="16010">
      <formula>$A1242="NÍVEL 3"</formula>
    </cfRule>
  </conditionalFormatting>
  <conditionalFormatting sqref="J1244">
    <cfRule type="expression" dxfId="1589" priority="16642">
      <formula>$A1244="META"</formula>
    </cfRule>
    <cfRule type="expression" dxfId="1588" priority="16641">
      <formula>$A1244="NÍVEL 2"</formula>
    </cfRule>
    <cfRule type="expression" dxfId="1587" priority="16640">
      <formula>$A1244="NÍVEL 3"</formula>
    </cfRule>
  </conditionalFormatting>
  <conditionalFormatting sqref="J1249">
    <cfRule type="expression" dxfId="1586" priority="16569">
      <formula>$A1249="NÍVEL 3"</formula>
    </cfRule>
    <cfRule type="expression" dxfId="1585" priority="16571">
      <formula>$A1249="META"</formula>
    </cfRule>
    <cfRule type="expression" dxfId="1584" priority="16570">
      <formula>$A1249="NÍVEL 2"</formula>
    </cfRule>
  </conditionalFormatting>
  <conditionalFormatting sqref="J1257:J1260">
    <cfRule type="expression" dxfId="1583" priority="16471">
      <formula>$A1257="META"</formula>
    </cfRule>
    <cfRule type="expression" dxfId="1582" priority="16470">
      <formula>$A1257="NÍVEL 2"</formula>
    </cfRule>
    <cfRule type="expression" dxfId="1581" priority="16469">
      <formula>$A1257="NÍVEL 3"</formula>
    </cfRule>
  </conditionalFormatting>
  <conditionalFormatting sqref="J1264 J1290">
    <cfRule type="expression" dxfId="1580" priority="16511">
      <formula>$A1264="NÍVEL 3"</formula>
    </cfRule>
    <cfRule type="expression" dxfId="1579" priority="16513">
      <formula>$A1264="META"</formula>
    </cfRule>
    <cfRule type="expression" dxfId="1578" priority="16512">
      <formula>$A1264="NÍVEL 2"</formula>
    </cfRule>
  </conditionalFormatting>
  <conditionalFormatting sqref="J1268">
    <cfRule type="expression" dxfId="1577" priority="16404">
      <formula>$A1268="NÍVEL 3"</formula>
    </cfRule>
    <cfRule type="expression" dxfId="1576" priority="16406">
      <formula>$A1268="META"</formula>
    </cfRule>
    <cfRule type="expression" dxfId="1575" priority="16405">
      <formula>$A1268="NÍVEL 2"</formula>
    </cfRule>
  </conditionalFormatting>
  <conditionalFormatting sqref="J1272">
    <cfRule type="expression" dxfId="1574" priority="16457">
      <formula>$A1272="NÍVEL 3"</formula>
    </cfRule>
    <cfRule type="expression" dxfId="1573" priority="16458">
      <formula>$A1272="NÍVEL 2"</formula>
    </cfRule>
    <cfRule type="expression" dxfId="1572" priority="16459">
      <formula>$A1272="META"</formula>
    </cfRule>
  </conditionalFormatting>
  <conditionalFormatting sqref="J1276">
    <cfRule type="expression" dxfId="1571" priority="16432">
      <formula>$A1276="NÍVEL 3"</formula>
    </cfRule>
    <cfRule type="expression" dxfId="1570" priority="16433">
      <formula>$A1276="NÍVEL 2"</formula>
    </cfRule>
    <cfRule type="expression" dxfId="1569" priority="16434">
      <formula>$A1276="META"</formula>
    </cfRule>
  </conditionalFormatting>
  <conditionalFormatting sqref="J1280">
    <cfRule type="expression" dxfId="1568" priority="16379">
      <formula>$A1280="NÍVEL 3"</formula>
    </cfRule>
    <cfRule type="expression" dxfId="1567" priority="16380">
      <formula>$A1280="NÍVEL 2"</formula>
    </cfRule>
    <cfRule type="expression" dxfId="1566" priority="16381">
      <formula>$A1280="META"</formula>
    </cfRule>
  </conditionalFormatting>
  <conditionalFormatting sqref="J1284:J1286">
    <cfRule type="expression" dxfId="1565" priority="16356">
      <formula>$A1284="META"</formula>
    </cfRule>
    <cfRule type="expression" dxfId="1564" priority="16354">
      <formula>$A1284="NÍVEL 3"</formula>
    </cfRule>
    <cfRule type="expression" dxfId="1563" priority="16355">
      <formula>$A1284="NÍVEL 2"</formula>
    </cfRule>
  </conditionalFormatting>
  <conditionalFormatting sqref="J1285:J1286">
    <cfRule type="expression" dxfId="1562" priority="16327">
      <formula>$A1285="NÍVEL 2"</formula>
    </cfRule>
    <cfRule type="expression" dxfId="1561" priority="16328">
      <formula>$A1285="META"</formula>
    </cfRule>
    <cfRule type="expression" dxfId="1560" priority="16330">
      <formula>$A1285="NÍVEL 2"</formula>
    </cfRule>
    <cfRule type="expression" dxfId="1559" priority="16329">
      <formula>$A1285="NÍVEL 3"</formula>
    </cfRule>
    <cfRule type="expression" dxfId="1558" priority="16331">
      <formula>$A1285="META"</formula>
    </cfRule>
    <cfRule type="expression" dxfId="1557" priority="16326">
      <formula>$A1285="NÍVEL 3"</formula>
    </cfRule>
  </conditionalFormatting>
  <conditionalFormatting sqref="J1292">
    <cfRule type="expression" dxfId="1556" priority="16263">
      <formula>$A1292="NÍVEL 3"</formula>
    </cfRule>
    <cfRule type="expression" dxfId="1555" priority="16265">
      <formula>$A1292="META"</formula>
    </cfRule>
    <cfRule type="expression" dxfId="1554" priority="16264">
      <formula>$A1292="NÍVEL 2"</formula>
    </cfRule>
  </conditionalFormatting>
  <conditionalFormatting sqref="J1296">
    <cfRule type="expression" dxfId="1553" priority="16210">
      <formula>$A1296="NÍVEL 3"</formula>
    </cfRule>
    <cfRule type="expression" dxfId="1552" priority="16211">
      <formula>$A1296="NÍVEL 2"</formula>
    </cfRule>
    <cfRule type="expression" dxfId="1551" priority="16212">
      <formula>$A1296="META"</formula>
    </cfRule>
  </conditionalFormatting>
  <conditionalFormatting sqref="J1303">
    <cfRule type="expression" dxfId="1550" priority="16130">
      <formula>$A1303="NÍVEL 3"</formula>
    </cfRule>
    <cfRule type="expression" dxfId="1549" priority="16132">
      <formula>$A1303="META"</formula>
    </cfRule>
    <cfRule type="expression" dxfId="1548" priority="16131">
      <formula>$A1303="NÍVEL 2"</formula>
    </cfRule>
  </conditionalFormatting>
  <conditionalFormatting sqref="J1307">
    <cfRule type="expression" dxfId="1547" priority="16089">
      <formula>$A1307="NÍVEL 2"</formula>
    </cfRule>
    <cfRule type="expression" dxfId="1546" priority="16090">
      <formula>$A1307="META"</formula>
    </cfRule>
    <cfRule type="expression" dxfId="1545" priority="16088">
      <formula>$A1307="NÍVEL 3"</formula>
    </cfRule>
  </conditionalFormatting>
  <conditionalFormatting sqref="J1312">
    <cfRule type="expression" dxfId="1544" priority="17361">
      <formula>$A1312="META"</formula>
    </cfRule>
    <cfRule type="expression" dxfId="1543" priority="17360">
      <formula>$A1312="NÍVEL 2"</formula>
    </cfRule>
    <cfRule type="expression" dxfId="1542" priority="17359">
      <formula>$A1312="NÍVEL 3"</formula>
    </cfRule>
  </conditionalFormatting>
  <conditionalFormatting sqref="J1316">
    <cfRule type="expression" dxfId="1541" priority="17324">
      <formula>$A1316="NÍVEL 3"</formula>
    </cfRule>
    <cfRule type="expression" dxfId="1540" priority="17325">
      <formula>$A1316="NÍVEL 2"</formula>
    </cfRule>
    <cfRule type="expression" dxfId="1539" priority="17326">
      <formula>$A1316="META"</formula>
    </cfRule>
  </conditionalFormatting>
  <conditionalFormatting sqref="J1320:J1321">
    <cfRule type="expression" dxfId="1538" priority="17290">
      <formula>$A1320="NÍVEL 2"</formula>
    </cfRule>
    <cfRule type="expression" dxfId="1537" priority="17291">
      <formula>$A1320="META"</formula>
    </cfRule>
    <cfRule type="expression" dxfId="1536" priority="17289">
      <formula>$A1320="NÍVEL 3"</formula>
    </cfRule>
  </conditionalFormatting>
  <conditionalFormatting sqref="J1325">
    <cfRule type="expression" dxfId="1535" priority="17255">
      <formula>$A1325="NÍVEL 2"</formula>
    </cfRule>
    <cfRule type="expression" dxfId="1534" priority="17256">
      <formula>$A1325="META"</formula>
    </cfRule>
    <cfRule type="expression" dxfId="1533" priority="17254">
      <formula>$A1325="NÍVEL 3"</formula>
    </cfRule>
  </conditionalFormatting>
  <conditionalFormatting sqref="J1329">
    <cfRule type="expression" dxfId="1532" priority="17221">
      <formula>$A1329="META"</formula>
    </cfRule>
    <cfRule type="expression" dxfId="1531" priority="17219">
      <formula>$A1329="NÍVEL 3"</formula>
    </cfRule>
    <cfRule type="expression" dxfId="1530" priority="17220">
      <formula>$A1329="NÍVEL 2"</formula>
    </cfRule>
  </conditionalFormatting>
  <conditionalFormatting sqref="J1333">
    <cfRule type="expression" dxfId="1529" priority="17184">
      <formula>$A1333="NÍVEL 3"</formula>
    </cfRule>
    <cfRule type="expression" dxfId="1528" priority="17185">
      <formula>$A1333="NÍVEL 2"</formula>
    </cfRule>
    <cfRule type="expression" dxfId="1527" priority="17186">
      <formula>$A1333="META"</formula>
    </cfRule>
  </conditionalFormatting>
  <conditionalFormatting sqref="J1337">
    <cfRule type="expression" dxfId="1526" priority="17153">
      <formula>$A1337="META"</formula>
    </cfRule>
    <cfRule type="expression" dxfId="1525" priority="17152">
      <formula>$A1337="NÍVEL 2"</formula>
    </cfRule>
    <cfRule type="expression" dxfId="1524" priority="17151">
      <formula>$A1337="NÍVEL 3"</formula>
    </cfRule>
  </conditionalFormatting>
  <conditionalFormatting sqref="J1341">
    <cfRule type="expression" dxfId="1523" priority="17119">
      <formula>$A1341="NÍVEL 2"</formula>
    </cfRule>
    <cfRule type="expression" dxfId="1522" priority="17120">
      <formula>$A1341="META"</formula>
    </cfRule>
    <cfRule type="expression" dxfId="1521" priority="17118">
      <formula>$A1341="NÍVEL 3"</formula>
    </cfRule>
  </conditionalFormatting>
  <conditionalFormatting sqref="J1345">
    <cfRule type="expression" dxfId="1520" priority="17087">
      <formula>$A1345="META"</formula>
    </cfRule>
    <cfRule type="expression" dxfId="1519" priority="17085">
      <formula>$A1345="NÍVEL 3"</formula>
    </cfRule>
    <cfRule type="expression" dxfId="1518" priority="17086">
      <formula>$A1345="NÍVEL 2"</formula>
    </cfRule>
  </conditionalFormatting>
  <conditionalFormatting sqref="J1367">
    <cfRule type="expression" dxfId="1517" priority="15852">
      <formula>$A1367="META"</formula>
    </cfRule>
    <cfRule type="expression" dxfId="1516" priority="15851">
      <formula>$A1367="NÍVEL 2"</formula>
    </cfRule>
    <cfRule type="expression" dxfId="1515" priority="15850">
      <formula>$A1367="NÍVEL 3"</formula>
    </cfRule>
  </conditionalFormatting>
  <conditionalFormatting sqref="J1374">
    <cfRule type="expression" dxfId="1514" priority="15874">
      <formula>#REF!="SERVIÇO"</formula>
    </cfRule>
    <cfRule type="expression" dxfId="1513" priority="15873">
      <formula>#REF!="META"</formula>
    </cfRule>
    <cfRule type="expression" dxfId="1512" priority="15872">
      <formula>#REF!="NÍVEL 2"</formula>
    </cfRule>
    <cfRule type="expression" dxfId="1511" priority="15871">
      <formula>#REF!="NÍVEL 3"</formula>
    </cfRule>
  </conditionalFormatting>
  <conditionalFormatting sqref="J1377">
    <cfRule type="expression" dxfId="1510" priority="15383">
      <formula>$A1377="META"</formula>
    </cfRule>
    <cfRule type="expression" dxfId="1509" priority="15382">
      <formula>$A1377="NÍVEL 2"</formula>
    </cfRule>
    <cfRule type="expression" dxfId="1508" priority="15381">
      <formula>$A1377="NÍVEL 3"</formula>
    </cfRule>
  </conditionalFormatting>
  <conditionalFormatting sqref="J1382">
    <cfRule type="expression" dxfId="1507" priority="14503">
      <formula>$A1382="NÍVEL 2"</formula>
    </cfRule>
    <cfRule type="expression" dxfId="1506" priority="14502">
      <formula>$A1382="NÍVEL 3"</formula>
    </cfRule>
    <cfRule type="expression" dxfId="1505" priority="14504">
      <formula>$A1382="META"</formula>
    </cfRule>
  </conditionalFormatting>
  <conditionalFormatting sqref="J1435:J1436">
    <cfRule type="expression" dxfId="1504" priority="15551">
      <formula>$A1435="META"</formula>
    </cfRule>
    <cfRule type="expression" dxfId="1503" priority="15550">
      <formula>$A1435="NÍVEL 2"</formula>
    </cfRule>
    <cfRule type="expression" dxfId="1502" priority="15549">
      <formula>$A1435="NÍVEL 3"</formula>
    </cfRule>
  </conditionalFormatting>
  <conditionalFormatting sqref="J1440:J1441">
    <cfRule type="expression" dxfId="1501" priority="15512">
      <formula>$A1440="META"</formula>
    </cfRule>
    <cfRule type="expression" dxfId="1500" priority="15511">
      <formula>$A1440="NÍVEL 2"</formula>
    </cfRule>
    <cfRule type="expression" dxfId="1499" priority="15510">
      <formula>$A1440="NÍVEL 3"</formula>
    </cfRule>
  </conditionalFormatting>
  <conditionalFormatting sqref="J1445:J1446">
    <cfRule type="expression" dxfId="1498" priority="15471">
      <formula>$A1445="NÍVEL 3"</formula>
    </cfRule>
    <cfRule type="expression" dxfId="1497" priority="15473">
      <formula>$A1445="META"</formula>
    </cfRule>
    <cfRule type="expression" dxfId="1496" priority="15472">
      <formula>$A1445="NÍVEL 2"</formula>
    </cfRule>
  </conditionalFormatting>
  <conditionalFormatting sqref="J1450:J1451">
    <cfRule type="expression" dxfId="1495" priority="15427">
      <formula>$A1450="META"</formula>
    </cfRule>
    <cfRule type="expression" dxfId="1494" priority="15426">
      <formula>$A1450="NÍVEL 2"</formula>
    </cfRule>
    <cfRule type="expression" dxfId="1493" priority="15425">
      <formula>$A1450="NÍVEL 3"</formula>
    </cfRule>
  </conditionalFormatting>
  <conditionalFormatting sqref="J1455:J1456">
    <cfRule type="expression" dxfId="1492" priority="14546">
      <formula>$A1455="NÍVEL 3"</formula>
    </cfRule>
    <cfRule type="expression" dxfId="1491" priority="14548">
      <formula>$A1455="META"</formula>
    </cfRule>
    <cfRule type="expression" dxfId="1490" priority="14547">
      <formula>$A1455="NÍVEL 2"</formula>
    </cfRule>
  </conditionalFormatting>
  <conditionalFormatting sqref="J1463:J1464">
    <cfRule type="expression" dxfId="1489" priority="15648">
      <formula>$A1463="META"</formula>
    </cfRule>
    <cfRule type="expression" dxfId="1488" priority="15646">
      <formula>$A1463="NÍVEL 3"</formula>
    </cfRule>
    <cfRule type="expression" dxfId="1487" priority="15647">
      <formula>$A1463="NÍVEL 2"</formula>
    </cfRule>
  </conditionalFormatting>
  <conditionalFormatting sqref="J1468">
    <cfRule type="expression" dxfId="1486" priority="15615">
      <formula>$A1468="META"</formula>
    </cfRule>
    <cfRule type="expression" dxfId="1485" priority="15613">
      <formula>$A1468="NÍVEL 3"</formula>
    </cfRule>
    <cfRule type="expression" dxfId="1484" priority="15614">
      <formula>$A1468="NÍVEL 2"</formula>
    </cfRule>
  </conditionalFormatting>
  <conditionalFormatting sqref="J1474">
    <cfRule type="expression" dxfId="1483" priority="15370">
      <formula>$A1474="NÍVEL 2"</formula>
    </cfRule>
    <cfRule type="expression" dxfId="1482" priority="15369">
      <formula>$A1474="NÍVEL 3"</formula>
    </cfRule>
    <cfRule type="expression" dxfId="1481" priority="15371">
      <formula>$A1474="META"</formula>
    </cfRule>
  </conditionalFormatting>
  <conditionalFormatting sqref="J1478:J1480">
    <cfRule type="expression" dxfId="1480" priority="15350">
      <formula>$A1478="NÍVEL 3"</formula>
    </cfRule>
    <cfRule type="expression" dxfId="1479" priority="15351">
      <formula>$A1478="NÍVEL 2"</formula>
    </cfRule>
    <cfRule type="expression" dxfId="1478" priority="15352">
      <formula>$A1478="META"</formula>
    </cfRule>
  </conditionalFormatting>
  <conditionalFormatting sqref="J1485">
    <cfRule type="expression" dxfId="1477" priority="15300">
      <formula>$A1485="NÍVEL 3"</formula>
    </cfRule>
    <cfRule type="expression" dxfId="1476" priority="15301">
      <formula>$A1485="NÍVEL 2"</formula>
    </cfRule>
    <cfRule type="expression" dxfId="1475" priority="15302">
      <formula>$A1485="META"</formula>
    </cfRule>
  </conditionalFormatting>
  <conditionalFormatting sqref="J1490">
    <cfRule type="expression" dxfId="1474" priority="15274">
      <formula>$A1490="META"</formula>
    </cfRule>
    <cfRule type="expression" dxfId="1473" priority="15273">
      <formula>$A1490="NÍVEL 2"</formula>
    </cfRule>
    <cfRule type="expression" dxfId="1472" priority="15272">
      <formula>$A1490="NÍVEL 3"</formula>
    </cfRule>
  </conditionalFormatting>
  <conditionalFormatting sqref="J1495">
    <cfRule type="expression" dxfId="1471" priority="15243">
      <formula>$A1495="META"</formula>
    </cfRule>
    <cfRule type="expression" dxfId="1470" priority="15242">
      <formula>$A1495="NÍVEL 2"</formula>
    </cfRule>
    <cfRule type="expression" dxfId="1469" priority="15241">
      <formula>$A1495="NÍVEL 3"</formula>
    </cfRule>
  </conditionalFormatting>
  <conditionalFormatting sqref="J1499">
    <cfRule type="expression" dxfId="1468" priority="15224">
      <formula>$A1499="NÍVEL 2"</formula>
    </cfRule>
    <cfRule type="expression" dxfId="1467" priority="15223">
      <formula>$A1499="NÍVEL 3"</formula>
    </cfRule>
    <cfRule type="expression" dxfId="1466" priority="15225">
      <formula>$A1499="META"</formula>
    </cfRule>
  </conditionalFormatting>
  <conditionalFormatting sqref="J1503">
    <cfRule type="expression" dxfId="1465" priority="14585">
      <formula>$A1503="NÍVEL 2"</formula>
    </cfRule>
    <cfRule type="expression" dxfId="1464" priority="14586">
      <formula>$A1503="META"</formula>
    </cfRule>
    <cfRule type="expression" dxfId="1463" priority="14584">
      <formula>$A1503="NÍVEL 3"</formula>
    </cfRule>
  </conditionalFormatting>
  <conditionalFormatting sqref="J1507">
    <cfRule type="expression" dxfId="1462" priority="5979">
      <formula>$A1507="META"</formula>
    </cfRule>
    <cfRule type="expression" dxfId="1461" priority="5978">
      <formula>$A1507="NÍVEL 2"</formula>
    </cfRule>
    <cfRule type="expression" dxfId="1460" priority="5977">
      <formula>$A1507="NÍVEL 3"</formula>
    </cfRule>
  </conditionalFormatting>
  <conditionalFormatting sqref="J1512">
    <cfRule type="expression" dxfId="1459" priority="7883">
      <formula>$A1512="NÍVEL 2"</formula>
    </cfRule>
    <cfRule type="expression" dxfId="1458" priority="7882">
      <formula>$A1512="NÍVEL 3"</formula>
    </cfRule>
    <cfRule type="expression" dxfId="1457" priority="7884">
      <formula>$A1512="META"</formula>
    </cfRule>
  </conditionalFormatting>
  <conditionalFormatting sqref="J1515">
    <cfRule type="expression" dxfId="1456" priority="7817">
      <formula>$A1515="NÍVEL 3"</formula>
    </cfRule>
    <cfRule type="expression" dxfId="1455" priority="7818">
      <formula>$A1515="NÍVEL 2"</formula>
    </cfRule>
    <cfRule type="expression" dxfId="1454" priority="7819">
      <formula>$A1515="META"</formula>
    </cfRule>
  </conditionalFormatting>
  <conditionalFormatting sqref="J1516">
    <cfRule type="expression" dxfId="1453" priority="7821">
      <formula>$A1516="NÍVEL 2"</formula>
    </cfRule>
    <cfRule type="expression" dxfId="1452" priority="7820">
      <formula>$A1516="NÍVEL 3"</formula>
    </cfRule>
    <cfRule type="expression" dxfId="1451" priority="7822">
      <formula>$A1516="META"</formula>
    </cfRule>
  </conditionalFormatting>
  <conditionalFormatting sqref="J1520">
    <cfRule type="expression" dxfId="1450" priority="7804">
      <formula>$A1520="NÍVEL 3"</formula>
    </cfRule>
    <cfRule type="expression" dxfId="1449" priority="7805">
      <formula>$A1520="NÍVEL 2"</formula>
    </cfRule>
    <cfRule type="expression" dxfId="1448" priority="7806">
      <formula>$A1520="META"</formula>
    </cfRule>
  </conditionalFormatting>
  <conditionalFormatting sqref="J1524">
    <cfRule type="expression" dxfId="1447" priority="7911">
      <formula>$A1524="META"</formula>
    </cfRule>
    <cfRule type="expression" dxfId="1446" priority="7909">
      <formula>$A1524="NÍVEL 3"</formula>
    </cfRule>
    <cfRule type="expression" dxfId="1445" priority="7910">
      <formula>$A1524="NÍVEL 2"</formula>
    </cfRule>
  </conditionalFormatting>
  <conditionalFormatting sqref="J1530">
    <cfRule type="expression" dxfId="1444" priority="15204">
      <formula>$A1530="NÍVEL 3"</formula>
    </cfRule>
    <cfRule type="expression" dxfId="1443" priority="15205">
      <formula>$A1530="NÍVEL 2"</formula>
    </cfRule>
    <cfRule type="expression" dxfId="1442" priority="15206">
      <formula>$A1530="META"</formula>
    </cfRule>
  </conditionalFormatting>
  <conditionalFormatting sqref="J1534">
    <cfRule type="expression" dxfId="1441" priority="15179">
      <formula>$A1534="META"</formula>
    </cfRule>
    <cfRule type="expression" dxfId="1440" priority="15177">
      <formula>$A1534="NÍVEL 3"</formula>
    </cfRule>
    <cfRule type="expression" dxfId="1439" priority="15178">
      <formula>$A1534="NÍVEL 2"</formula>
    </cfRule>
  </conditionalFormatting>
  <conditionalFormatting sqref="J1539">
    <cfRule type="expression" dxfId="1438" priority="15154">
      <formula>$A1539="NÍVEL 3"</formula>
    </cfRule>
    <cfRule type="expression" dxfId="1437" priority="15156">
      <formula>$A1539="META"</formula>
    </cfRule>
    <cfRule type="expression" dxfId="1436" priority="15155">
      <formula>$A1539="NÍVEL 2"</formula>
    </cfRule>
  </conditionalFormatting>
  <conditionalFormatting sqref="J1543">
    <cfRule type="expression" dxfId="1435" priority="15131">
      <formula>$A1543="NÍVEL 3"</formula>
    </cfRule>
    <cfRule type="expression" dxfId="1434" priority="15132">
      <formula>$A1543="NÍVEL 2"</formula>
    </cfRule>
    <cfRule type="expression" dxfId="1433" priority="15133">
      <formula>$A1543="META"</formula>
    </cfRule>
  </conditionalFormatting>
  <conditionalFormatting sqref="J1549">
    <cfRule type="expression" dxfId="1432" priority="15070">
      <formula>$A1549="NÍVEL 2"</formula>
    </cfRule>
    <cfRule type="expression" dxfId="1431" priority="15069">
      <formula>$A1549="NÍVEL 3"</formula>
    </cfRule>
    <cfRule type="expression" dxfId="1430" priority="15071">
      <formula>$A1549="META"</formula>
    </cfRule>
  </conditionalFormatting>
  <conditionalFormatting sqref="J1553">
    <cfRule type="expression" dxfId="1429" priority="15108">
      <formula>$A1553="NÍVEL 3"</formula>
    </cfRule>
    <cfRule type="expression" dxfId="1428" priority="15109">
      <formula>$A1553="NÍVEL 2"</formula>
    </cfRule>
    <cfRule type="expression" dxfId="1427" priority="15110">
      <formula>$A1553="META"</formula>
    </cfRule>
  </conditionalFormatting>
  <conditionalFormatting sqref="J1557">
    <cfRule type="expression" dxfId="1426" priority="15083">
      <formula>$A1557="META"</formula>
    </cfRule>
    <cfRule type="expression" dxfId="1425" priority="15082">
      <formula>$A1557="NÍVEL 2"</formula>
    </cfRule>
    <cfRule type="expression" dxfId="1424" priority="15081">
      <formula>$A1557="NÍVEL 3"</formula>
    </cfRule>
  </conditionalFormatting>
  <conditionalFormatting sqref="J1561">
    <cfRule type="expression" dxfId="1423" priority="15044">
      <formula>$A1561="META"</formula>
    </cfRule>
    <cfRule type="expression" dxfId="1422" priority="15043">
      <formula>$A1561="NÍVEL 2"</formula>
    </cfRule>
    <cfRule type="expression" dxfId="1421" priority="15042">
      <formula>$A1561="NÍVEL 3"</formula>
    </cfRule>
  </conditionalFormatting>
  <conditionalFormatting sqref="J1567">
    <cfRule type="expression" dxfId="1420" priority="15013">
      <formula>$A1567="META"</formula>
    </cfRule>
    <cfRule type="expression" dxfId="1419" priority="15012">
      <formula>$A1567="NÍVEL 2"</formula>
    </cfRule>
    <cfRule type="expression" dxfId="1418" priority="15011">
      <formula>$A1567="NÍVEL 3"</formula>
    </cfRule>
  </conditionalFormatting>
  <conditionalFormatting sqref="J1571">
    <cfRule type="expression" dxfId="1417" priority="14990">
      <formula>$A1571="NÍVEL 3"</formula>
    </cfRule>
    <cfRule type="expression" dxfId="1416" priority="14992">
      <formula>$A1571="META"</formula>
    </cfRule>
    <cfRule type="expression" dxfId="1415" priority="14991">
      <formula>$A1571="NÍVEL 2"</formula>
    </cfRule>
  </conditionalFormatting>
  <conditionalFormatting sqref="J1574">
    <cfRule type="expression" dxfId="1414" priority="14758">
      <formula>$A1574="NÍVEL 3"</formula>
    </cfRule>
    <cfRule type="expression" dxfId="1413" priority="14760">
      <formula>$A1574="META"</formula>
    </cfRule>
    <cfRule type="expression" dxfId="1412" priority="14759">
      <formula>$A1574="NÍVEL 2"</formula>
    </cfRule>
  </conditionalFormatting>
  <conditionalFormatting sqref="J1575">
    <cfRule type="expression" dxfId="1411" priority="14969">
      <formula>$A1575="NÍVEL 3"</formula>
    </cfRule>
    <cfRule type="expression" dxfId="1410" priority="14970">
      <formula>$A1575="NÍVEL 2"</formula>
    </cfRule>
    <cfRule type="expression" dxfId="1409" priority="14971">
      <formula>$A1575="META"</formula>
    </cfRule>
  </conditionalFormatting>
  <conditionalFormatting sqref="J1578">
    <cfRule type="expression" dxfId="1408" priority="14757">
      <formula>$A1578="META"</formula>
    </cfRule>
    <cfRule type="expression" dxfId="1407" priority="14755">
      <formula>$A1578="NÍVEL 3"</formula>
    </cfRule>
    <cfRule type="expression" dxfId="1406" priority="14756">
      <formula>$A1578="NÍVEL 2"</formula>
    </cfRule>
  </conditionalFormatting>
  <conditionalFormatting sqref="J1579">
    <cfRule type="expression" dxfId="1405" priority="14950">
      <formula>$A1579="META"</formula>
    </cfRule>
    <cfRule type="expression" dxfId="1404" priority="14949">
      <formula>$A1579="NÍVEL 2"</formula>
    </cfRule>
    <cfRule type="expression" dxfId="1403" priority="14948">
      <formula>$A1579="NÍVEL 3"</formula>
    </cfRule>
  </conditionalFormatting>
  <conditionalFormatting sqref="J1582">
    <cfRule type="expression" dxfId="1402" priority="14754">
      <formula>$A1582="META"</formula>
    </cfRule>
    <cfRule type="expression" dxfId="1401" priority="14753">
      <formula>$A1582="NÍVEL 2"</formula>
    </cfRule>
    <cfRule type="expression" dxfId="1400" priority="14752">
      <formula>$A1582="NÍVEL 3"</formula>
    </cfRule>
  </conditionalFormatting>
  <conditionalFormatting sqref="J1583">
    <cfRule type="expression" dxfId="1399" priority="14927">
      <formula>$A1583="NÍVEL 3"</formula>
    </cfRule>
    <cfRule type="expression" dxfId="1398" priority="14928">
      <formula>$A1583="NÍVEL 2"</formula>
    </cfRule>
    <cfRule type="expression" dxfId="1397" priority="14929">
      <formula>$A1583="META"</formula>
    </cfRule>
  </conditionalFormatting>
  <conditionalFormatting sqref="J1586">
    <cfRule type="expression" dxfId="1396" priority="14750">
      <formula>$A1586="NÍVEL 2"</formula>
    </cfRule>
    <cfRule type="expression" dxfId="1395" priority="14749">
      <formula>$A1586="NÍVEL 3"</formula>
    </cfRule>
    <cfRule type="expression" dxfId="1394" priority="14751">
      <formula>$A1586="META"</formula>
    </cfRule>
  </conditionalFormatting>
  <conditionalFormatting sqref="J1587">
    <cfRule type="expression" dxfId="1393" priority="14906">
      <formula>$A1587="NÍVEL 3"</formula>
    </cfRule>
    <cfRule type="expression" dxfId="1392" priority="14908">
      <formula>$A1587="META"</formula>
    </cfRule>
    <cfRule type="expression" dxfId="1391" priority="14907">
      <formula>$A1587="NÍVEL 2"</formula>
    </cfRule>
  </conditionalFormatting>
  <conditionalFormatting sqref="J1590">
    <cfRule type="expression" dxfId="1390" priority="14748">
      <formula>$A1590="META"</formula>
    </cfRule>
    <cfRule type="expression" dxfId="1389" priority="14746">
      <formula>$A1590="NÍVEL 3"</formula>
    </cfRule>
    <cfRule type="expression" dxfId="1388" priority="14747">
      <formula>$A1590="NÍVEL 2"</formula>
    </cfRule>
  </conditionalFormatting>
  <conditionalFormatting sqref="J1591">
    <cfRule type="expression" dxfId="1387" priority="14887">
      <formula>$A1591="META"</formula>
    </cfRule>
    <cfRule type="expression" dxfId="1386" priority="14885">
      <formula>$A1591="NÍVEL 3"</formula>
    </cfRule>
    <cfRule type="expression" dxfId="1385" priority="14886">
      <formula>$A1591="NÍVEL 2"</formula>
    </cfRule>
  </conditionalFormatting>
  <conditionalFormatting sqref="J1594">
    <cfRule type="expression" dxfId="1384" priority="14744">
      <formula>$A1594="NÍVEL 2"</formula>
    </cfRule>
    <cfRule type="expression" dxfId="1383" priority="14745">
      <formula>$A1594="META"</formula>
    </cfRule>
    <cfRule type="expression" dxfId="1382" priority="14743">
      <formula>$A1594="NÍVEL 3"</formula>
    </cfRule>
  </conditionalFormatting>
  <conditionalFormatting sqref="J1595">
    <cfRule type="expression" dxfId="1381" priority="14861">
      <formula>$A1595="NÍVEL 3"</formula>
    </cfRule>
    <cfRule type="expression" dxfId="1380" priority="14862">
      <formula>$A1595="NÍVEL 2"</formula>
    </cfRule>
    <cfRule type="expression" dxfId="1379" priority="14863">
      <formula>$A1595="META"</formula>
    </cfRule>
  </conditionalFormatting>
  <conditionalFormatting sqref="J1599">
    <cfRule type="expression" dxfId="1378" priority="14842">
      <formula>$A1599="META"</formula>
    </cfRule>
    <cfRule type="expression" dxfId="1377" priority="14841">
      <formula>$A1599="NÍVEL 2"</formula>
    </cfRule>
    <cfRule type="expression" dxfId="1376" priority="14840">
      <formula>$A1599="NÍVEL 3"</formula>
    </cfRule>
  </conditionalFormatting>
  <conditionalFormatting sqref="J1603">
    <cfRule type="expression" dxfId="1375" priority="14819">
      <formula>$A1603="NÍVEL 3"</formula>
    </cfRule>
    <cfRule type="expression" dxfId="1374" priority="14820">
      <formula>$A1603="NÍVEL 2"</formula>
    </cfRule>
    <cfRule type="expression" dxfId="1373" priority="14821">
      <formula>$A1603="META"</formula>
    </cfRule>
  </conditionalFormatting>
  <conditionalFormatting sqref="J1605">
    <cfRule type="expression" dxfId="1372" priority="13884">
      <formula>$A1605="META"</formula>
    </cfRule>
    <cfRule type="expression" dxfId="1371" priority="13882">
      <formula>$A1605="NÍVEL 3"</formula>
    </cfRule>
    <cfRule type="expression" dxfId="1370" priority="13883">
      <formula>$A1605="NÍVEL 2"</formula>
    </cfRule>
  </conditionalFormatting>
  <conditionalFormatting sqref="J1607">
    <cfRule type="expression" dxfId="1369" priority="14734">
      <formula>$A1607="NÍVEL 3"</formula>
    </cfRule>
    <cfRule type="expression" dxfId="1368" priority="14735">
      <formula>$A1607="NÍVEL 2"</formula>
    </cfRule>
    <cfRule type="expression" dxfId="1367" priority="14736">
      <formula>$A1607="META"</formula>
    </cfRule>
    <cfRule type="expression" dxfId="1366" priority="14795">
      <formula>$A1607="NÍVEL 3"</formula>
    </cfRule>
    <cfRule type="expression" dxfId="1365" priority="14796">
      <formula>$A1607="NÍVEL 2"</formula>
    </cfRule>
    <cfRule type="expression" dxfId="1364" priority="14797">
      <formula>$A1607="META"</formula>
    </cfRule>
  </conditionalFormatting>
  <conditionalFormatting sqref="J1612">
    <cfRule type="expression" dxfId="1363" priority="14714">
      <formula>$A1612="NÍVEL 2"</formula>
    </cfRule>
    <cfRule type="expression" dxfId="1362" priority="14715">
      <formula>$A1612="META"</formula>
    </cfRule>
    <cfRule type="expression" dxfId="1361" priority="14713">
      <formula>$A1612="NÍVEL 3"</formula>
    </cfRule>
  </conditionalFormatting>
  <conditionalFormatting sqref="J1616">
    <cfRule type="expression" dxfId="1360" priority="14691">
      <formula>$A1616="NÍVEL 3"</formula>
    </cfRule>
    <cfRule type="expression" dxfId="1359" priority="14693">
      <formula>$A1616="META"</formula>
    </cfRule>
    <cfRule type="expression" dxfId="1358" priority="14692">
      <formula>$A1616="NÍVEL 2"</formula>
    </cfRule>
  </conditionalFormatting>
  <conditionalFormatting sqref="J1619:J1620">
    <cfRule type="expression" dxfId="1357" priority="14221">
      <formula>$A1619="NÍVEL 3"</formula>
    </cfRule>
    <cfRule type="expression" dxfId="1356" priority="14222">
      <formula>$A1619="NÍVEL 2"</formula>
    </cfRule>
    <cfRule type="expression" dxfId="1355" priority="14223">
      <formula>$A1619="META"</formula>
    </cfRule>
  </conditionalFormatting>
  <conditionalFormatting sqref="J1621">
    <cfRule type="expression" dxfId="1354" priority="14669">
      <formula>$A1621="NÍVEL 3"</formula>
    </cfRule>
    <cfRule type="expression" dxfId="1353" priority="14670">
      <formula>$A1621="NÍVEL 2"</formula>
    </cfRule>
    <cfRule type="expression" dxfId="1352" priority="14671">
      <formula>$A1621="META"</formula>
    </cfRule>
  </conditionalFormatting>
  <conditionalFormatting sqref="J1623:J1624">
    <cfRule type="expression" dxfId="1351" priority="14225">
      <formula>$A1623="NÍVEL 2"</formula>
    </cfRule>
    <cfRule type="expression" dxfId="1350" priority="14226">
      <formula>$A1623="META"</formula>
    </cfRule>
    <cfRule type="expression" dxfId="1349" priority="14224">
      <formula>$A1623="NÍVEL 3"</formula>
    </cfRule>
  </conditionalFormatting>
  <conditionalFormatting sqref="J1625">
    <cfRule type="expression" dxfId="1348" priority="14628">
      <formula>$A1625="NÍVEL 2"</formula>
    </cfRule>
    <cfRule type="expression" dxfId="1347" priority="14629">
      <formula>$A1625="META"</formula>
    </cfRule>
    <cfRule type="expression" dxfId="1346" priority="14627">
      <formula>$A1625="NÍVEL 3"</formula>
    </cfRule>
  </conditionalFormatting>
  <conditionalFormatting sqref="J1629">
    <cfRule type="expression" dxfId="1345" priority="14650">
      <formula>$A1629="META"</formula>
    </cfRule>
    <cfRule type="expression" dxfId="1344" priority="14649">
      <formula>$A1629="NÍVEL 2"</formula>
    </cfRule>
    <cfRule type="expression" dxfId="1343" priority="14648">
      <formula>$A1629="NÍVEL 3"</formula>
    </cfRule>
  </conditionalFormatting>
  <conditionalFormatting sqref="J1633">
    <cfRule type="expression" dxfId="1342" priority="14607">
      <formula>$A1633="NÍVEL 2"</formula>
    </cfRule>
    <cfRule type="expression" dxfId="1341" priority="14606">
      <formula>$A1633="NÍVEL 3"</formula>
    </cfRule>
    <cfRule type="expression" dxfId="1340" priority="14608">
      <formula>$A1633="META"</formula>
    </cfRule>
  </conditionalFormatting>
  <conditionalFormatting sqref="J1637">
    <cfRule type="expression" dxfId="1339" priority="6487">
      <formula>$A1637="NÍVEL 3"</formula>
    </cfRule>
    <cfRule type="expression" dxfId="1338" priority="6489">
      <formula>$A1637="META"</formula>
    </cfRule>
    <cfRule type="expression" dxfId="1337" priority="6488">
      <formula>$A1637="NÍVEL 2"</formula>
    </cfRule>
  </conditionalFormatting>
  <conditionalFormatting sqref="J1642">
    <cfRule type="expression" dxfId="1336" priority="14232">
      <formula>$A1642="META"</formula>
    </cfRule>
    <cfRule type="expression" dxfId="1335" priority="14231">
      <formula>$A1642="NÍVEL 2"</formula>
    </cfRule>
    <cfRule type="expression" dxfId="1334" priority="14230">
      <formula>$A1642="NÍVEL 3"</formula>
    </cfRule>
  </conditionalFormatting>
  <conditionalFormatting sqref="J1644:J1645">
    <cfRule type="expression" dxfId="1333" priority="14139">
      <formula>$A1644="NÍVEL 2"</formula>
    </cfRule>
    <cfRule type="expression" dxfId="1332" priority="14138">
      <formula>$A1644="NÍVEL 3"</formula>
    </cfRule>
    <cfRule type="expression" dxfId="1331" priority="14140">
      <formula>$A1644="META"</formula>
    </cfRule>
  </conditionalFormatting>
  <conditionalFormatting sqref="J1646">
    <cfRule type="expression" dxfId="1330" priority="14200">
      <formula>$A1646="META"</formula>
    </cfRule>
    <cfRule type="expression" dxfId="1329" priority="14198">
      <formula>$A1646="NÍVEL 3"</formula>
    </cfRule>
    <cfRule type="expression" dxfId="1328" priority="14199">
      <formula>$A1646="NÍVEL 2"</formula>
    </cfRule>
  </conditionalFormatting>
  <conditionalFormatting sqref="J1650">
    <cfRule type="expression" dxfId="1327" priority="14181">
      <formula>$A1650="NÍVEL 2"</formula>
    </cfRule>
    <cfRule type="expression" dxfId="1326" priority="14182">
      <formula>$A1650="META"</formula>
    </cfRule>
    <cfRule type="expression" dxfId="1325" priority="14180">
      <formula>$A1650="NÍVEL 3"</formula>
    </cfRule>
  </conditionalFormatting>
  <conditionalFormatting sqref="J1652:J1653">
    <cfRule type="expression" dxfId="1324" priority="14137">
      <formula>$A1652="META"</formula>
    </cfRule>
    <cfRule type="expression" dxfId="1323" priority="14136">
      <formula>$A1652="NÍVEL 2"</formula>
    </cfRule>
    <cfRule type="expression" dxfId="1322" priority="14135">
      <formula>$A1652="NÍVEL 3"</formula>
    </cfRule>
  </conditionalFormatting>
  <conditionalFormatting sqref="J1654">
    <cfRule type="expression" dxfId="1321" priority="14162">
      <formula>$A1654="NÍVEL 3"</formula>
    </cfRule>
    <cfRule type="expression" dxfId="1320" priority="14164">
      <formula>$A1654="META"</formula>
    </cfRule>
    <cfRule type="expression" dxfId="1319" priority="14163">
      <formula>$A1654="NÍVEL 2"</formula>
    </cfRule>
  </conditionalFormatting>
  <conditionalFormatting sqref="J1658">
    <cfRule type="expression" dxfId="1318" priority="14144">
      <formula>$A1658="NÍVEL 3"</formula>
    </cfRule>
    <cfRule type="expression" dxfId="1317" priority="14146">
      <formula>$A1658="META"</formula>
    </cfRule>
    <cfRule type="expression" dxfId="1316" priority="14145">
      <formula>$A1658="NÍVEL 2"</formula>
    </cfRule>
  </conditionalFormatting>
  <conditionalFormatting sqref="J1660:J1661">
    <cfRule type="expression" dxfId="1315" priority="14113">
      <formula>$A1660="META"</formula>
    </cfRule>
    <cfRule type="expression" dxfId="1314" priority="14111">
      <formula>$A1660="NÍVEL 3"</formula>
    </cfRule>
    <cfRule type="expression" dxfId="1313" priority="14112">
      <formula>$A1660="NÍVEL 2"</formula>
    </cfRule>
  </conditionalFormatting>
  <conditionalFormatting sqref="J1662">
    <cfRule type="expression" dxfId="1312" priority="14121">
      <formula>$A1662="NÍVEL 2"</formula>
    </cfRule>
    <cfRule type="expression" dxfId="1311" priority="14120">
      <formula>$A1662="NÍVEL 3"</formula>
    </cfRule>
    <cfRule type="expression" dxfId="1310" priority="14122">
      <formula>$A1662="META"</formula>
    </cfRule>
  </conditionalFormatting>
  <conditionalFormatting sqref="J1664:J1665">
    <cfRule type="expression" dxfId="1309" priority="14091">
      <formula>$A1664="NÍVEL 2"</formula>
    </cfRule>
    <cfRule type="expression" dxfId="1308" priority="14090">
      <formula>$A1664="NÍVEL 3"</formula>
    </cfRule>
    <cfRule type="expression" dxfId="1307" priority="14092">
      <formula>$A1664="META"</formula>
    </cfRule>
  </conditionalFormatting>
  <conditionalFormatting sqref="J1666">
    <cfRule type="expression" dxfId="1306" priority="14097">
      <formula>$A1666="NÍVEL 2"</formula>
    </cfRule>
    <cfRule type="expression" dxfId="1305" priority="14098">
      <formula>$A1666="META"</formula>
    </cfRule>
    <cfRule type="expression" dxfId="1304" priority="14096">
      <formula>$A1666="NÍVEL 3"</formula>
    </cfRule>
  </conditionalFormatting>
  <conditionalFormatting sqref="J1668:J1669">
    <cfRule type="expression" dxfId="1303" priority="14059">
      <formula>$A1668="NÍVEL 2"</formula>
    </cfRule>
    <cfRule type="expression" dxfId="1302" priority="14060">
      <formula>$A1668="META"</formula>
    </cfRule>
    <cfRule type="expression" dxfId="1301" priority="14058">
      <formula>$A1668="NÍVEL 3"</formula>
    </cfRule>
  </conditionalFormatting>
  <conditionalFormatting sqref="J1670">
    <cfRule type="expression" dxfId="1300" priority="14066">
      <formula>$A1670="META"</formula>
    </cfRule>
    <cfRule type="expression" dxfId="1299" priority="14065">
      <formula>$A1670="NÍVEL 2"</formula>
    </cfRule>
    <cfRule type="expression" dxfId="1298" priority="14064">
      <formula>$A1670="NÍVEL 3"</formula>
    </cfRule>
  </conditionalFormatting>
  <conditionalFormatting sqref="J1672:J1673">
    <cfRule type="expression" dxfId="1297" priority="14018">
      <formula>$A1672="NÍVEL 3"</formula>
    </cfRule>
    <cfRule type="expression" dxfId="1296" priority="14019">
      <formula>$A1672="NÍVEL 2"</formula>
    </cfRule>
    <cfRule type="expression" dxfId="1295" priority="14020">
      <formula>$A1672="META"</formula>
    </cfRule>
  </conditionalFormatting>
  <conditionalFormatting sqref="J1674">
    <cfRule type="expression" dxfId="1294" priority="14026">
      <formula>$A1674="META"</formula>
    </cfRule>
    <cfRule type="expression" dxfId="1293" priority="14025">
      <formula>$A1674="NÍVEL 2"</formula>
    </cfRule>
    <cfRule type="expression" dxfId="1292" priority="14024">
      <formula>$A1674="NÍVEL 3"</formula>
    </cfRule>
  </conditionalFormatting>
  <conditionalFormatting sqref="J1676:J1677">
    <cfRule type="expression" dxfId="1291" priority="13990">
      <formula>$A1676="NÍVEL 2"</formula>
    </cfRule>
    <cfRule type="expression" dxfId="1290" priority="13989">
      <formula>$A1676="NÍVEL 3"</formula>
    </cfRule>
    <cfRule type="expression" dxfId="1289" priority="13991">
      <formula>$A1676="META"</formula>
    </cfRule>
  </conditionalFormatting>
  <conditionalFormatting sqref="J1678">
    <cfRule type="expression" dxfId="1288" priority="13995">
      <formula>$A1678="NÍVEL 3"</formula>
    </cfRule>
    <cfRule type="expression" dxfId="1287" priority="13996">
      <formula>$A1678="NÍVEL 2"</formula>
    </cfRule>
    <cfRule type="expression" dxfId="1286" priority="13997">
      <formula>$A1678="META"</formula>
    </cfRule>
  </conditionalFormatting>
  <conditionalFormatting sqref="J1680:J1681">
    <cfRule type="expression" dxfId="1285" priority="13962">
      <formula>$A1680="META"</formula>
    </cfRule>
    <cfRule type="expression" dxfId="1284" priority="13960">
      <formula>$A1680="NÍVEL 3"</formula>
    </cfRule>
    <cfRule type="expression" dxfId="1283" priority="13961">
      <formula>$A1680="NÍVEL 2"</formula>
    </cfRule>
  </conditionalFormatting>
  <conditionalFormatting sqref="J1682">
    <cfRule type="expression" dxfId="1282" priority="13968">
      <formula>$A1682="META"</formula>
    </cfRule>
    <cfRule type="expression" dxfId="1281" priority="13967">
      <formula>$A1682="NÍVEL 2"</formula>
    </cfRule>
    <cfRule type="expression" dxfId="1280" priority="13966">
      <formula>$A1682="NÍVEL 3"</formula>
    </cfRule>
  </conditionalFormatting>
  <conditionalFormatting sqref="J1686">
    <cfRule type="expression" dxfId="1279" priority="13938">
      <formula>$A1686="NÍVEL 2"</formula>
    </cfRule>
    <cfRule type="expression" dxfId="1278" priority="13937">
      <formula>$A1686="NÍVEL 3"</formula>
    </cfRule>
    <cfRule type="expression" dxfId="1277" priority="13939">
      <formula>$A1686="META"</formula>
    </cfRule>
  </conditionalFormatting>
  <conditionalFormatting sqref="J1688">
    <cfRule type="expression" dxfId="1276" priority="13842">
      <formula>$A1688="NÍVEL 3"</formula>
    </cfRule>
    <cfRule type="expression" dxfId="1275" priority="13843">
      <formula>$A1688="NÍVEL 2"</formula>
    </cfRule>
    <cfRule type="expression" dxfId="1274" priority="13844">
      <formula>$A1688="META"</formula>
    </cfRule>
  </conditionalFormatting>
  <conditionalFormatting sqref="J1690">
    <cfRule type="expression" dxfId="1273" priority="13850">
      <formula>$A1690="META"</formula>
    </cfRule>
    <cfRule type="expression" dxfId="1272" priority="13849">
      <formula>$A1690="NÍVEL 2"</formula>
    </cfRule>
    <cfRule type="expression" dxfId="1271" priority="13848">
      <formula>$A1690="NÍVEL 3"</formula>
    </cfRule>
    <cfRule type="expression" dxfId="1270" priority="13864">
      <formula>$A1690="NÍVEL 3"</formula>
    </cfRule>
    <cfRule type="expression" dxfId="1269" priority="13865">
      <formula>$A1690="NÍVEL 2"</formula>
    </cfRule>
    <cfRule type="expression" dxfId="1268" priority="13866">
      <formula>$A1690="META"</formula>
    </cfRule>
  </conditionalFormatting>
  <conditionalFormatting sqref="J1694">
    <cfRule type="expression" dxfId="1267" priority="8620">
      <formula>$A1694="NÍVEL 3"</formula>
    </cfRule>
    <cfRule type="expression" dxfId="1266" priority="8621">
      <formula>$A1694="NÍVEL 2"</formula>
    </cfRule>
    <cfRule type="expression" dxfId="1265" priority="8622">
      <formula>$A1694="META"</formula>
    </cfRule>
  </conditionalFormatting>
  <conditionalFormatting sqref="J1696">
    <cfRule type="expression" dxfId="1264" priority="8639">
      <formula>$A1696="NÍVEL 3"</formula>
    </cfRule>
    <cfRule type="expression" dxfId="1263" priority="8640">
      <formula>$A1696="NÍVEL 2"</formula>
    </cfRule>
    <cfRule type="expression" dxfId="1262" priority="8626">
      <formula>$A1696="NÍVEL 3"</formula>
    </cfRule>
    <cfRule type="expression" dxfId="1261" priority="8641">
      <formula>$A1696="META"</formula>
    </cfRule>
    <cfRule type="expression" dxfId="1260" priority="8627">
      <formula>$A1696="NÍVEL 2"</formula>
    </cfRule>
    <cfRule type="expression" dxfId="1259" priority="8628">
      <formula>$A1696="META"</formula>
    </cfRule>
  </conditionalFormatting>
  <conditionalFormatting sqref="J1698">
    <cfRule type="expression" dxfId="1258" priority="8581">
      <formula>$A1698="META"</formula>
    </cfRule>
    <cfRule type="expression" dxfId="1257" priority="8580">
      <formula>$A1698="NÍVEL 2"</formula>
    </cfRule>
    <cfRule type="expression" dxfId="1256" priority="8579">
      <formula>$A1698="NÍVEL 3"</formula>
    </cfRule>
  </conditionalFormatting>
  <conditionalFormatting sqref="J1700">
    <cfRule type="expression" dxfId="1255" priority="8598">
      <formula>$A1700="NÍVEL 3"</formula>
    </cfRule>
    <cfRule type="expression" dxfId="1254" priority="8600">
      <formula>$A1700="META"</formula>
    </cfRule>
    <cfRule type="expression" dxfId="1253" priority="8599">
      <formula>$A1700="NÍVEL 2"</formula>
    </cfRule>
    <cfRule type="expression" dxfId="1252" priority="8587">
      <formula>$A1700="META"</formula>
    </cfRule>
    <cfRule type="expression" dxfId="1251" priority="8586">
      <formula>$A1700="NÍVEL 2"</formula>
    </cfRule>
    <cfRule type="expression" dxfId="1250" priority="8585">
      <formula>$A1700="NÍVEL 3"</formula>
    </cfRule>
  </conditionalFormatting>
  <conditionalFormatting sqref="J15:K15">
    <cfRule type="expression" dxfId="1249" priority="8521">
      <formula>$A15="META"</formula>
    </cfRule>
    <cfRule type="expression" dxfId="1248" priority="8520">
      <formula>$A15="NÍVEL 2"</formula>
    </cfRule>
    <cfRule type="expression" dxfId="1247" priority="8519">
      <formula>$A15="NÍVEL 3"</formula>
    </cfRule>
  </conditionalFormatting>
  <conditionalFormatting sqref="J25:K25">
    <cfRule type="expression" dxfId="1246" priority="398">
      <formula>$A25="NÍVEL 3"</formula>
    </cfRule>
    <cfRule type="expression" dxfId="1245" priority="399">
      <formula>$A25="NÍVEL 2"</formula>
    </cfRule>
    <cfRule type="expression" dxfId="1244" priority="400">
      <formula>$A25="META"</formula>
    </cfRule>
  </conditionalFormatting>
  <conditionalFormatting sqref="J30:K30">
    <cfRule type="expression" dxfId="1243" priority="360">
      <formula>$A30="META"</formula>
    </cfRule>
    <cfRule type="expression" dxfId="1242" priority="359">
      <formula>$A30="NÍVEL 2"</formula>
    </cfRule>
    <cfRule type="expression" dxfId="1241" priority="358">
      <formula>$A30="NÍVEL 3"</formula>
    </cfRule>
  </conditionalFormatting>
  <conditionalFormatting sqref="J34:K34">
    <cfRule type="expression" dxfId="1240" priority="302">
      <formula>$A34="META"</formula>
    </cfRule>
    <cfRule type="expression" dxfId="1239" priority="301">
      <formula>$A34="NÍVEL 2"</formula>
    </cfRule>
    <cfRule type="expression" dxfId="1238" priority="300">
      <formula>$A34="NÍVEL 3"</formula>
    </cfRule>
  </conditionalFormatting>
  <conditionalFormatting sqref="J38:K38">
    <cfRule type="expression" dxfId="1237" priority="8402">
      <formula>$A38="NÍVEL 2"</formula>
    </cfRule>
    <cfRule type="expression" dxfId="1236" priority="8401">
      <formula>$A38="NÍVEL 3"</formula>
    </cfRule>
    <cfRule type="expression" dxfId="1235" priority="8403">
      <formula>$A38="META"</formula>
    </cfRule>
  </conditionalFormatting>
  <conditionalFormatting sqref="J42:K42">
    <cfRule type="expression" dxfId="1234" priority="8381">
      <formula>$A42="NÍVEL 2"</formula>
    </cfRule>
    <cfRule type="expression" dxfId="1233" priority="8380">
      <formula>$A42="NÍVEL 3"</formula>
    </cfRule>
    <cfRule type="expression" dxfId="1232" priority="8382">
      <formula>$A42="META"</formula>
    </cfRule>
  </conditionalFormatting>
  <conditionalFormatting sqref="J46:K46">
    <cfRule type="expression" dxfId="1231" priority="8314">
      <formula>$A46="NÍVEL 3"</formula>
    </cfRule>
    <cfRule type="expression" dxfId="1230" priority="8315">
      <formula>$A46="NÍVEL 2"</formula>
    </cfRule>
    <cfRule type="expression" dxfId="1229" priority="8316">
      <formula>$A46="META"</formula>
    </cfRule>
  </conditionalFormatting>
  <conditionalFormatting sqref="J50:K50">
    <cfRule type="expression" dxfId="1228" priority="8257">
      <formula>$A50="NÍVEL 3"</formula>
    </cfRule>
    <cfRule type="expression" dxfId="1227" priority="8258">
      <formula>$A50="NÍVEL 2"</formula>
    </cfRule>
    <cfRule type="expression" dxfId="1226" priority="8259">
      <formula>$A50="META"</formula>
    </cfRule>
  </conditionalFormatting>
  <conditionalFormatting sqref="J50:K52">
    <cfRule type="expression" dxfId="1225" priority="8260">
      <formula>$A50="SERVIÇO"</formula>
    </cfRule>
  </conditionalFormatting>
  <conditionalFormatting sqref="J51:K52">
    <cfRule type="expression" dxfId="1224" priority="8262">
      <formula>$A51="NÍVEL 2"</formula>
    </cfRule>
    <cfRule type="expression" dxfId="1223" priority="8263">
      <formula>$A51="META"</formula>
    </cfRule>
    <cfRule type="expression" dxfId="1222" priority="8261">
      <formula>$A51="NÍVEL 3"</formula>
    </cfRule>
  </conditionalFormatting>
  <conditionalFormatting sqref="J54:K54">
    <cfRule type="expression" dxfId="1221" priority="161">
      <formula>$A54="META"</formula>
    </cfRule>
    <cfRule type="expression" dxfId="1220" priority="160">
      <formula>$A54="NÍVEL 2"</formula>
    </cfRule>
    <cfRule type="expression" dxfId="1219" priority="159">
      <formula>$A54="NÍVEL 3"</formula>
    </cfRule>
  </conditionalFormatting>
  <conditionalFormatting sqref="J58:K58">
    <cfRule type="expression" dxfId="1218" priority="127">
      <formula>$A58="META"</formula>
    </cfRule>
    <cfRule type="expression" dxfId="1217" priority="126">
      <formula>$A58="NÍVEL 2"</formula>
    </cfRule>
    <cfRule type="expression" dxfId="1216" priority="125">
      <formula>$A58="NÍVEL 3"</formula>
    </cfRule>
  </conditionalFormatting>
  <conditionalFormatting sqref="J62:K62">
    <cfRule type="expression" dxfId="1215" priority="90">
      <formula>$A62="NÍVEL 3"</formula>
    </cfRule>
    <cfRule type="expression" dxfId="1214" priority="92">
      <formula>$A62="META"</formula>
    </cfRule>
    <cfRule type="expression" dxfId="1213" priority="91">
      <formula>$A62="NÍVEL 2"</formula>
    </cfRule>
  </conditionalFormatting>
  <conditionalFormatting sqref="J66:K66">
    <cfRule type="expression" dxfId="1212" priority="57">
      <formula>$A66="META"</formula>
    </cfRule>
    <cfRule type="expression" dxfId="1211" priority="55">
      <formula>$A66="NÍVEL 3"</formula>
    </cfRule>
    <cfRule type="expression" dxfId="1210" priority="56">
      <formula>$A66="NÍVEL 2"</formula>
    </cfRule>
  </conditionalFormatting>
  <conditionalFormatting sqref="J70:K70">
    <cfRule type="expression" dxfId="1209" priority="20">
      <formula>$A70="NÍVEL 3"</formula>
    </cfRule>
    <cfRule type="expression" dxfId="1208" priority="22">
      <formula>$A70="META"</formula>
    </cfRule>
    <cfRule type="expression" dxfId="1207" priority="21">
      <formula>$A70="NÍVEL 2"</formula>
    </cfRule>
  </conditionalFormatting>
  <conditionalFormatting sqref="J102:K102">
    <cfRule type="expression" dxfId="1206" priority="7705">
      <formula>$A102="META"</formula>
    </cfRule>
    <cfRule type="expression" dxfId="1205" priority="7704">
      <formula>$A102="NÍVEL 2"</formula>
    </cfRule>
    <cfRule type="expression" dxfId="1204" priority="7703">
      <formula>$A102="NÍVEL 3"</formula>
    </cfRule>
  </conditionalFormatting>
  <conditionalFormatting sqref="J102:K104">
    <cfRule type="expression" dxfId="1203" priority="7706">
      <formula>$A102="SERVIÇO"</formula>
    </cfRule>
  </conditionalFormatting>
  <conditionalFormatting sqref="J103:K104">
    <cfRule type="expression" dxfId="1202" priority="7707">
      <formula>$A103="NÍVEL 3"</formula>
    </cfRule>
    <cfRule type="expression" dxfId="1201" priority="7709">
      <formula>$A103="META"</formula>
    </cfRule>
    <cfRule type="expression" dxfId="1200" priority="7708">
      <formula>$A103="NÍVEL 2"</formula>
    </cfRule>
  </conditionalFormatting>
  <conditionalFormatting sqref="J106:K106">
    <cfRule type="expression" dxfId="1199" priority="7638">
      <formula>$A106="NÍVEL 3"</formula>
    </cfRule>
    <cfRule type="expression" dxfId="1198" priority="7639">
      <formula>$A106="NÍVEL 2"</formula>
    </cfRule>
    <cfRule type="expression" dxfId="1197" priority="7640">
      <formula>$A106="META"</formula>
    </cfRule>
  </conditionalFormatting>
  <conditionalFormatting sqref="J106:K108">
    <cfRule type="expression" dxfId="1196" priority="7641">
      <formula>$A106="SERVIÇO"</formula>
    </cfRule>
  </conditionalFormatting>
  <conditionalFormatting sqref="J107:K108">
    <cfRule type="expression" dxfId="1195" priority="7642">
      <formula>$A107="NÍVEL 3"</formula>
    </cfRule>
    <cfRule type="expression" dxfId="1194" priority="7643">
      <formula>$A107="NÍVEL 2"</formula>
    </cfRule>
    <cfRule type="expression" dxfId="1193" priority="7644">
      <formula>$A107="META"</formula>
    </cfRule>
  </conditionalFormatting>
  <conditionalFormatting sqref="J181:K181">
    <cfRule type="expression" dxfId="1192" priority="3304">
      <formula>$A181="META"</formula>
    </cfRule>
    <cfRule type="expression" dxfId="1191" priority="3303">
      <formula>$A181="NÍVEL 2"</formula>
    </cfRule>
    <cfRule type="expression" dxfId="1190" priority="3295">
      <formula>$A181="META"</formula>
    </cfRule>
    <cfRule type="expression" dxfId="1189" priority="3294">
      <formula>$A181="NÍVEL 2"</formula>
    </cfRule>
    <cfRule type="expression" dxfId="1188" priority="3293">
      <formula>$A181="NÍVEL 3"</formula>
    </cfRule>
    <cfRule type="expression" dxfId="1187" priority="3302">
      <formula>$A181="NÍVEL 3"</formula>
    </cfRule>
  </conditionalFormatting>
  <conditionalFormatting sqref="J182:K183">
    <cfRule type="expression" dxfId="1186" priority="3298">
      <formula>$A182="META"</formula>
    </cfRule>
    <cfRule type="expression" dxfId="1185" priority="3299">
      <formula>$A182="NÍVEL 3"</formula>
    </cfRule>
    <cfRule type="expression" dxfId="1184" priority="3296">
      <formula>$A182="NÍVEL 3"</formula>
    </cfRule>
    <cfRule type="expression" dxfId="1183" priority="3297">
      <formula>$A182="NÍVEL 2"</formula>
    </cfRule>
    <cfRule type="expression" dxfId="1182" priority="3301">
      <formula>$A182="META"</formula>
    </cfRule>
    <cfRule type="expression" dxfId="1181" priority="3300">
      <formula>$A182="NÍVEL 2"</formula>
    </cfRule>
  </conditionalFormatting>
  <conditionalFormatting sqref="J227:K227 J231:K231 J235:K235">
    <cfRule type="expression" dxfId="1180" priority="12737">
      <formula>$A227="NÍVEL 3"</formula>
    </cfRule>
    <cfRule type="expression" dxfId="1179" priority="12739">
      <formula>$A227="META"</formula>
    </cfRule>
    <cfRule type="expression" dxfId="1178" priority="12738">
      <formula>$A227="NÍVEL 2"</formula>
    </cfRule>
  </conditionalFormatting>
  <conditionalFormatting sqref="J228:K230">
    <cfRule type="expression" dxfId="1177" priority="12736">
      <formula>$A228="META"</formula>
    </cfRule>
    <cfRule type="expression" dxfId="1176" priority="12735">
      <formula>$A228="NÍVEL 2"</formula>
    </cfRule>
    <cfRule type="expression" dxfId="1175" priority="12734">
      <formula>$A228="NÍVEL 3"</formula>
    </cfRule>
  </conditionalFormatting>
  <conditionalFormatting sqref="J232:K234">
    <cfRule type="expression" dxfId="1174" priority="12731">
      <formula>$A232="NÍVEL 3"</formula>
    </cfRule>
    <cfRule type="expression" dxfId="1173" priority="12733">
      <formula>$A232="META"</formula>
    </cfRule>
    <cfRule type="expression" dxfId="1172" priority="12732">
      <formula>$A232="NÍVEL 2"</formula>
    </cfRule>
  </conditionalFormatting>
  <conditionalFormatting sqref="J236:K237">
    <cfRule type="expression" dxfId="1171" priority="12730">
      <formula>$A236="META"</formula>
    </cfRule>
    <cfRule type="expression" dxfId="1170" priority="12729">
      <formula>$A236="NÍVEL 2"</formula>
    </cfRule>
    <cfRule type="expression" dxfId="1169" priority="12728">
      <formula>$A236="NÍVEL 3"</formula>
    </cfRule>
  </conditionalFormatting>
  <conditionalFormatting sqref="J239:K239">
    <cfRule type="expression" dxfId="1168" priority="12674">
      <formula>$A239="NÍVEL 3"</formula>
    </cfRule>
    <cfRule type="expression" dxfId="1167" priority="12675">
      <formula>$A239="NÍVEL 2"</formula>
    </cfRule>
    <cfRule type="expression" dxfId="1166" priority="12676">
      <formula>$A239="META"</formula>
    </cfRule>
  </conditionalFormatting>
  <conditionalFormatting sqref="J240:K241">
    <cfRule type="expression" dxfId="1165" priority="12679">
      <formula>$A240="META"</formula>
    </cfRule>
    <cfRule type="expression" dxfId="1164" priority="12677">
      <formula>$A240="NÍVEL 3"</formula>
    </cfRule>
    <cfRule type="expression" dxfId="1163" priority="12678">
      <formula>$A240="NÍVEL 2"</formula>
    </cfRule>
  </conditionalFormatting>
  <conditionalFormatting sqref="J243:K243">
    <cfRule type="expression" dxfId="1162" priority="12631">
      <formula>$A243="META"</formula>
    </cfRule>
    <cfRule type="expression" dxfId="1161" priority="12630">
      <formula>$A243="NÍVEL 2"</formula>
    </cfRule>
    <cfRule type="expression" dxfId="1160" priority="12629">
      <formula>$A243="NÍVEL 3"</formula>
    </cfRule>
    <cfRule type="expression" dxfId="1159" priority="12620">
      <formula>$A243="NÍVEL 3"</formula>
    </cfRule>
    <cfRule type="expression" dxfId="1158" priority="12621">
      <formula>$A243="NÍVEL 2"</formula>
    </cfRule>
    <cfRule type="expression" dxfId="1157" priority="12622">
      <formula>$A243="META"</formula>
    </cfRule>
  </conditionalFormatting>
  <conditionalFormatting sqref="J244:K245">
    <cfRule type="expression" dxfId="1156" priority="12628">
      <formula>$A244="META"</formula>
    </cfRule>
    <cfRule type="expression" dxfId="1155" priority="12625">
      <formula>$A244="META"</formula>
    </cfRule>
    <cfRule type="expression" dxfId="1154" priority="12626">
      <formula>$A244="NÍVEL 3"</formula>
    </cfRule>
    <cfRule type="expression" dxfId="1153" priority="12627">
      <formula>$A244="NÍVEL 2"</formula>
    </cfRule>
    <cfRule type="expression" dxfId="1152" priority="12624">
      <formula>$A244="NÍVEL 2"</formula>
    </cfRule>
    <cfRule type="expression" dxfId="1151" priority="12623">
      <formula>$A244="NÍVEL 3"</formula>
    </cfRule>
  </conditionalFormatting>
  <conditionalFormatting sqref="J258:K258">
    <cfRule type="expression" dxfId="1150" priority="3202">
      <formula>$A258="META"</formula>
    </cfRule>
    <cfRule type="expression" dxfId="1149" priority="3203">
      <formula>$A258="NÍVEL 3"</formula>
    </cfRule>
    <cfRule type="expression" dxfId="1148" priority="3204">
      <formula>$A258="NÍVEL 2"</formula>
    </cfRule>
    <cfRule type="expression" dxfId="1147" priority="3205">
      <formula>$A258="META"</formula>
    </cfRule>
    <cfRule type="expression" dxfId="1146" priority="3201">
      <formula>$A258="NÍVEL 2"</formula>
    </cfRule>
    <cfRule type="expression" dxfId="1145" priority="3200">
      <formula>$A258="NÍVEL 3"</formula>
    </cfRule>
  </conditionalFormatting>
  <conditionalFormatting sqref="J259:K259 J260:J262">
    <cfRule type="expression" dxfId="1144" priority="3256">
      <formula>$A259="META"</formula>
    </cfRule>
    <cfRule type="expression" dxfId="1143" priority="3255">
      <formula>$A259="NÍVEL 2"</formula>
    </cfRule>
    <cfRule type="expression" dxfId="1142" priority="3254">
      <formula>$A259="NÍVEL 3"</formula>
    </cfRule>
    <cfRule type="expression" dxfId="1141" priority="3253">
      <formula>$A259="META"</formula>
    </cfRule>
    <cfRule type="expression" dxfId="1140" priority="3251">
      <formula>$A259="NÍVEL 3"</formula>
    </cfRule>
    <cfRule type="expression" dxfId="1139" priority="3252">
      <formula>$A259="NÍVEL 2"</formula>
    </cfRule>
  </conditionalFormatting>
  <conditionalFormatting sqref="J310:K310 J314:K314 J318:K318">
    <cfRule type="expression" dxfId="1138" priority="4939">
      <formula>$A310="META"</formula>
    </cfRule>
    <cfRule type="expression" dxfId="1137" priority="4937">
      <formula>$A310="NÍVEL 3"</formula>
    </cfRule>
    <cfRule type="expression" dxfId="1136" priority="4938">
      <formula>$A310="NÍVEL 2"</formula>
    </cfRule>
  </conditionalFormatting>
  <conditionalFormatting sqref="J311:K313">
    <cfRule type="expression" dxfId="1135" priority="4934">
      <formula>$A311="NÍVEL 3"</formula>
    </cfRule>
    <cfRule type="expression" dxfId="1134" priority="4935">
      <formula>$A311="NÍVEL 2"</formula>
    </cfRule>
    <cfRule type="expression" dxfId="1133" priority="4936">
      <formula>$A311="META"</formula>
    </cfRule>
  </conditionalFormatting>
  <conditionalFormatting sqref="J315:K317">
    <cfRule type="expression" dxfId="1132" priority="4931">
      <formula>$A315="NÍVEL 3"</formula>
    </cfRule>
    <cfRule type="expression" dxfId="1131" priority="4933">
      <formula>$A315="META"</formula>
    </cfRule>
    <cfRule type="expression" dxfId="1130" priority="4932">
      <formula>$A315="NÍVEL 2"</formula>
    </cfRule>
  </conditionalFormatting>
  <conditionalFormatting sqref="J319:K320">
    <cfRule type="expression" dxfId="1129" priority="4928">
      <formula>$A319="NÍVEL 3"</formula>
    </cfRule>
    <cfRule type="expression" dxfId="1128" priority="4929">
      <formula>$A319="NÍVEL 2"</formula>
    </cfRule>
    <cfRule type="expression" dxfId="1127" priority="4930">
      <formula>$A319="META"</formula>
    </cfRule>
  </conditionalFormatting>
  <conditionalFormatting sqref="J322:K322">
    <cfRule type="expression" dxfId="1126" priority="4875">
      <formula>$A322="NÍVEL 2"</formula>
    </cfRule>
    <cfRule type="expression" dxfId="1125" priority="4876">
      <formula>$A322="META"</formula>
    </cfRule>
    <cfRule type="expression" dxfId="1124" priority="4874">
      <formula>$A322="NÍVEL 3"</formula>
    </cfRule>
  </conditionalFormatting>
  <conditionalFormatting sqref="J323:K324">
    <cfRule type="expression" dxfId="1123" priority="4878">
      <formula>$A323="NÍVEL 2"</formula>
    </cfRule>
    <cfRule type="expression" dxfId="1122" priority="4879">
      <formula>$A323="META"</formula>
    </cfRule>
    <cfRule type="expression" dxfId="1121" priority="4877">
      <formula>$A323="NÍVEL 3"</formula>
    </cfRule>
  </conditionalFormatting>
  <conditionalFormatting sqref="J326:K326">
    <cfRule type="expression" dxfId="1120" priority="4820">
      <formula>$A326="NÍVEL 3"</formula>
    </cfRule>
    <cfRule type="expression" dxfId="1119" priority="4829">
      <formula>$A326="NÍVEL 3"</formula>
    </cfRule>
    <cfRule type="expression" dxfId="1118" priority="4830">
      <formula>$A326="NÍVEL 2"</formula>
    </cfRule>
    <cfRule type="expression" dxfId="1117" priority="4831">
      <formula>$A326="META"</formula>
    </cfRule>
    <cfRule type="expression" dxfId="1116" priority="4821">
      <formula>$A326="NÍVEL 2"</formula>
    </cfRule>
    <cfRule type="expression" dxfId="1115" priority="4822">
      <formula>$A326="META"</formula>
    </cfRule>
  </conditionalFormatting>
  <conditionalFormatting sqref="J327:K328">
    <cfRule type="expression" dxfId="1114" priority="4825">
      <formula>$A327="META"</formula>
    </cfRule>
    <cfRule type="expression" dxfId="1113" priority="4826">
      <formula>$A327="NÍVEL 3"</formula>
    </cfRule>
    <cfRule type="expression" dxfId="1112" priority="4827">
      <formula>$A327="NÍVEL 2"</formula>
    </cfRule>
    <cfRule type="expression" dxfId="1111" priority="4828">
      <formula>$A327="META"</formula>
    </cfRule>
    <cfRule type="expression" dxfId="1110" priority="4823">
      <formula>$A327="NÍVEL 3"</formula>
    </cfRule>
    <cfRule type="expression" dxfId="1109" priority="4824">
      <formula>$A327="NÍVEL 2"</formula>
    </cfRule>
  </conditionalFormatting>
  <conditionalFormatting sqref="J344:K344">
    <cfRule type="expression" dxfId="1108" priority="3095">
      <formula>$A344="NÍVEL 3"</formula>
    </cfRule>
    <cfRule type="expression" dxfId="1107" priority="3094">
      <formula>$A344="META"</formula>
    </cfRule>
    <cfRule type="expression" dxfId="1106" priority="3093">
      <formula>$A344="NÍVEL 2"</formula>
    </cfRule>
    <cfRule type="expression" dxfId="1105" priority="3092">
      <formula>$A344="NÍVEL 3"</formula>
    </cfRule>
    <cfRule type="expression" dxfId="1104" priority="3097">
      <formula>$A344="META"</formula>
    </cfRule>
    <cfRule type="expression" dxfId="1103" priority="3096">
      <formula>$A344="NÍVEL 2"</formula>
    </cfRule>
  </conditionalFormatting>
  <conditionalFormatting sqref="J345:K345 J346:J349">
    <cfRule type="expression" dxfId="1102" priority="3147">
      <formula>$A345="NÍVEL 2"</formula>
    </cfRule>
    <cfRule type="expression" dxfId="1101" priority="3148">
      <formula>$A345="META"</formula>
    </cfRule>
    <cfRule type="expression" dxfId="1100" priority="3143">
      <formula>$A345="NÍVEL 3"</formula>
    </cfRule>
    <cfRule type="expression" dxfId="1099" priority="3144">
      <formula>$A345="NÍVEL 2"</formula>
    </cfRule>
    <cfRule type="expression" dxfId="1098" priority="3145">
      <formula>$A345="META"</formula>
    </cfRule>
    <cfRule type="expression" dxfId="1097" priority="3146">
      <formula>$A345="NÍVEL 3"</formula>
    </cfRule>
  </conditionalFormatting>
  <conditionalFormatting sqref="J397:K397 J401:K401 J405:K405">
    <cfRule type="expression" dxfId="1096" priority="3650">
      <formula>$A397="NÍVEL 3"</formula>
    </cfRule>
    <cfRule type="expression" dxfId="1095" priority="3652">
      <formula>$A397="META"</formula>
    </cfRule>
    <cfRule type="expression" dxfId="1094" priority="3651">
      <formula>$A397="NÍVEL 2"</formula>
    </cfRule>
  </conditionalFormatting>
  <conditionalFormatting sqref="J398:K400">
    <cfRule type="expression" dxfId="1093" priority="3648">
      <formula>$A398="NÍVEL 2"</formula>
    </cfRule>
    <cfRule type="expression" dxfId="1092" priority="3647">
      <formula>$A398="NÍVEL 3"</formula>
    </cfRule>
    <cfRule type="expression" dxfId="1091" priority="3649">
      <formula>$A398="META"</formula>
    </cfRule>
  </conditionalFormatting>
  <conditionalFormatting sqref="J402:K404">
    <cfRule type="expression" dxfId="1090" priority="3646">
      <formula>$A402="META"</formula>
    </cfRule>
    <cfRule type="expression" dxfId="1089" priority="3645">
      <formula>$A402="NÍVEL 2"</formula>
    </cfRule>
    <cfRule type="expression" dxfId="1088" priority="3644">
      <formula>$A402="NÍVEL 3"</formula>
    </cfRule>
  </conditionalFormatting>
  <conditionalFormatting sqref="J406:K407">
    <cfRule type="expression" dxfId="1087" priority="3643">
      <formula>$A406="META"</formula>
    </cfRule>
    <cfRule type="expression" dxfId="1086" priority="3641">
      <formula>$A406="NÍVEL 3"</formula>
    </cfRule>
    <cfRule type="expression" dxfId="1085" priority="3642">
      <formula>$A406="NÍVEL 2"</formula>
    </cfRule>
  </conditionalFormatting>
  <conditionalFormatting sqref="J409:K409">
    <cfRule type="expression" dxfId="1084" priority="3587">
      <formula>$A409="NÍVEL 3"</formula>
    </cfRule>
    <cfRule type="expression" dxfId="1083" priority="3589">
      <formula>$A409="META"</formula>
    </cfRule>
    <cfRule type="expression" dxfId="1082" priority="3588">
      <formula>$A409="NÍVEL 2"</formula>
    </cfRule>
  </conditionalFormatting>
  <conditionalFormatting sqref="J410:K411">
    <cfRule type="expression" dxfId="1081" priority="3590">
      <formula>$A410="NÍVEL 3"</formula>
    </cfRule>
    <cfRule type="expression" dxfId="1080" priority="3591">
      <formula>$A410="NÍVEL 2"</formula>
    </cfRule>
    <cfRule type="expression" dxfId="1079" priority="3592">
      <formula>$A410="META"</formula>
    </cfRule>
  </conditionalFormatting>
  <conditionalFormatting sqref="J413:K413">
    <cfRule type="expression" dxfId="1078" priority="3543">
      <formula>$A413="NÍVEL 2"</formula>
    </cfRule>
    <cfRule type="expression" dxfId="1077" priority="3542">
      <formula>$A413="NÍVEL 3"</formula>
    </cfRule>
    <cfRule type="expression" dxfId="1076" priority="3534">
      <formula>$A413="NÍVEL 2"</formula>
    </cfRule>
    <cfRule type="expression" dxfId="1075" priority="3544">
      <formula>$A413="META"</formula>
    </cfRule>
    <cfRule type="expression" dxfId="1074" priority="3533">
      <formula>$A413="NÍVEL 3"</formula>
    </cfRule>
    <cfRule type="expression" dxfId="1073" priority="3535">
      <formula>$A413="META"</formula>
    </cfRule>
  </conditionalFormatting>
  <conditionalFormatting sqref="J414:K415">
    <cfRule type="expression" dxfId="1072" priority="3537">
      <formula>$A414="NÍVEL 2"</formula>
    </cfRule>
    <cfRule type="expression" dxfId="1071" priority="3536">
      <formula>$A414="NÍVEL 3"</formula>
    </cfRule>
    <cfRule type="expression" dxfId="1070" priority="3541">
      <formula>$A414="META"</formula>
    </cfRule>
    <cfRule type="expression" dxfId="1069" priority="3540">
      <formula>$A414="NÍVEL 2"</formula>
    </cfRule>
    <cfRule type="expression" dxfId="1068" priority="3539">
      <formula>$A414="NÍVEL 3"</formula>
    </cfRule>
    <cfRule type="expression" dxfId="1067" priority="3538">
      <formula>$A414="META"</formula>
    </cfRule>
  </conditionalFormatting>
  <conditionalFormatting sqref="J422:K422">
    <cfRule type="expression" dxfId="1066" priority="2989">
      <formula>$A422="META"</formula>
    </cfRule>
    <cfRule type="expression" dxfId="1065" priority="2988">
      <formula>$A422="NÍVEL 2"</formula>
    </cfRule>
    <cfRule type="expression" dxfId="1064" priority="2980">
      <formula>$A422="META"</formula>
    </cfRule>
    <cfRule type="expression" dxfId="1063" priority="2979">
      <formula>$A422="NÍVEL 2"</formula>
    </cfRule>
    <cfRule type="expression" dxfId="1062" priority="2978">
      <formula>$A422="NÍVEL 3"</formula>
    </cfRule>
    <cfRule type="expression" dxfId="1061" priority="2987">
      <formula>$A422="NÍVEL 3"</formula>
    </cfRule>
  </conditionalFormatting>
  <conditionalFormatting sqref="J423:K424">
    <cfRule type="expression" dxfId="1060" priority="2986">
      <formula>$A423="META"</formula>
    </cfRule>
    <cfRule type="expression" dxfId="1059" priority="2985">
      <formula>$A423="NÍVEL 2"</formula>
    </cfRule>
    <cfRule type="expression" dxfId="1058" priority="2982">
      <formula>$A423="NÍVEL 2"</formula>
    </cfRule>
    <cfRule type="expression" dxfId="1057" priority="2981">
      <formula>$A423="NÍVEL 3"</formula>
    </cfRule>
    <cfRule type="expression" dxfId="1056" priority="2984">
      <formula>$A423="NÍVEL 3"</formula>
    </cfRule>
    <cfRule type="expression" dxfId="1055" priority="2983">
      <formula>$A423="META"</formula>
    </cfRule>
  </conditionalFormatting>
  <conditionalFormatting sqref="J430:K430">
    <cfRule type="expression" dxfId="1054" priority="2754">
      <formula>$A430="NÍVEL 2"</formula>
    </cfRule>
    <cfRule type="expression" dxfId="1053" priority="2753">
      <formula>$A430="NÍVEL 3"</formula>
    </cfRule>
    <cfRule type="expression" dxfId="1052" priority="2755">
      <formula>$A430="META"</formula>
    </cfRule>
    <cfRule type="expression" dxfId="1051" priority="2744">
      <formula>$A430="NÍVEL 3"</formula>
    </cfRule>
    <cfRule type="expression" dxfId="1050" priority="2745">
      <formula>$A430="NÍVEL 2"</formula>
    </cfRule>
    <cfRule type="expression" dxfId="1049" priority="2746">
      <formula>$A430="META"</formula>
    </cfRule>
  </conditionalFormatting>
  <conditionalFormatting sqref="J431:K432">
    <cfRule type="expression" dxfId="1048" priority="2747">
      <formula>$A431="NÍVEL 3"</formula>
    </cfRule>
    <cfRule type="expression" dxfId="1047" priority="2748">
      <formula>$A431="NÍVEL 2"</formula>
    </cfRule>
    <cfRule type="expression" dxfId="1046" priority="2752">
      <formula>$A431="META"</formula>
    </cfRule>
    <cfRule type="expression" dxfId="1045" priority="2749">
      <formula>$A431="META"</formula>
    </cfRule>
    <cfRule type="expression" dxfId="1044" priority="2750">
      <formula>$A431="NÍVEL 3"</formula>
    </cfRule>
    <cfRule type="expression" dxfId="1043" priority="2751">
      <formula>$A431="NÍVEL 2"</formula>
    </cfRule>
  </conditionalFormatting>
  <conditionalFormatting sqref="J450:K450 J454:K454 J458:K458">
    <cfRule type="expression" dxfId="1042" priority="2428">
      <formula>$A450="META"</formula>
    </cfRule>
    <cfRule type="expression" dxfId="1041" priority="2427">
      <formula>$A450="NÍVEL 2"</formula>
    </cfRule>
    <cfRule type="expression" dxfId="1040" priority="2426">
      <formula>$A450="NÍVEL 3"</formula>
    </cfRule>
  </conditionalFormatting>
  <conditionalFormatting sqref="J451:K453">
    <cfRule type="expression" dxfId="1039" priority="2425">
      <formula>$A451="META"</formula>
    </cfRule>
    <cfRule type="expression" dxfId="1038" priority="2424">
      <formula>$A451="NÍVEL 2"</formula>
    </cfRule>
    <cfRule type="expression" dxfId="1037" priority="2423">
      <formula>$A451="NÍVEL 3"</formula>
    </cfRule>
  </conditionalFormatting>
  <conditionalFormatting sqref="J455:K457">
    <cfRule type="expression" dxfId="1036" priority="2421">
      <formula>$A455="NÍVEL 2"</formula>
    </cfRule>
    <cfRule type="expression" dxfId="1035" priority="2420">
      <formula>$A455="NÍVEL 3"</formula>
    </cfRule>
    <cfRule type="expression" dxfId="1034" priority="2422">
      <formula>$A455="META"</formula>
    </cfRule>
  </conditionalFormatting>
  <conditionalFormatting sqref="J459:K460">
    <cfRule type="expression" dxfId="1033" priority="2417">
      <formula>$A459="NÍVEL 3"</formula>
    </cfRule>
    <cfRule type="expression" dxfId="1032" priority="2419">
      <formula>$A459="META"</formula>
    </cfRule>
    <cfRule type="expression" dxfId="1031" priority="2418">
      <formula>$A459="NÍVEL 2"</formula>
    </cfRule>
  </conditionalFormatting>
  <conditionalFormatting sqref="J462:K462">
    <cfRule type="expression" dxfId="1030" priority="2311">
      <formula>$A462="META"</formula>
    </cfRule>
    <cfRule type="expression" dxfId="1029" priority="2320">
      <formula>$A462="META"</formula>
    </cfRule>
    <cfRule type="expression" dxfId="1028" priority="2310">
      <formula>$A462="NÍVEL 2"</formula>
    </cfRule>
    <cfRule type="expression" dxfId="1027" priority="2318">
      <formula>$A462="NÍVEL 3"</formula>
    </cfRule>
    <cfRule type="expression" dxfId="1026" priority="2309">
      <formula>$A462="NÍVEL 3"</formula>
    </cfRule>
    <cfRule type="expression" dxfId="1025" priority="2319">
      <formula>$A462="NÍVEL 2"</formula>
    </cfRule>
  </conditionalFormatting>
  <conditionalFormatting sqref="J463:K464">
    <cfRule type="expression" dxfId="1024" priority="2315">
      <formula>$A463="NÍVEL 3"</formula>
    </cfRule>
    <cfRule type="expression" dxfId="1023" priority="2312">
      <formula>$A463="NÍVEL 3"</formula>
    </cfRule>
    <cfRule type="expression" dxfId="1022" priority="2313">
      <formula>$A463="NÍVEL 2"</formula>
    </cfRule>
    <cfRule type="expression" dxfId="1021" priority="2317">
      <formula>$A463="META"</formula>
    </cfRule>
    <cfRule type="expression" dxfId="1020" priority="2316">
      <formula>$A463="NÍVEL 2"</formula>
    </cfRule>
    <cfRule type="expression" dxfId="1019" priority="2314">
      <formula>$A463="META"</formula>
    </cfRule>
  </conditionalFormatting>
  <conditionalFormatting sqref="J503:K503 J507:K507 J511:K511">
    <cfRule type="expression" dxfId="1018" priority="1973">
      <formula>$A503="NÍVEL 3"</formula>
    </cfRule>
    <cfRule type="expression" dxfId="1017" priority="1974">
      <formula>$A503="NÍVEL 2"</formula>
    </cfRule>
    <cfRule type="expression" dxfId="1016" priority="1975">
      <formula>$A503="META"</formula>
    </cfRule>
  </conditionalFormatting>
  <conditionalFormatting sqref="J504:K506">
    <cfRule type="expression" dxfId="1015" priority="1970">
      <formula>$A504="NÍVEL 3"</formula>
    </cfRule>
    <cfRule type="expression" dxfId="1014" priority="1972">
      <formula>$A504="META"</formula>
    </cfRule>
    <cfRule type="expression" dxfId="1013" priority="1971">
      <formula>$A504="NÍVEL 2"</formula>
    </cfRule>
  </conditionalFormatting>
  <conditionalFormatting sqref="J508:K510">
    <cfRule type="expression" dxfId="1012" priority="1969">
      <formula>$A508="META"</formula>
    </cfRule>
    <cfRule type="expression" dxfId="1011" priority="1967">
      <formula>$A508="NÍVEL 3"</formula>
    </cfRule>
    <cfRule type="expression" dxfId="1010" priority="1968">
      <formula>$A508="NÍVEL 2"</formula>
    </cfRule>
  </conditionalFormatting>
  <conditionalFormatting sqref="J512:K513">
    <cfRule type="expression" dxfId="1009" priority="1964">
      <formula>$A512="NÍVEL 3"</formula>
    </cfRule>
    <cfRule type="expression" dxfId="1008" priority="1966">
      <formula>$A512="META"</formula>
    </cfRule>
    <cfRule type="expression" dxfId="1007" priority="1965">
      <formula>$A512="NÍVEL 2"</formula>
    </cfRule>
  </conditionalFormatting>
  <conditionalFormatting sqref="J572:K572 J576:K576 J580:K580">
    <cfRule type="expression" dxfId="1006" priority="1773">
      <formula>$A572="NÍVEL 2"</formula>
    </cfRule>
    <cfRule type="expression" dxfId="1005" priority="1772">
      <formula>$A572="NÍVEL 3"</formula>
    </cfRule>
    <cfRule type="expression" dxfId="1004" priority="1774">
      <formula>$A572="META"</formula>
    </cfRule>
  </conditionalFormatting>
  <conditionalFormatting sqref="J573:K575">
    <cfRule type="expression" dxfId="1003" priority="1771">
      <formula>$A573="META"</formula>
    </cfRule>
    <cfRule type="expression" dxfId="1002" priority="1769">
      <formula>$A573="NÍVEL 3"</formula>
    </cfRule>
    <cfRule type="expression" dxfId="1001" priority="1770">
      <formula>$A573="NÍVEL 2"</formula>
    </cfRule>
  </conditionalFormatting>
  <conditionalFormatting sqref="J577:K579">
    <cfRule type="expression" dxfId="1000" priority="1768">
      <formula>$A577="META"</formula>
    </cfRule>
    <cfRule type="expression" dxfId="999" priority="1767">
      <formula>$A577="NÍVEL 2"</formula>
    </cfRule>
    <cfRule type="expression" dxfId="998" priority="1766">
      <formula>$A577="NÍVEL 3"</formula>
    </cfRule>
  </conditionalFormatting>
  <conditionalFormatting sqref="J581:K582">
    <cfRule type="expression" dxfId="997" priority="1764">
      <formula>$A581="NÍVEL 2"</formula>
    </cfRule>
    <cfRule type="expression" dxfId="996" priority="1763">
      <formula>$A581="NÍVEL 3"</formula>
    </cfRule>
    <cfRule type="expression" dxfId="995" priority="1765">
      <formula>$A581="META"</formula>
    </cfRule>
  </conditionalFormatting>
  <conditionalFormatting sqref="J629:K629 J633:K633 J637:K637">
    <cfRule type="expression" dxfId="994" priority="1537">
      <formula>$A629="META"</formula>
    </cfRule>
    <cfRule type="expression" dxfId="993" priority="1536">
      <formula>$A629="NÍVEL 2"</formula>
    </cfRule>
    <cfRule type="expression" dxfId="992" priority="1535">
      <formula>$A629="NÍVEL 3"</formula>
    </cfRule>
  </conditionalFormatting>
  <conditionalFormatting sqref="J630:K632">
    <cfRule type="expression" dxfId="991" priority="1532">
      <formula>$A630="NÍVEL 3"</formula>
    </cfRule>
    <cfRule type="expression" dxfId="990" priority="1534">
      <formula>$A630="META"</formula>
    </cfRule>
    <cfRule type="expression" dxfId="989" priority="1533">
      <formula>$A630="NÍVEL 2"</formula>
    </cfRule>
  </conditionalFormatting>
  <conditionalFormatting sqref="J634:K636">
    <cfRule type="expression" dxfId="988" priority="1530">
      <formula>$A634="NÍVEL 2"</formula>
    </cfRule>
    <cfRule type="expression" dxfId="987" priority="1531">
      <formula>$A634="META"</formula>
    </cfRule>
    <cfRule type="expression" dxfId="986" priority="1529">
      <formula>$A634="NÍVEL 3"</formula>
    </cfRule>
  </conditionalFormatting>
  <conditionalFormatting sqref="J638:K639">
    <cfRule type="expression" dxfId="985" priority="1528">
      <formula>$A638="META"</formula>
    </cfRule>
    <cfRule type="expression" dxfId="984" priority="1527">
      <formula>$A638="NÍVEL 2"</formula>
    </cfRule>
    <cfRule type="expression" dxfId="983" priority="1526">
      <formula>$A638="NÍVEL 3"</formula>
    </cfRule>
  </conditionalFormatting>
  <conditionalFormatting sqref="J670:K670 J674:K674 J678:K678">
    <cfRule type="expression" dxfId="982" priority="1154">
      <formula>$A670="NÍVEL 3"</formula>
    </cfRule>
    <cfRule type="expression" dxfId="981" priority="1156">
      <formula>$A670="META"</formula>
    </cfRule>
    <cfRule type="expression" dxfId="980" priority="1155">
      <formula>$A670="NÍVEL 2"</formula>
    </cfRule>
  </conditionalFormatting>
  <conditionalFormatting sqref="J671:K673">
    <cfRule type="expression" dxfId="979" priority="1151">
      <formula>$A671="NÍVEL 3"</formula>
    </cfRule>
    <cfRule type="expression" dxfId="978" priority="1152">
      <formula>$A671="NÍVEL 2"</formula>
    </cfRule>
    <cfRule type="expression" dxfId="977" priority="1153">
      <formula>$A671="META"</formula>
    </cfRule>
  </conditionalFormatting>
  <conditionalFormatting sqref="J675:K677">
    <cfRule type="expression" dxfId="976" priority="1148">
      <formula>$A675="NÍVEL 3"</formula>
    </cfRule>
    <cfRule type="expression" dxfId="975" priority="1149">
      <formula>$A675="NÍVEL 2"</formula>
    </cfRule>
    <cfRule type="expression" dxfId="974" priority="1150">
      <formula>$A675="META"</formula>
    </cfRule>
  </conditionalFormatting>
  <conditionalFormatting sqref="J679:K680">
    <cfRule type="expression" dxfId="973" priority="1145">
      <formula>$A679="NÍVEL 3"</formula>
    </cfRule>
    <cfRule type="expression" dxfId="972" priority="1146">
      <formula>$A679="NÍVEL 2"</formula>
    </cfRule>
    <cfRule type="expression" dxfId="971" priority="1147">
      <formula>$A679="META"</formula>
    </cfRule>
  </conditionalFormatting>
  <conditionalFormatting sqref="J1037:K1037">
    <cfRule type="expression" dxfId="970" priority="18278">
      <formula>$A1037="META"</formula>
    </cfRule>
    <cfRule type="expression" dxfId="969" priority="18277">
      <formula>$A1037="NÍVEL 2"</formula>
    </cfRule>
    <cfRule type="expression" dxfId="968" priority="18276">
      <formula>$A1037="NÍVEL 3"</formula>
    </cfRule>
  </conditionalFormatting>
  <conditionalFormatting sqref="J1041:K1041">
    <cfRule type="expression" dxfId="967" priority="18133">
      <formula>$A1041="NÍVEL 2"</formula>
    </cfRule>
    <cfRule type="expression" dxfId="966" priority="18132">
      <formula>$A1041="NÍVEL 3"</formula>
    </cfRule>
    <cfRule type="expression" dxfId="965" priority="18134">
      <formula>$A1041="META"</formula>
    </cfRule>
  </conditionalFormatting>
  <conditionalFormatting sqref="J1514:K1514">
    <cfRule type="expression" dxfId="964" priority="7814">
      <formula>$A1514="NÍVEL 3"</formula>
    </cfRule>
    <cfRule type="expression" dxfId="963" priority="7816">
      <formula>$A1514="META"</formula>
    </cfRule>
    <cfRule type="expression" dxfId="962" priority="7815">
      <formula>$A1514="NÍVEL 2"</formula>
    </cfRule>
  </conditionalFormatting>
  <conditionalFormatting sqref="J1514:K1516">
    <cfRule type="expression" dxfId="961" priority="7813">
      <formula>$A1514="SERVIÇO"</formula>
    </cfRule>
  </conditionalFormatting>
  <conditionalFormatting sqref="J1516:K1516">
    <cfRule type="expression" dxfId="960" priority="7827">
      <formula>$A1516="NÍVEL 2"</formula>
    </cfRule>
    <cfRule type="expression" dxfId="959" priority="7826">
      <formula>$A1516="NÍVEL 3"</formula>
    </cfRule>
    <cfRule type="expression" dxfId="958" priority="7828">
      <formula>$A1516="META"</formula>
    </cfRule>
  </conditionalFormatting>
  <conditionalFormatting sqref="K46">
    <cfRule type="expression" dxfId="957" priority="20866">
      <formula>$A46="NÍVEL 3"</formula>
    </cfRule>
    <cfRule type="expression" dxfId="956" priority="20867">
      <formula>$A46="NÍVEL 2"</formula>
    </cfRule>
    <cfRule type="expression" dxfId="955" priority="20868">
      <formula>$A46="META"</formula>
    </cfRule>
  </conditionalFormatting>
  <conditionalFormatting sqref="K75">
    <cfRule type="expression" dxfId="954" priority="8159">
      <formula>$A75="SERVIÇO"</formula>
    </cfRule>
    <cfRule type="expression" dxfId="953" priority="8156">
      <formula>$A75="NÍVEL 3"</formula>
    </cfRule>
    <cfRule type="expression" dxfId="952" priority="8157">
      <formula>$A75="NÍVEL 2"</formula>
    </cfRule>
    <cfRule type="expression" dxfId="951" priority="8158">
      <formula>$A75="META"</formula>
    </cfRule>
  </conditionalFormatting>
  <conditionalFormatting sqref="K79">
    <cfRule type="expression" dxfId="950" priority="8100">
      <formula>$A79="NÍVEL 3"</formula>
    </cfRule>
    <cfRule type="expression" dxfId="949" priority="8102">
      <formula>$A79="META"</formula>
    </cfRule>
    <cfRule type="expression" dxfId="948" priority="8103">
      <formula>$A79="SERVIÇO"</formula>
    </cfRule>
    <cfRule type="expression" dxfId="947" priority="8101">
      <formula>$A79="NÍVEL 2"</formula>
    </cfRule>
  </conditionalFormatting>
  <conditionalFormatting sqref="K83">
    <cfRule type="expression" dxfId="946" priority="8043">
      <formula>$A83="META"</formula>
    </cfRule>
    <cfRule type="expression" dxfId="945" priority="8042">
      <formula>$A83="NÍVEL 2"</formula>
    </cfRule>
    <cfRule type="expression" dxfId="944" priority="8041">
      <formula>$A83="NÍVEL 3"</formula>
    </cfRule>
    <cfRule type="expression" dxfId="943" priority="8044">
      <formula>$A83="SERVIÇO"</formula>
    </cfRule>
  </conditionalFormatting>
  <conditionalFormatting sqref="K84:K85">
    <cfRule type="expression" dxfId="942" priority="8098">
      <formula>$A84="NÍVEL 2"</formula>
    </cfRule>
    <cfRule type="expression" dxfId="941" priority="8099">
      <formula>$A84="META"</formula>
    </cfRule>
    <cfRule type="expression" dxfId="940" priority="8097">
      <formula>$A84="NÍVEL 3"</formula>
    </cfRule>
  </conditionalFormatting>
  <conditionalFormatting sqref="K88">
    <cfRule type="expression" dxfId="939" priority="7988">
      <formula>$A88="NÍVEL 3"</formula>
    </cfRule>
    <cfRule type="expression" dxfId="938" priority="7989">
      <formula>$A88="NÍVEL 2"</formula>
    </cfRule>
    <cfRule type="expression" dxfId="937" priority="7990">
      <formula>$A88="META"</formula>
    </cfRule>
    <cfRule type="expression" dxfId="936" priority="7991">
      <formula>$A88="SERVIÇO"</formula>
    </cfRule>
  </conditionalFormatting>
  <conditionalFormatting sqref="K92">
    <cfRule type="expression" dxfId="935" priority="7930">
      <formula>$A92="NÍVEL 2"</formula>
    </cfRule>
    <cfRule type="expression" dxfId="934" priority="7929">
      <formula>$A92="NÍVEL 3"</formula>
    </cfRule>
    <cfRule type="expression" dxfId="933" priority="7932">
      <formula>$A92="SERVIÇO"</formula>
    </cfRule>
    <cfRule type="expression" dxfId="932" priority="7931">
      <formula>$A92="META"</formula>
    </cfRule>
  </conditionalFormatting>
  <conditionalFormatting sqref="K98">
    <cfRule type="expression" dxfId="931" priority="7714">
      <formula>$A98="NÍVEL 2"</formula>
    </cfRule>
    <cfRule type="expression" dxfId="930" priority="7715">
      <formula>$A98="META"</formula>
    </cfRule>
    <cfRule type="expression" dxfId="929" priority="7716">
      <formula>$A98="SERVIÇO"</formula>
    </cfRule>
    <cfRule type="expression" dxfId="928" priority="7713">
      <formula>$A98="NÍVEL 3"</formula>
    </cfRule>
  </conditionalFormatting>
  <conditionalFormatting sqref="K111">
    <cfRule type="expression" dxfId="927" priority="6425">
      <formula>$A111="NÍVEL 3"</formula>
    </cfRule>
    <cfRule type="expression" dxfId="926" priority="6428">
      <formula>$A111="SERVIÇO"</formula>
    </cfRule>
    <cfRule type="expression" dxfId="925" priority="6426">
      <formula>$A111="NÍVEL 2"</formula>
    </cfRule>
    <cfRule type="expression" dxfId="924" priority="6427">
      <formula>$A111="META"</formula>
    </cfRule>
  </conditionalFormatting>
  <conditionalFormatting sqref="K116">
    <cfRule type="expression" dxfId="923" priority="6358">
      <formula>$A116="NÍVEL 2"</formula>
    </cfRule>
    <cfRule type="expression" dxfId="922" priority="6357">
      <formula>$A116="NÍVEL 3"</formula>
    </cfRule>
    <cfRule type="expression" dxfId="921" priority="6360">
      <formula>$A116="SERVIÇO"</formula>
    </cfRule>
    <cfRule type="expression" dxfId="920" priority="6359">
      <formula>$A116="META"</formula>
    </cfRule>
  </conditionalFormatting>
  <conditionalFormatting sqref="K120">
    <cfRule type="expression" dxfId="919" priority="6268">
      <formula>$A120="NÍVEL 2"</formula>
    </cfRule>
    <cfRule type="expression" dxfId="918" priority="6267">
      <formula>$A120="NÍVEL 3"</formula>
    </cfRule>
    <cfRule type="expression" dxfId="917" priority="6269">
      <formula>$A120="META"</formula>
    </cfRule>
    <cfRule type="expression" dxfId="916" priority="6270">
      <formula>$A120="SERVIÇO"</formula>
    </cfRule>
  </conditionalFormatting>
  <conditionalFormatting sqref="K121:K122 A123:K123 A121:I122">
    <cfRule type="expression" dxfId="915" priority="6324">
      <formula>$A121="NÍVEL 2"</formula>
    </cfRule>
    <cfRule type="expression" dxfId="914" priority="6325">
      <formula>$A121="META"</formula>
    </cfRule>
  </conditionalFormatting>
  <conditionalFormatting sqref="K124">
    <cfRule type="expression" dxfId="913" priority="6177">
      <formula>$A124="NÍVEL 3"</formula>
    </cfRule>
    <cfRule type="expression" dxfId="912" priority="6180">
      <formula>$A124="SERVIÇO"</formula>
    </cfRule>
    <cfRule type="expression" dxfId="911" priority="6179">
      <formula>$A124="META"</formula>
    </cfRule>
    <cfRule type="expression" dxfId="910" priority="6178">
      <formula>$A124="NÍVEL 2"</formula>
    </cfRule>
  </conditionalFormatting>
  <conditionalFormatting sqref="K128">
    <cfRule type="expression" dxfId="909" priority="267">
      <formula>$A128="NÍVEL 3"</formula>
    </cfRule>
    <cfRule type="expression" dxfId="908" priority="269">
      <formula>$A128="META"</formula>
    </cfRule>
    <cfRule type="expression" dxfId="907" priority="268">
      <formula>$A128="NÍVEL 2"</formula>
    </cfRule>
    <cfRule type="expression" dxfId="906" priority="270">
      <formula>$A128="SERVIÇO"</formula>
    </cfRule>
  </conditionalFormatting>
  <conditionalFormatting sqref="K129:K130 C128:J128 C129:I130">
    <cfRule type="expression" dxfId="905" priority="277">
      <formula>$A128="SERVIÇO"</formula>
    </cfRule>
  </conditionalFormatting>
  <conditionalFormatting sqref="K215">
    <cfRule type="expression" dxfId="904" priority="12999">
      <formula>$A215="NÍVEL 2"</formula>
    </cfRule>
    <cfRule type="expression" dxfId="903" priority="12998">
      <formula>$A215="NÍVEL 3"</formula>
    </cfRule>
    <cfRule type="expression" dxfId="902" priority="13000">
      <formula>$A215="META"</formula>
    </cfRule>
  </conditionalFormatting>
  <conditionalFormatting sqref="K219">
    <cfRule type="expression" dxfId="901" priority="12995">
      <formula>$A219="NÍVEL 3"</formula>
    </cfRule>
    <cfRule type="expression" dxfId="900" priority="12997">
      <formula>$A219="META"</formula>
    </cfRule>
    <cfRule type="expression" dxfId="899" priority="12996">
      <formula>$A219="NÍVEL 2"</formula>
    </cfRule>
  </conditionalFormatting>
  <conditionalFormatting sqref="K247">
    <cfRule type="expression" dxfId="898" priority="12521">
      <formula>$A247="NÍVEL 3"</formula>
    </cfRule>
    <cfRule type="expression" dxfId="897" priority="12520">
      <formula>$A247="META"</formula>
    </cfRule>
    <cfRule type="expression" dxfId="896" priority="12518">
      <formula>$A247="NÍVEL 3"</formula>
    </cfRule>
    <cfRule type="expression" dxfId="895" priority="12519">
      <formula>$A247="NÍVEL 2"</formula>
    </cfRule>
    <cfRule type="expression" dxfId="894" priority="12523">
      <formula>$A247="META"</formula>
    </cfRule>
    <cfRule type="expression" dxfId="893" priority="12522">
      <formula>$A247="NÍVEL 2"</formula>
    </cfRule>
  </conditionalFormatting>
  <conditionalFormatting sqref="K286">
    <cfRule type="expression" dxfId="892" priority="5200">
      <formula>$A286="META"</formula>
    </cfRule>
    <cfRule type="expression" dxfId="891" priority="5199">
      <formula>$A286="NÍVEL 2"</formula>
    </cfRule>
    <cfRule type="expression" dxfId="890" priority="5198">
      <formula>$A286="NÍVEL 3"</formula>
    </cfRule>
  </conditionalFormatting>
  <conditionalFormatting sqref="K290">
    <cfRule type="expression" dxfId="889" priority="5196">
      <formula>$A290="NÍVEL 2"</formula>
    </cfRule>
    <cfRule type="expression" dxfId="888" priority="5195">
      <formula>$A290="NÍVEL 3"</formula>
    </cfRule>
    <cfRule type="expression" dxfId="887" priority="5197">
      <formula>$A290="META"</formula>
    </cfRule>
  </conditionalFormatting>
  <conditionalFormatting sqref="K294">
    <cfRule type="expression" dxfId="886" priority="5191">
      <formula>$A294="META"</formula>
    </cfRule>
    <cfRule type="expression" dxfId="885" priority="5190">
      <formula>$A294="NÍVEL 2"</formula>
    </cfRule>
    <cfRule type="expression" dxfId="884" priority="5194">
      <formula>$A294="META"</formula>
    </cfRule>
    <cfRule type="expression" dxfId="883" priority="5189">
      <formula>$A294="NÍVEL 3"</formula>
    </cfRule>
    <cfRule type="expression" dxfId="882" priority="5192">
      <formula>$A294="NÍVEL 3"</formula>
    </cfRule>
    <cfRule type="expression" dxfId="881" priority="5193">
      <formula>$A294="NÍVEL 2"</formula>
    </cfRule>
  </conditionalFormatting>
  <conditionalFormatting sqref="K298">
    <cfRule type="expression" dxfId="880" priority="5144">
      <formula>$A298="NÍVEL 3"</formula>
    </cfRule>
    <cfRule type="expression" dxfId="879" priority="5146">
      <formula>$A298="META"</formula>
    </cfRule>
    <cfRule type="expression" dxfId="878" priority="5141">
      <formula>$A298="NÍVEL 3"</formula>
    </cfRule>
    <cfRule type="expression" dxfId="877" priority="5142">
      <formula>$A298="NÍVEL 2"</formula>
    </cfRule>
    <cfRule type="expression" dxfId="876" priority="5143">
      <formula>$A298="META"</formula>
    </cfRule>
    <cfRule type="expression" dxfId="875" priority="5145">
      <formula>$A298="NÍVEL 2"</formula>
    </cfRule>
    <cfRule type="expression" dxfId="874" priority="5138">
      <formula>$A298="NÍVEL 3"</formula>
    </cfRule>
    <cfRule type="expression" dxfId="873" priority="5139">
      <formula>$A298="NÍVEL 2"</formula>
    </cfRule>
    <cfRule type="expression" dxfId="872" priority="5140">
      <formula>$A298="META"</formula>
    </cfRule>
  </conditionalFormatting>
  <conditionalFormatting sqref="K302">
    <cfRule type="expression" dxfId="871" priority="5084">
      <formula>$A302="NÍVEL 3"</formula>
    </cfRule>
    <cfRule type="expression" dxfId="870" priority="5085">
      <formula>$A302="NÍVEL 2"</formula>
    </cfRule>
    <cfRule type="expression" dxfId="869" priority="5086">
      <formula>$A302="META"</formula>
    </cfRule>
    <cfRule type="expression" dxfId="868" priority="5087">
      <formula>$A302="NÍVEL 3"</formula>
    </cfRule>
    <cfRule type="expression" dxfId="867" priority="5088">
      <formula>$A302="NÍVEL 2"</formula>
    </cfRule>
    <cfRule type="expression" dxfId="866" priority="5089">
      <formula>$A302="META"</formula>
    </cfRule>
    <cfRule type="expression" dxfId="865" priority="5090">
      <formula>$A302="NÍVEL 3"</formula>
    </cfRule>
    <cfRule type="expression" dxfId="864" priority="5091">
      <formula>$A302="NÍVEL 2"</formula>
    </cfRule>
    <cfRule type="expression" dxfId="863" priority="5092">
      <formula>$A302="META"</formula>
    </cfRule>
    <cfRule type="expression" dxfId="862" priority="5094">
      <formula>$A302="NÍVEL 2"</formula>
    </cfRule>
    <cfRule type="expression" dxfId="861" priority="5095">
      <formula>$A302="META"</formula>
    </cfRule>
    <cfRule type="expression" dxfId="860" priority="5093">
      <formula>$A302="NÍVEL 3"</formula>
    </cfRule>
  </conditionalFormatting>
  <conditionalFormatting sqref="K306">
    <cfRule type="expression" dxfId="859" priority="4986">
      <formula>$A306="NÍVEL 2"</formula>
    </cfRule>
    <cfRule type="expression" dxfId="858" priority="4989">
      <formula>$A306="NÍVEL 2"</formula>
    </cfRule>
    <cfRule type="expression" dxfId="857" priority="4990">
      <formula>$A306="META"</formula>
    </cfRule>
    <cfRule type="expression" dxfId="856" priority="4991">
      <formula>$A306="NÍVEL 3"</formula>
    </cfRule>
    <cfRule type="expression" dxfId="855" priority="4992">
      <formula>$A306="NÍVEL 2"</formula>
    </cfRule>
    <cfRule type="expression" dxfId="854" priority="4993">
      <formula>$A306="META"</formula>
    </cfRule>
    <cfRule type="expression" dxfId="853" priority="4988">
      <formula>$A306="NÍVEL 3"</formula>
    </cfRule>
    <cfRule type="expression" dxfId="852" priority="4987">
      <formula>$A306="META"</formula>
    </cfRule>
    <cfRule type="expression" dxfId="851" priority="4985">
      <formula>$A306="NÍVEL 3"</formula>
    </cfRule>
    <cfRule type="expression" dxfId="850" priority="4984">
      <formula>$A306="META"</formula>
    </cfRule>
    <cfRule type="expression" dxfId="849" priority="4983">
      <formula>$A306="NÍVEL 2"</formula>
    </cfRule>
    <cfRule type="expression" dxfId="848" priority="4982">
      <formula>$A306="NÍVEL 3"</formula>
    </cfRule>
  </conditionalFormatting>
  <conditionalFormatting sqref="K330">
    <cfRule type="expression" dxfId="847" priority="4723">
      <formula>$A330="META"</formula>
    </cfRule>
    <cfRule type="expression" dxfId="846" priority="4718">
      <formula>$A330="NÍVEL 3"</formula>
    </cfRule>
    <cfRule type="expression" dxfId="845" priority="4719">
      <formula>$A330="NÍVEL 2"</formula>
    </cfRule>
    <cfRule type="expression" dxfId="844" priority="4720">
      <formula>$A330="META"</formula>
    </cfRule>
    <cfRule type="expression" dxfId="843" priority="4721">
      <formula>$A330="NÍVEL 3"</formula>
    </cfRule>
    <cfRule type="expression" dxfId="842" priority="4722">
      <formula>$A330="NÍVEL 2"</formula>
    </cfRule>
  </conditionalFormatting>
  <conditionalFormatting sqref="K373">
    <cfRule type="expression" dxfId="841" priority="3911">
      <formula>$A373="NÍVEL 3"</formula>
    </cfRule>
    <cfRule type="expression" dxfId="840" priority="3913">
      <formula>$A373="META"</formula>
    </cfRule>
    <cfRule type="expression" dxfId="839" priority="3912">
      <formula>$A373="NÍVEL 2"</formula>
    </cfRule>
  </conditionalFormatting>
  <conditionalFormatting sqref="K377">
    <cfRule type="expression" dxfId="838" priority="3910">
      <formula>$A377="META"</formula>
    </cfRule>
    <cfRule type="expression" dxfId="837" priority="3909">
      <formula>$A377="NÍVEL 2"</formula>
    </cfRule>
    <cfRule type="expression" dxfId="836" priority="3908">
      <formula>$A377="NÍVEL 3"</formula>
    </cfRule>
  </conditionalFormatting>
  <conditionalFormatting sqref="K381">
    <cfRule type="expression" dxfId="835" priority="3907">
      <formula>$A381="META"</formula>
    </cfRule>
    <cfRule type="expression" dxfId="834" priority="3906">
      <formula>$A381="NÍVEL 2"</formula>
    </cfRule>
    <cfRule type="expression" dxfId="833" priority="3905">
      <formula>$A381="NÍVEL 3"</formula>
    </cfRule>
    <cfRule type="expression" dxfId="832" priority="3904">
      <formula>$A381="META"</formula>
    </cfRule>
    <cfRule type="expression" dxfId="831" priority="3903">
      <formula>$A381="NÍVEL 2"</formula>
    </cfRule>
    <cfRule type="expression" dxfId="830" priority="3902">
      <formula>$A381="NÍVEL 3"</formula>
    </cfRule>
  </conditionalFormatting>
  <conditionalFormatting sqref="K385">
    <cfRule type="expression" dxfId="829" priority="3857">
      <formula>$A385="NÍVEL 3"</formula>
    </cfRule>
    <cfRule type="expression" dxfId="828" priority="3859">
      <formula>$A385="META"</formula>
    </cfRule>
    <cfRule type="expression" dxfId="827" priority="3858">
      <formula>$A385="NÍVEL 2"</formula>
    </cfRule>
    <cfRule type="expression" dxfId="826" priority="3856">
      <formula>$A385="META"</formula>
    </cfRule>
    <cfRule type="expression" dxfId="825" priority="3852">
      <formula>$A385="NÍVEL 2"</formula>
    </cfRule>
    <cfRule type="expression" dxfId="824" priority="3853">
      <formula>$A385="META"</formula>
    </cfRule>
    <cfRule type="expression" dxfId="823" priority="3854">
      <formula>$A385="NÍVEL 3"</formula>
    </cfRule>
    <cfRule type="expression" dxfId="822" priority="3855">
      <formula>$A385="NÍVEL 2"</formula>
    </cfRule>
    <cfRule type="expression" dxfId="821" priority="3851">
      <formula>$A385="NÍVEL 3"</formula>
    </cfRule>
  </conditionalFormatting>
  <conditionalFormatting sqref="K389">
    <cfRule type="expression" dxfId="820" priority="3803">
      <formula>$A389="NÍVEL 3"</formula>
    </cfRule>
    <cfRule type="expression" dxfId="819" priority="3804">
      <formula>$A389="NÍVEL 2"</formula>
    </cfRule>
    <cfRule type="expression" dxfId="818" priority="3797">
      <formula>$A389="NÍVEL 3"</formula>
    </cfRule>
    <cfRule type="expression" dxfId="817" priority="3808">
      <formula>$A389="META"</formula>
    </cfRule>
    <cfRule type="expression" dxfId="816" priority="3805">
      <formula>$A389="META"</formula>
    </cfRule>
    <cfRule type="expression" dxfId="815" priority="3806">
      <formula>$A389="NÍVEL 3"</formula>
    </cfRule>
    <cfRule type="expression" dxfId="814" priority="3807">
      <formula>$A389="NÍVEL 2"</formula>
    </cfRule>
    <cfRule type="expression" dxfId="813" priority="3802">
      <formula>$A389="META"</formula>
    </cfRule>
    <cfRule type="expression" dxfId="812" priority="3801">
      <formula>$A389="NÍVEL 2"</formula>
    </cfRule>
    <cfRule type="expression" dxfId="811" priority="3800">
      <formula>$A389="NÍVEL 3"</formula>
    </cfRule>
    <cfRule type="expression" dxfId="810" priority="3799">
      <formula>$A389="META"</formula>
    </cfRule>
    <cfRule type="expression" dxfId="809" priority="3798">
      <formula>$A389="NÍVEL 2"</formula>
    </cfRule>
  </conditionalFormatting>
  <conditionalFormatting sqref="K393">
    <cfRule type="expression" dxfId="808" priority="3701">
      <formula>$A393="NÍVEL 3"</formula>
    </cfRule>
    <cfRule type="expression" dxfId="807" priority="3702">
      <formula>$A393="NÍVEL 2"</formula>
    </cfRule>
    <cfRule type="expression" dxfId="806" priority="3703">
      <formula>$A393="META"</formula>
    </cfRule>
    <cfRule type="expression" dxfId="805" priority="3704">
      <formula>$A393="NÍVEL 3"</formula>
    </cfRule>
    <cfRule type="expression" dxfId="804" priority="3705">
      <formula>$A393="NÍVEL 2"</formula>
    </cfRule>
    <cfRule type="expression" dxfId="803" priority="3706">
      <formula>$A393="META"</formula>
    </cfRule>
    <cfRule type="expression" dxfId="802" priority="3695">
      <formula>$A393="NÍVEL 3"</formula>
    </cfRule>
    <cfRule type="expression" dxfId="801" priority="3696">
      <formula>$A393="NÍVEL 2"</formula>
    </cfRule>
    <cfRule type="expression" dxfId="800" priority="3697">
      <formula>$A393="META"</formula>
    </cfRule>
    <cfRule type="expression" dxfId="799" priority="3698">
      <formula>$A393="NÍVEL 3"</formula>
    </cfRule>
    <cfRule type="expression" dxfId="798" priority="3699">
      <formula>$A393="NÍVEL 2"</formula>
    </cfRule>
    <cfRule type="expression" dxfId="797" priority="3700">
      <formula>$A393="META"</formula>
    </cfRule>
  </conditionalFormatting>
  <conditionalFormatting sqref="K417">
    <cfRule type="expression" dxfId="796" priority="3436">
      <formula>$A417="META"</formula>
    </cfRule>
    <cfRule type="expression" dxfId="795" priority="3431">
      <formula>$A417="NÍVEL 3"</formula>
    </cfRule>
    <cfRule type="expression" dxfId="794" priority="3432">
      <formula>$A417="NÍVEL 2"</formula>
    </cfRule>
    <cfRule type="expression" dxfId="793" priority="3435">
      <formula>$A417="NÍVEL 2"</formula>
    </cfRule>
    <cfRule type="expression" dxfId="792" priority="3433">
      <formula>$A417="META"</formula>
    </cfRule>
    <cfRule type="expression" dxfId="791" priority="3434">
      <formula>$A417="NÍVEL 3"</formula>
    </cfRule>
  </conditionalFormatting>
  <conditionalFormatting sqref="K446">
    <cfRule type="expression" dxfId="790" priority="2495">
      <formula>$A446="NÍVEL 3"</formula>
    </cfRule>
    <cfRule type="expression" dxfId="789" priority="2497">
      <formula>$A446="META"</formula>
    </cfRule>
    <cfRule type="expression" dxfId="788" priority="2496">
      <formula>$A446="NÍVEL 2"</formula>
    </cfRule>
    <cfRule type="expression" dxfId="787" priority="2494">
      <formula>$A446="META"</formula>
    </cfRule>
    <cfRule type="expression" dxfId="786" priority="2493">
      <formula>$A446="NÍVEL 2"</formula>
    </cfRule>
    <cfRule type="expression" dxfId="785" priority="2492">
      <formula>$A446="NÍVEL 3"</formula>
    </cfRule>
    <cfRule type="expression" dxfId="784" priority="2491">
      <formula>$A446="META"</formula>
    </cfRule>
    <cfRule type="expression" dxfId="783" priority="2490">
      <formula>$A446="NÍVEL 2"</formula>
    </cfRule>
    <cfRule type="expression" dxfId="782" priority="2486">
      <formula>$A446="NÍVEL 3"</formula>
    </cfRule>
    <cfRule type="expression" dxfId="781" priority="2489">
      <formula>$A446="NÍVEL 3"</formula>
    </cfRule>
    <cfRule type="expression" dxfId="780" priority="2488">
      <formula>$A446="META"</formula>
    </cfRule>
    <cfRule type="expression" dxfId="779" priority="2487">
      <formula>$A446="NÍVEL 2"</formula>
    </cfRule>
  </conditionalFormatting>
  <conditionalFormatting sqref="K466">
    <cfRule type="expression" dxfId="778" priority="2208">
      <formula>$A466="NÍVEL 2"</formula>
    </cfRule>
    <cfRule type="expression" dxfId="777" priority="2209">
      <formula>$A466="META"</formula>
    </cfRule>
    <cfRule type="expression" dxfId="776" priority="2207">
      <formula>$A466="NÍVEL 3"</formula>
    </cfRule>
    <cfRule type="expression" dxfId="775" priority="2210">
      <formula>$A466="NÍVEL 3"</formula>
    </cfRule>
    <cfRule type="expression" dxfId="774" priority="2211">
      <formula>$A466="NÍVEL 2"</formula>
    </cfRule>
    <cfRule type="expression" dxfId="773" priority="2212">
      <formula>$A466="META"</formula>
    </cfRule>
  </conditionalFormatting>
  <conditionalFormatting sqref="K487">
    <cfRule type="expression" dxfId="772" priority="12121">
      <formula>$A487="META"</formula>
    </cfRule>
    <cfRule type="expression" dxfId="771" priority="12120">
      <formula>$A487="NÍVEL 2"</formula>
    </cfRule>
    <cfRule type="expression" dxfId="770" priority="12119">
      <formula>$A487="NÍVEL 3"</formula>
    </cfRule>
  </conditionalFormatting>
  <conditionalFormatting sqref="K491">
    <cfRule type="expression" dxfId="769" priority="12187">
      <formula>$A491="META"</formula>
    </cfRule>
    <cfRule type="expression" dxfId="768" priority="12186">
      <formula>$A491="NÍVEL 2"</formula>
    </cfRule>
    <cfRule type="expression" dxfId="767" priority="12185">
      <formula>$A491="NÍVEL 3"</formula>
    </cfRule>
  </conditionalFormatting>
  <conditionalFormatting sqref="K495">
    <cfRule type="expression" dxfId="766" priority="12060">
      <formula>$A495="NÍVEL 2"</formula>
    </cfRule>
    <cfRule type="expression" dxfId="765" priority="12059">
      <formula>$A495="NÍVEL 3"</formula>
    </cfRule>
    <cfRule type="expression" dxfId="764" priority="12061">
      <formula>$A495="META"</formula>
    </cfRule>
  </conditionalFormatting>
  <conditionalFormatting sqref="K499">
    <cfRule type="expression" dxfId="763" priority="11999">
      <formula>$A499="NÍVEL 3"</formula>
    </cfRule>
    <cfRule type="expression" dxfId="762" priority="12000">
      <formula>$A499="NÍVEL 2"</formula>
    </cfRule>
    <cfRule type="expression" dxfId="761" priority="12001">
      <formula>$A499="META"</formula>
    </cfRule>
  </conditionalFormatting>
  <conditionalFormatting sqref="K534">
    <cfRule type="expression" dxfId="760" priority="11722">
      <formula>$A534="NÍVEL 3"</formula>
    </cfRule>
    <cfRule type="expression" dxfId="759" priority="11721">
      <formula>$A534="META"</formula>
    </cfRule>
    <cfRule type="expression" dxfId="758" priority="11720">
      <formula>$A534="NÍVEL 2"</formula>
    </cfRule>
    <cfRule type="expression" dxfId="757" priority="11719">
      <formula>$A534="NÍVEL 3"</formula>
    </cfRule>
    <cfRule type="expression" dxfId="756" priority="11718">
      <formula>$A534="META"</formula>
    </cfRule>
    <cfRule type="expression" dxfId="755" priority="11726">
      <formula>$A534="NÍVEL 2"</formula>
    </cfRule>
    <cfRule type="expression" dxfId="754" priority="11716">
      <formula>$A534="NÍVEL 3"</formula>
    </cfRule>
    <cfRule type="expression" dxfId="753" priority="11727">
      <formula>$A534="META"</formula>
    </cfRule>
    <cfRule type="expression" dxfId="752" priority="11717">
      <formula>$A534="NÍVEL 2"</formula>
    </cfRule>
    <cfRule type="expression" dxfId="751" priority="11725">
      <formula>$A534="NÍVEL 3"</formula>
    </cfRule>
    <cfRule type="expression" dxfId="750" priority="11724">
      <formula>$A534="META"</formula>
    </cfRule>
    <cfRule type="expression" dxfId="749" priority="11723">
      <formula>$A534="NÍVEL 2"</formula>
    </cfRule>
  </conditionalFormatting>
  <conditionalFormatting sqref="K539">
    <cfRule type="expression" dxfId="748" priority="11608">
      <formula>$A539="NÍVEL 2"</formula>
    </cfRule>
    <cfRule type="expression" dxfId="747" priority="11609">
      <formula>$A539="META"</formula>
    </cfRule>
    <cfRule type="expression" dxfId="746" priority="11599">
      <formula>$A539="NÍVEL 2"</formula>
    </cfRule>
    <cfRule type="expression" dxfId="745" priority="11600">
      <formula>$A539="META"</formula>
    </cfRule>
    <cfRule type="expression" dxfId="744" priority="11601">
      <formula>$A539="NÍVEL 3"</formula>
    </cfRule>
    <cfRule type="expression" dxfId="743" priority="11602">
      <formula>$A539="NÍVEL 2"</formula>
    </cfRule>
    <cfRule type="expression" dxfId="742" priority="11603">
      <formula>$A539="META"</formula>
    </cfRule>
    <cfRule type="expression" dxfId="741" priority="11604">
      <formula>$A539="NÍVEL 3"</formula>
    </cfRule>
    <cfRule type="expression" dxfId="740" priority="11598">
      <formula>$A539="NÍVEL 3"</formula>
    </cfRule>
    <cfRule type="expression" dxfId="739" priority="11606">
      <formula>$A539="META"</formula>
    </cfRule>
    <cfRule type="expression" dxfId="738" priority="11607">
      <formula>$A539="NÍVEL 3"</formula>
    </cfRule>
    <cfRule type="expression" dxfId="737" priority="11605">
      <formula>$A539="NÍVEL 2"</formula>
    </cfRule>
  </conditionalFormatting>
  <conditionalFormatting sqref="K544">
    <cfRule type="expression" dxfId="736" priority="11490">
      <formula>$A544="NÍVEL 2"</formula>
    </cfRule>
    <cfRule type="expression" dxfId="735" priority="11489">
      <formula>$A544="NÍVEL 3"</formula>
    </cfRule>
    <cfRule type="expression" dxfId="734" priority="11488">
      <formula>$A544="META"</formula>
    </cfRule>
    <cfRule type="expression" dxfId="733" priority="11487">
      <formula>$A544="NÍVEL 2"</formula>
    </cfRule>
    <cfRule type="expression" dxfId="732" priority="11485">
      <formula>$A544="META"</formula>
    </cfRule>
    <cfRule type="expression" dxfId="731" priority="11484">
      <formula>$A544="NÍVEL 2"</formula>
    </cfRule>
    <cfRule type="expression" dxfId="730" priority="11483">
      <formula>$A544="NÍVEL 3"</formula>
    </cfRule>
    <cfRule type="expression" dxfId="729" priority="11482">
      <formula>$A544="META"</formula>
    </cfRule>
    <cfRule type="expression" dxfId="728" priority="11481">
      <formula>$A544="NÍVEL 2"</formula>
    </cfRule>
    <cfRule type="expression" dxfId="727" priority="11480">
      <formula>$A544="NÍVEL 3"</formula>
    </cfRule>
    <cfRule type="expression" dxfId="726" priority="11486">
      <formula>$A544="NÍVEL 3"</formula>
    </cfRule>
    <cfRule type="expression" dxfId="725" priority="11491">
      <formula>$A544="META"</formula>
    </cfRule>
  </conditionalFormatting>
  <conditionalFormatting sqref="K549">
    <cfRule type="expression" dxfId="724" priority="11368">
      <formula>$A549="NÍVEL 3"</formula>
    </cfRule>
    <cfRule type="expression" dxfId="723" priority="11365">
      <formula>$A549="NÍVEL 3"</formula>
    </cfRule>
    <cfRule type="expression" dxfId="722" priority="11366">
      <formula>$A549="NÍVEL 2"</formula>
    </cfRule>
    <cfRule type="expression" dxfId="721" priority="11367">
      <formula>$A549="META"</formula>
    </cfRule>
    <cfRule type="expression" dxfId="720" priority="11362">
      <formula>$A549="NÍVEL 3"</formula>
    </cfRule>
    <cfRule type="expression" dxfId="719" priority="11373">
      <formula>$A549="META"</formula>
    </cfRule>
    <cfRule type="expression" dxfId="718" priority="11363">
      <formula>$A549="NÍVEL 2"</formula>
    </cfRule>
    <cfRule type="expression" dxfId="717" priority="11372">
      <formula>$A549="NÍVEL 2"</formula>
    </cfRule>
    <cfRule type="expression" dxfId="716" priority="11371">
      <formula>$A549="NÍVEL 3"</formula>
    </cfRule>
    <cfRule type="expression" dxfId="715" priority="11370">
      <formula>$A549="META"</formula>
    </cfRule>
    <cfRule type="expression" dxfId="714" priority="11364">
      <formula>$A549="META"</formula>
    </cfRule>
    <cfRule type="expression" dxfId="713" priority="11369">
      <formula>$A549="NÍVEL 2"</formula>
    </cfRule>
  </conditionalFormatting>
  <conditionalFormatting sqref="K554">
    <cfRule type="expression" dxfId="712" priority="11249">
      <formula>$A554="META"</formula>
    </cfRule>
    <cfRule type="expression" dxfId="711" priority="11244">
      <formula>$A554="NÍVEL 3"</formula>
    </cfRule>
    <cfRule type="expression" dxfId="710" priority="11245">
      <formula>$A554="NÍVEL 2"</formula>
    </cfRule>
    <cfRule type="expression" dxfId="709" priority="11246">
      <formula>$A554="META"</formula>
    </cfRule>
    <cfRule type="expression" dxfId="708" priority="11247">
      <formula>$A554="NÍVEL 3"</formula>
    </cfRule>
    <cfRule type="expression" dxfId="707" priority="11248">
      <formula>$A554="NÍVEL 2"</formula>
    </cfRule>
    <cfRule type="expression" dxfId="706" priority="11250">
      <formula>$A554="NÍVEL 3"</formula>
    </cfRule>
    <cfRule type="expression" dxfId="705" priority="11251">
      <formula>$A554="NÍVEL 2"</formula>
    </cfRule>
    <cfRule type="expression" dxfId="704" priority="11253">
      <formula>$A554="NÍVEL 3"</formula>
    </cfRule>
    <cfRule type="expression" dxfId="703" priority="11254">
      <formula>$A554="NÍVEL 2"</formula>
    </cfRule>
    <cfRule type="expression" dxfId="702" priority="11255">
      <formula>$A554="META"</formula>
    </cfRule>
    <cfRule type="expression" dxfId="701" priority="11252">
      <formula>$A554="META"</formula>
    </cfRule>
  </conditionalFormatting>
  <conditionalFormatting sqref="K559">
    <cfRule type="expression" dxfId="700" priority="11129">
      <formula>$A559="NÍVEL 3"</formula>
    </cfRule>
    <cfRule type="expression" dxfId="699" priority="11135">
      <formula>$A559="NÍVEL 3"</formula>
    </cfRule>
    <cfRule type="expression" dxfId="698" priority="11136">
      <formula>$A559="NÍVEL 2"</formula>
    </cfRule>
    <cfRule type="expression" dxfId="697" priority="11137">
      <formula>$A559="META"</formula>
    </cfRule>
    <cfRule type="expression" dxfId="696" priority="11126">
      <formula>$A559="NÍVEL 3"</formula>
    </cfRule>
    <cfRule type="expression" dxfId="695" priority="11127">
      <formula>$A559="NÍVEL 2"</formula>
    </cfRule>
    <cfRule type="expression" dxfId="694" priority="11134">
      <formula>$A559="META"</formula>
    </cfRule>
    <cfRule type="expression" dxfId="693" priority="11128">
      <formula>$A559="META"</formula>
    </cfRule>
    <cfRule type="expression" dxfId="692" priority="11130">
      <formula>$A559="NÍVEL 2"</formula>
    </cfRule>
    <cfRule type="expression" dxfId="691" priority="11131">
      <formula>$A559="META"</formula>
    </cfRule>
    <cfRule type="expression" dxfId="690" priority="11132">
      <formula>$A559="NÍVEL 3"</formula>
    </cfRule>
    <cfRule type="expression" dxfId="689" priority="11133">
      <formula>$A559="NÍVEL 2"</formula>
    </cfRule>
  </conditionalFormatting>
  <conditionalFormatting sqref="K564">
    <cfRule type="expression" dxfId="688" priority="11016">
      <formula>$A564="META"</formula>
    </cfRule>
    <cfRule type="expression" dxfId="687" priority="11017">
      <formula>$A564="NÍVEL 3"</formula>
    </cfRule>
    <cfRule type="expression" dxfId="686" priority="11011">
      <formula>$A564="NÍVEL 3"</formula>
    </cfRule>
    <cfRule type="expression" dxfId="685" priority="11018">
      <formula>$A564="NÍVEL 2"</formula>
    </cfRule>
    <cfRule type="expression" dxfId="684" priority="11019">
      <formula>$A564="META"</formula>
    </cfRule>
    <cfRule type="expression" dxfId="683" priority="11008">
      <formula>$A564="NÍVEL 3"</formula>
    </cfRule>
    <cfRule type="expression" dxfId="682" priority="11012">
      <formula>$A564="NÍVEL 2"</formula>
    </cfRule>
    <cfRule type="expression" dxfId="681" priority="11010">
      <formula>$A564="META"</formula>
    </cfRule>
    <cfRule type="expression" dxfId="680" priority="11013">
      <formula>$A564="META"</formula>
    </cfRule>
    <cfRule type="expression" dxfId="679" priority="11014">
      <formula>$A564="NÍVEL 3"</formula>
    </cfRule>
    <cfRule type="expression" dxfId="678" priority="11009">
      <formula>$A564="NÍVEL 2"</formula>
    </cfRule>
    <cfRule type="expression" dxfId="677" priority="11015">
      <formula>$A564="NÍVEL 2"</formula>
    </cfRule>
  </conditionalFormatting>
  <conditionalFormatting sqref="K568">
    <cfRule type="expression" dxfId="676" priority="10938">
      <formula>$A568="META"</formula>
    </cfRule>
    <cfRule type="expression" dxfId="675" priority="10934">
      <formula>$A568="NÍVEL 2"</formula>
    </cfRule>
    <cfRule type="expression" dxfId="674" priority="10930">
      <formula>$A568="NÍVEL 3"</formula>
    </cfRule>
    <cfRule type="expression" dxfId="673" priority="10931">
      <formula>$A568="NÍVEL 2"</formula>
    </cfRule>
    <cfRule type="expression" dxfId="672" priority="10932">
      <formula>$A568="META"</formula>
    </cfRule>
    <cfRule type="expression" dxfId="671" priority="10933">
      <formula>$A568="NÍVEL 3"</formula>
    </cfRule>
    <cfRule type="expression" dxfId="670" priority="10935">
      <formula>$A568="META"</formula>
    </cfRule>
    <cfRule type="expression" dxfId="669" priority="10936">
      <formula>$A568="NÍVEL 3"</formula>
    </cfRule>
    <cfRule type="expression" dxfId="668" priority="10937">
      <formula>$A568="NÍVEL 2"</formula>
    </cfRule>
    <cfRule type="expression" dxfId="667" priority="10939">
      <formula>$A568="NÍVEL 3"</formula>
    </cfRule>
    <cfRule type="expression" dxfId="666" priority="10940">
      <formula>$A568="NÍVEL 2"</formula>
    </cfRule>
    <cfRule type="expression" dxfId="665" priority="10941">
      <formula>$A568="META"</formula>
    </cfRule>
  </conditionalFormatting>
  <conditionalFormatting sqref="K601">
    <cfRule type="expression" dxfId="664" priority="10684">
      <formula>$A601="NÍVEL 3"</formula>
    </cfRule>
    <cfRule type="expression" dxfId="663" priority="10680">
      <formula>$A601="META"</formula>
    </cfRule>
    <cfRule type="expression" dxfId="662" priority="10685">
      <formula>$A601="NÍVEL 2"</formula>
    </cfRule>
    <cfRule type="expression" dxfId="661" priority="10683">
      <formula>$A601="META"</formula>
    </cfRule>
    <cfRule type="expression" dxfId="660" priority="10679">
      <formula>$A601="NÍVEL 2"</formula>
    </cfRule>
    <cfRule type="expression" dxfId="659" priority="10676">
      <formula>$A601="NÍVEL 2"</formula>
    </cfRule>
    <cfRule type="expression" dxfId="658" priority="10678">
      <formula>$A601="NÍVEL 3"</formula>
    </cfRule>
    <cfRule type="expression" dxfId="657" priority="10682">
      <formula>$A601="NÍVEL 2"</formula>
    </cfRule>
    <cfRule type="expression" dxfId="656" priority="10675">
      <formula>$A601="NÍVEL 3"</formula>
    </cfRule>
    <cfRule type="expression" dxfId="655" priority="10677">
      <formula>$A601="META"</formula>
    </cfRule>
    <cfRule type="expression" dxfId="654" priority="10681">
      <formula>$A601="NÍVEL 3"</formula>
    </cfRule>
    <cfRule type="expression" dxfId="653" priority="10686">
      <formula>$A601="META"</formula>
    </cfRule>
  </conditionalFormatting>
  <conditionalFormatting sqref="K605">
    <cfRule type="expression" dxfId="652" priority="10591">
      <formula>$A605="NÍVEL 3"</formula>
    </cfRule>
    <cfRule type="expression" dxfId="651" priority="10592">
      <formula>$A605="NÍVEL 2"</formula>
    </cfRule>
    <cfRule type="expression" dxfId="650" priority="10593">
      <formula>$A605="META"</formula>
    </cfRule>
    <cfRule type="expression" dxfId="649" priority="10594">
      <formula>$A605="NÍVEL 3"</formula>
    </cfRule>
    <cfRule type="expression" dxfId="648" priority="10595">
      <formula>$A605="NÍVEL 2"</formula>
    </cfRule>
    <cfRule type="expression" dxfId="647" priority="10596">
      <formula>$A605="META"</formula>
    </cfRule>
    <cfRule type="expression" dxfId="646" priority="10597">
      <formula>$A605="NÍVEL 3"</formula>
    </cfRule>
    <cfRule type="expression" dxfId="645" priority="10599">
      <formula>$A605="META"</formula>
    </cfRule>
    <cfRule type="expression" dxfId="644" priority="10600">
      <formula>$A605="NÍVEL 3"</formula>
    </cfRule>
    <cfRule type="expression" dxfId="643" priority="10602">
      <formula>$A605="META"</formula>
    </cfRule>
    <cfRule type="expression" dxfId="642" priority="10598">
      <formula>$A605="NÍVEL 2"</formula>
    </cfRule>
    <cfRule type="expression" dxfId="641" priority="10601">
      <formula>$A605="NÍVEL 2"</formula>
    </cfRule>
  </conditionalFormatting>
  <conditionalFormatting sqref="K609">
    <cfRule type="expression" dxfId="640" priority="10512">
      <formula>$A609="META"</formula>
    </cfRule>
    <cfRule type="expression" dxfId="639" priority="10513">
      <formula>$A609="NÍVEL 3"</formula>
    </cfRule>
    <cfRule type="expression" dxfId="638" priority="10507">
      <formula>$A609="NÍVEL 3"</formula>
    </cfRule>
    <cfRule type="expression" dxfId="637" priority="10508">
      <formula>$A609="NÍVEL 2"</formula>
    </cfRule>
    <cfRule type="expression" dxfId="636" priority="10516">
      <formula>$A609="NÍVEL 3"</formula>
    </cfRule>
    <cfRule type="expression" dxfId="635" priority="10515">
      <formula>$A609="META"</formula>
    </cfRule>
    <cfRule type="expression" dxfId="634" priority="10517">
      <formula>$A609="NÍVEL 2"</formula>
    </cfRule>
    <cfRule type="expression" dxfId="633" priority="10509">
      <formula>$A609="META"</formula>
    </cfRule>
    <cfRule type="expression" dxfId="632" priority="10510">
      <formula>$A609="NÍVEL 3"</formula>
    </cfRule>
    <cfRule type="expression" dxfId="631" priority="10511">
      <formula>$A609="NÍVEL 2"</formula>
    </cfRule>
    <cfRule type="expression" dxfId="630" priority="10518">
      <formula>$A609="META"</formula>
    </cfRule>
    <cfRule type="expression" dxfId="629" priority="10514">
      <formula>$A609="NÍVEL 2"</formula>
    </cfRule>
  </conditionalFormatting>
  <conditionalFormatting sqref="K613">
    <cfRule type="expression" dxfId="628" priority="10434">
      <formula>$A613="META"</formula>
    </cfRule>
    <cfRule type="expression" dxfId="627" priority="10431">
      <formula>$A613="META"</formula>
    </cfRule>
    <cfRule type="expression" dxfId="626" priority="10424">
      <formula>$A613="NÍVEL 2"</formula>
    </cfRule>
    <cfRule type="expression" dxfId="625" priority="10427">
      <formula>$A613="NÍVEL 2"</formula>
    </cfRule>
    <cfRule type="expression" dxfId="624" priority="10428">
      <formula>$A613="META"</formula>
    </cfRule>
    <cfRule type="expression" dxfId="623" priority="10429">
      <formula>$A613="NÍVEL 3"</formula>
    </cfRule>
    <cfRule type="expression" dxfId="622" priority="10432">
      <formula>$A613="NÍVEL 3"</formula>
    </cfRule>
    <cfRule type="expression" dxfId="621" priority="10433">
      <formula>$A613="NÍVEL 2"</formula>
    </cfRule>
    <cfRule type="expression" dxfId="620" priority="10430">
      <formula>$A613="NÍVEL 2"</formula>
    </cfRule>
    <cfRule type="expression" dxfId="619" priority="10423">
      <formula>$A613="NÍVEL 3"</formula>
    </cfRule>
    <cfRule type="expression" dxfId="618" priority="10425">
      <formula>$A613="META"</formula>
    </cfRule>
    <cfRule type="expression" dxfId="617" priority="10426">
      <formula>$A613="NÍVEL 3"</formula>
    </cfRule>
  </conditionalFormatting>
  <conditionalFormatting sqref="K617">
    <cfRule type="expression" dxfId="616" priority="10343">
      <formula>$A617="NÍVEL 2"</formula>
    </cfRule>
    <cfRule type="expression" dxfId="615" priority="10348">
      <formula>$A617="NÍVEL 3"</formula>
    </cfRule>
    <cfRule type="expression" dxfId="614" priority="10347">
      <formula>$A617="META"</formula>
    </cfRule>
    <cfRule type="expression" dxfId="613" priority="10346">
      <formula>$A617="NÍVEL 2"</formula>
    </cfRule>
    <cfRule type="expression" dxfId="612" priority="10349">
      <formula>$A617="NÍVEL 2"</formula>
    </cfRule>
    <cfRule type="expression" dxfId="611" priority="10350">
      <formula>$A617="META"</formula>
    </cfRule>
    <cfRule type="expression" dxfId="610" priority="10341">
      <formula>$A617="META"</formula>
    </cfRule>
    <cfRule type="expression" dxfId="609" priority="10342">
      <formula>$A617="NÍVEL 3"</formula>
    </cfRule>
    <cfRule type="expression" dxfId="608" priority="10345">
      <formula>$A617="NÍVEL 3"</formula>
    </cfRule>
    <cfRule type="expression" dxfId="607" priority="10344">
      <formula>$A617="META"</formula>
    </cfRule>
    <cfRule type="expression" dxfId="606" priority="10339">
      <formula>$A617="NÍVEL 3"</formula>
    </cfRule>
    <cfRule type="expression" dxfId="605" priority="10340">
      <formula>$A617="NÍVEL 2"</formula>
    </cfRule>
  </conditionalFormatting>
  <conditionalFormatting sqref="K621">
    <cfRule type="expression" dxfId="604" priority="10256">
      <formula>$A621="NÍVEL 2"</formula>
    </cfRule>
    <cfRule type="expression" dxfId="603" priority="10257">
      <formula>$A621="META"</formula>
    </cfRule>
    <cfRule type="expression" dxfId="602" priority="10258">
      <formula>$A621="NÍVEL 3"</formula>
    </cfRule>
    <cfRule type="expression" dxfId="601" priority="10259">
      <formula>$A621="NÍVEL 2"</formula>
    </cfRule>
    <cfRule type="expression" dxfId="600" priority="10266">
      <formula>$A621="META"</formula>
    </cfRule>
    <cfRule type="expression" dxfId="599" priority="10265">
      <formula>$A621="NÍVEL 2"</formula>
    </cfRule>
    <cfRule type="expression" dxfId="598" priority="10263">
      <formula>$A621="META"</formula>
    </cfRule>
    <cfRule type="expression" dxfId="597" priority="10262">
      <formula>$A621="NÍVEL 2"</formula>
    </cfRule>
    <cfRule type="expression" dxfId="596" priority="10261">
      <formula>$A621="NÍVEL 3"</formula>
    </cfRule>
    <cfRule type="expression" dxfId="595" priority="10260">
      <formula>$A621="META"</formula>
    </cfRule>
    <cfRule type="expression" dxfId="594" priority="10264">
      <formula>$A621="NÍVEL 3"</formula>
    </cfRule>
    <cfRule type="expression" dxfId="593" priority="10255">
      <formula>$A621="NÍVEL 3"</formula>
    </cfRule>
  </conditionalFormatting>
  <conditionalFormatting sqref="K625">
    <cfRule type="expression" dxfId="592" priority="10089">
      <formula>$A625="META"</formula>
    </cfRule>
    <cfRule type="expression" dxfId="591" priority="10088">
      <formula>$A625="NÍVEL 2"</formula>
    </cfRule>
    <cfRule type="expression" dxfId="590" priority="10087">
      <formula>$A625="NÍVEL 3"</formula>
    </cfRule>
    <cfRule type="expression" dxfId="589" priority="10096">
      <formula>$A625="NÍVEL 3"</formula>
    </cfRule>
    <cfRule type="expression" dxfId="588" priority="10097">
      <formula>$A625="NÍVEL 2"</formula>
    </cfRule>
    <cfRule type="expression" dxfId="587" priority="10090">
      <formula>$A625="NÍVEL 3"</formula>
    </cfRule>
    <cfRule type="expression" dxfId="586" priority="10091">
      <formula>$A625="NÍVEL 2"</formula>
    </cfRule>
    <cfRule type="expression" dxfId="585" priority="10092">
      <formula>$A625="META"</formula>
    </cfRule>
    <cfRule type="expression" dxfId="584" priority="10093">
      <formula>$A625="NÍVEL 3"</formula>
    </cfRule>
    <cfRule type="expression" dxfId="583" priority="10098">
      <formula>$A625="META"</formula>
    </cfRule>
    <cfRule type="expression" dxfId="582" priority="10095">
      <formula>$A625="META"</formula>
    </cfRule>
    <cfRule type="expression" dxfId="581" priority="10094">
      <formula>$A625="NÍVEL 2"</formula>
    </cfRule>
  </conditionalFormatting>
  <conditionalFormatting sqref="K654">
    <cfRule type="expression" dxfId="580" priority="9283">
      <formula>$A654="NÍVEL 3"</formula>
    </cfRule>
    <cfRule type="expression" dxfId="579" priority="9284">
      <formula>$A654="NÍVEL 2"</formula>
    </cfRule>
    <cfRule type="expression" dxfId="578" priority="9285">
      <formula>$A654="META"</formula>
    </cfRule>
    <cfRule type="expression" dxfId="577" priority="9282">
      <formula>$A654="META"</formula>
    </cfRule>
    <cfRule type="expression" dxfId="576" priority="9281">
      <formula>$A654="NÍVEL 2"</formula>
    </cfRule>
    <cfRule type="expression" dxfId="575" priority="9280">
      <formula>$A654="NÍVEL 3"</formula>
    </cfRule>
    <cfRule type="expression" dxfId="574" priority="9279">
      <formula>$A654="META"</formula>
    </cfRule>
    <cfRule type="expression" dxfId="573" priority="9278">
      <formula>$A654="NÍVEL 2"</formula>
    </cfRule>
    <cfRule type="expression" dxfId="572" priority="9277">
      <formula>$A654="NÍVEL 3"</formula>
    </cfRule>
    <cfRule type="expression" dxfId="571" priority="9276">
      <formula>$A654="META"</formula>
    </cfRule>
    <cfRule type="expression" dxfId="570" priority="9275">
      <formula>$A654="NÍVEL 2"</formula>
    </cfRule>
    <cfRule type="expression" dxfId="569" priority="9274">
      <formula>$A654="NÍVEL 3"</formula>
    </cfRule>
  </conditionalFormatting>
  <conditionalFormatting sqref="K658">
    <cfRule type="expression" dxfId="568" priority="9187">
      <formula>$A658="NÍVEL 3"</formula>
    </cfRule>
    <cfRule type="expression" dxfId="567" priority="9196">
      <formula>$A658="NÍVEL 3"</formula>
    </cfRule>
    <cfRule type="expression" dxfId="566" priority="9197">
      <formula>$A658="NÍVEL 2"</formula>
    </cfRule>
    <cfRule type="expression" dxfId="565" priority="9198">
      <formula>$A658="META"</formula>
    </cfRule>
    <cfRule type="expression" dxfId="564" priority="9192">
      <formula>$A658="META"</formula>
    </cfRule>
    <cfRule type="expression" dxfId="563" priority="9195">
      <formula>$A658="META"</formula>
    </cfRule>
    <cfRule type="expression" dxfId="562" priority="9193">
      <formula>$A658="NÍVEL 3"</formula>
    </cfRule>
    <cfRule type="expression" dxfId="561" priority="9191">
      <formula>$A658="NÍVEL 2"</formula>
    </cfRule>
    <cfRule type="expression" dxfId="560" priority="9190">
      <formula>$A658="NÍVEL 3"</formula>
    </cfRule>
    <cfRule type="expression" dxfId="559" priority="9189">
      <formula>$A658="META"</formula>
    </cfRule>
    <cfRule type="expression" dxfId="558" priority="9188">
      <formula>$A658="NÍVEL 2"</formula>
    </cfRule>
    <cfRule type="expression" dxfId="557" priority="9194">
      <formula>$A658="NÍVEL 2"</formula>
    </cfRule>
  </conditionalFormatting>
  <conditionalFormatting sqref="K662">
    <cfRule type="expression" dxfId="556" priority="9107">
      <formula>$A662="NÍVEL 2"</formula>
    </cfRule>
    <cfRule type="expression" dxfId="555" priority="9108">
      <formula>$A662="META"</formula>
    </cfRule>
    <cfRule type="expression" dxfId="554" priority="9109">
      <formula>$A662="NÍVEL 3"</formula>
    </cfRule>
    <cfRule type="expression" dxfId="553" priority="9104">
      <formula>$A662="NÍVEL 2"</formula>
    </cfRule>
    <cfRule type="expression" dxfId="552" priority="9102">
      <formula>$A662="META"</formula>
    </cfRule>
    <cfRule type="expression" dxfId="551" priority="9101">
      <formula>$A662="NÍVEL 2"</formula>
    </cfRule>
    <cfRule type="expression" dxfId="550" priority="9100">
      <formula>$A662="NÍVEL 3"</formula>
    </cfRule>
    <cfRule type="expression" dxfId="549" priority="9105">
      <formula>$A662="META"</formula>
    </cfRule>
    <cfRule type="expression" dxfId="548" priority="9103">
      <formula>$A662="NÍVEL 3"</formula>
    </cfRule>
    <cfRule type="expression" dxfId="547" priority="9111">
      <formula>$A662="META"</formula>
    </cfRule>
    <cfRule type="expression" dxfId="546" priority="9106">
      <formula>$A662="NÍVEL 3"</formula>
    </cfRule>
    <cfRule type="expression" dxfId="545" priority="9110">
      <formula>$A662="NÍVEL 2"</formula>
    </cfRule>
  </conditionalFormatting>
  <conditionalFormatting sqref="K666">
    <cfRule type="expression" dxfId="544" priority="9013">
      <formula>$A666="NÍVEL 3"</formula>
    </cfRule>
    <cfRule type="expression" dxfId="543" priority="9020">
      <formula>$A666="NÍVEL 2"</formula>
    </cfRule>
    <cfRule type="expression" dxfId="542" priority="9022">
      <formula>$A666="NÍVEL 3"</formula>
    </cfRule>
    <cfRule type="expression" dxfId="541" priority="9023">
      <formula>$A666="NÍVEL 2"</formula>
    </cfRule>
    <cfRule type="expression" dxfId="540" priority="9024">
      <formula>$A666="META"</formula>
    </cfRule>
    <cfRule type="expression" dxfId="539" priority="9016">
      <formula>$A666="NÍVEL 3"</formula>
    </cfRule>
    <cfRule type="expression" dxfId="538" priority="9017">
      <formula>$A666="NÍVEL 2"</formula>
    </cfRule>
    <cfRule type="expression" dxfId="537" priority="9018">
      <formula>$A666="META"</formula>
    </cfRule>
    <cfRule type="expression" dxfId="536" priority="9014">
      <formula>$A666="NÍVEL 2"</formula>
    </cfRule>
    <cfRule type="expression" dxfId="535" priority="9015">
      <formula>$A666="META"</formula>
    </cfRule>
    <cfRule type="expression" dxfId="534" priority="9021">
      <formula>$A666="META"</formula>
    </cfRule>
    <cfRule type="expression" dxfId="533" priority="9019">
      <formula>$A666="NÍVEL 3"</formula>
    </cfRule>
  </conditionalFormatting>
  <conditionalFormatting sqref="K687">
    <cfRule type="expression" dxfId="532" priority="20051">
      <formula>$A687="META"</formula>
    </cfRule>
    <cfRule type="expression" dxfId="531" priority="20049">
      <formula>$A687="NÍVEL 3"</formula>
    </cfRule>
    <cfRule type="expression" dxfId="530" priority="20050">
      <formula>$A687="NÍVEL 2"</formula>
    </cfRule>
  </conditionalFormatting>
  <conditionalFormatting sqref="K691">
    <cfRule type="expression" dxfId="529" priority="20038">
      <formula>$A691="NÍVEL 2"</formula>
    </cfRule>
    <cfRule type="expression" dxfId="528" priority="20039">
      <formula>$A691="META"</formula>
    </cfRule>
    <cfRule type="expression" dxfId="527" priority="20034">
      <formula>$A691="NÍVEL 3"</formula>
    </cfRule>
    <cfRule type="expression" dxfId="526" priority="20035">
      <formula>$A691="NÍVEL 2"</formula>
    </cfRule>
    <cfRule type="expression" dxfId="525" priority="20036">
      <formula>$A691="META"</formula>
    </cfRule>
    <cfRule type="expression" dxfId="524" priority="20037">
      <formula>$A691="NÍVEL 3"</formula>
    </cfRule>
  </conditionalFormatting>
  <conditionalFormatting sqref="K696">
    <cfRule type="expression" dxfId="523" priority="9958">
      <formula>$A696="NÍVEL 3"</formula>
    </cfRule>
    <cfRule type="expression" dxfId="522" priority="9957">
      <formula>$A696="META"</formula>
    </cfRule>
    <cfRule type="expression" dxfId="521" priority="9956">
      <formula>$A696="NÍVEL 2"</formula>
    </cfRule>
    <cfRule type="expression" dxfId="520" priority="9955">
      <formula>$A696="NÍVEL 3"</formula>
    </cfRule>
    <cfRule type="expression" dxfId="519" priority="9954">
      <formula>$A696="META"</formula>
    </cfRule>
    <cfRule type="expression" dxfId="518" priority="9953">
      <formula>$A696="NÍVEL 2"</formula>
    </cfRule>
    <cfRule type="expression" dxfId="517" priority="9960">
      <formula>$A696="META"</formula>
    </cfRule>
    <cfRule type="expression" dxfId="516" priority="9963">
      <formula>$A696="META"</formula>
    </cfRule>
    <cfRule type="expression" dxfId="515" priority="9962">
      <formula>$A696="NÍVEL 2"</formula>
    </cfRule>
    <cfRule type="expression" dxfId="514" priority="9952">
      <formula>$A696="NÍVEL 3"</formula>
    </cfRule>
    <cfRule type="expression" dxfId="513" priority="9961">
      <formula>$A696="NÍVEL 3"</formula>
    </cfRule>
    <cfRule type="expression" dxfId="512" priority="9959">
      <formula>$A696="NÍVEL 2"</formula>
    </cfRule>
  </conditionalFormatting>
  <conditionalFormatting sqref="K700">
    <cfRule type="expression" dxfId="511" priority="9845">
      <formula>$A700="NÍVEL 2"</formula>
    </cfRule>
    <cfRule type="expression" dxfId="510" priority="9844">
      <formula>$A700="NÍVEL 3"</formula>
    </cfRule>
    <cfRule type="expression" dxfId="509" priority="9843">
      <formula>$A700="META"</formula>
    </cfRule>
    <cfRule type="expression" dxfId="508" priority="9842">
      <formula>$A700="NÍVEL 2"</formula>
    </cfRule>
    <cfRule type="expression" dxfId="507" priority="9841">
      <formula>$A700="NÍVEL 3"</formula>
    </cfRule>
    <cfRule type="expression" dxfId="506" priority="9849">
      <formula>$A700="META"</formula>
    </cfRule>
    <cfRule type="expression" dxfId="505" priority="9848">
      <formula>$A700="NÍVEL 2"</formula>
    </cfRule>
    <cfRule type="expression" dxfId="504" priority="9838">
      <formula>$A700="NÍVEL 3"</formula>
    </cfRule>
    <cfRule type="expression" dxfId="503" priority="9839">
      <formula>$A700="NÍVEL 2"</formula>
    </cfRule>
    <cfRule type="expression" dxfId="502" priority="9840">
      <formula>$A700="META"</formula>
    </cfRule>
    <cfRule type="expression" dxfId="501" priority="9847">
      <formula>$A700="NÍVEL 3"</formula>
    </cfRule>
    <cfRule type="expression" dxfId="500" priority="9846">
      <formula>$A700="META"</formula>
    </cfRule>
  </conditionalFormatting>
  <conditionalFormatting sqref="K704">
    <cfRule type="expression" dxfId="499" priority="9726">
      <formula>$A704="META"</formula>
    </cfRule>
    <cfRule type="expression" dxfId="498" priority="9618">
      <formula>$A704="META"</formula>
    </cfRule>
    <cfRule type="expression" dxfId="497" priority="9735">
      <formula>$A704="META"</formula>
    </cfRule>
    <cfRule type="expression" dxfId="496" priority="9621">
      <formula>$A704="META"</formula>
    </cfRule>
    <cfRule type="expression" dxfId="495" priority="9730">
      <formula>$A704="NÍVEL 3"</formula>
    </cfRule>
    <cfRule type="expression" dxfId="494" priority="9734">
      <formula>$A704="NÍVEL 2"</formula>
    </cfRule>
    <cfRule type="expression" dxfId="493" priority="9727">
      <formula>$A704="NÍVEL 3"</formula>
    </cfRule>
    <cfRule type="expression" dxfId="492" priority="9625">
      <formula>$A704="NÍVEL 3"</formula>
    </cfRule>
    <cfRule type="expression" dxfId="491" priority="9729">
      <formula>$A704="META"</formula>
    </cfRule>
    <cfRule type="expression" dxfId="490" priority="9733">
      <formula>$A704="NÍVEL 3"</formula>
    </cfRule>
    <cfRule type="expression" dxfId="489" priority="9732">
      <formula>$A704="META"</formula>
    </cfRule>
    <cfRule type="expression" dxfId="488" priority="9731">
      <formula>$A704="NÍVEL 2"</formula>
    </cfRule>
    <cfRule type="expression" dxfId="487" priority="9619">
      <formula>$A704="NÍVEL 3"</formula>
    </cfRule>
    <cfRule type="expression" dxfId="486" priority="9627">
      <formula>$A704="META"</formula>
    </cfRule>
    <cfRule type="expression" dxfId="485" priority="9626">
      <formula>$A704="NÍVEL 2"</formula>
    </cfRule>
    <cfRule type="expression" dxfId="484" priority="9624">
      <formula>$A704="META"</formula>
    </cfRule>
    <cfRule type="expression" dxfId="483" priority="9620">
      <formula>$A704="NÍVEL 2"</formula>
    </cfRule>
    <cfRule type="expression" dxfId="482" priority="9623">
      <formula>$A704="NÍVEL 2"</formula>
    </cfRule>
    <cfRule type="expression" dxfId="481" priority="9622">
      <formula>$A704="NÍVEL 3"</formula>
    </cfRule>
    <cfRule type="expression" dxfId="480" priority="9616">
      <formula>$A704="NÍVEL 3"</formula>
    </cfRule>
    <cfRule type="expression" dxfId="479" priority="9728">
      <formula>$A704="NÍVEL 2"</formula>
    </cfRule>
    <cfRule type="expression" dxfId="478" priority="9724">
      <formula>$A704="NÍVEL 3"</formula>
    </cfRule>
    <cfRule type="expression" dxfId="477" priority="9617">
      <formula>$A704="NÍVEL 2"</formula>
    </cfRule>
    <cfRule type="expression" dxfId="476" priority="9725">
      <formula>$A704="NÍVEL 2"</formula>
    </cfRule>
  </conditionalFormatting>
  <conditionalFormatting sqref="K709">
    <cfRule type="expression" dxfId="475" priority="9482">
      <formula>$A709="NÍVEL 2"</formula>
    </cfRule>
    <cfRule type="expression" dxfId="474" priority="9481">
      <formula>$A709="NÍVEL 3"</formula>
    </cfRule>
    <cfRule type="expression" dxfId="473" priority="9472">
      <formula>$A709="NÍVEL 3"</formula>
    </cfRule>
    <cfRule type="expression" dxfId="472" priority="9471">
      <formula>$A709="META"</formula>
    </cfRule>
    <cfRule type="expression" dxfId="471" priority="9499">
      <formula>$A709="SERVIÇO"</formula>
    </cfRule>
    <cfRule type="expression" dxfId="470" priority="9489">
      <formula>$A709="META"</formula>
    </cfRule>
    <cfRule type="expression" dxfId="469" priority="9470">
      <formula>$A709="NÍVEL 2"</formula>
    </cfRule>
    <cfRule type="expression" dxfId="468" priority="9496">
      <formula>$A709="NÍVEL 3"</formula>
    </cfRule>
    <cfRule type="expression" dxfId="467" priority="9474">
      <formula>$A709="META"</formula>
    </cfRule>
    <cfRule type="expression" dxfId="466" priority="9491">
      <formula>$A709="NÍVEL 2"</formula>
    </cfRule>
    <cfRule type="expression" dxfId="465" priority="9494">
      <formula>$A709="NÍVEL 2"</formula>
    </cfRule>
    <cfRule type="expression" dxfId="464" priority="9495">
      <formula>$A709="META"</formula>
    </cfRule>
    <cfRule type="expression" dxfId="463" priority="9480">
      <formula>$A709="META"</formula>
    </cfRule>
    <cfRule type="expression" dxfId="462" priority="9479">
      <formula>$A709="NÍVEL 2"</formula>
    </cfRule>
    <cfRule type="expression" dxfId="461" priority="9488">
      <formula>$A709="NÍVEL 2"</formula>
    </cfRule>
    <cfRule type="expression" dxfId="460" priority="9487">
      <formula>$A709="NÍVEL 3"</formula>
    </cfRule>
    <cfRule type="expression" dxfId="459" priority="9478">
      <formula>$A709="NÍVEL 3"</formula>
    </cfRule>
    <cfRule type="expression" dxfId="458" priority="9477">
      <formula>$A709="META"</formula>
    </cfRule>
    <cfRule type="expression" dxfId="457" priority="9492">
      <formula>$A709="META"</formula>
    </cfRule>
    <cfRule type="expression" dxfId="456" priority="9486">
      <formula>$A709="META"</formula>
    </cfRule>
    <cfRule type="expression" dxfId="455" priority="9483">
      <formula>$A709="META"</formula>
    </cfRule>
    <cfRule type="expression" dxfId="454" priority="9485">
      <formula>$A709="NÍVEL 2"</formula>
    </cfRule>
    <cfRule type="expression" dxfId="453" priority="9490">
      <formula>$A709="NÍVEL 3"</formula>
    </cfRule>
    <cfRule type="expression" dxfId="452" priority="9473">
      <formula>$A709="NÍVEL 2"</formula>
    </cfRule>
    <cfRule type="expression" dxfId="451" priority="9497">
      <formula>$A709="NÍVEL 2"</formula>
    </cfRule>
    <cfRule type="expression" dxfId="450" priority="9469">
      <formula>$A709="NÍVEL 3"</formula>
    </cfRule>
    <cfRule type="expression" dxfId="449" priority="9498">
      <formula>$A709="META"</formula>
    </cfRule>
    <cfRule type="expression" dxfId="448" priority="9493">
      <formula>$A709="NÍVEL 3"</formula>
    </cfRule>
    <cfRule type="expression" dxfId="447" priority="9476">
      <formula>$A709="NÍVEL 2"</formula>
    </cfRule>
    <cfRule type="expression" dxfId="446" priority="9475">
      <formula>$A709="NÍVEL 3"</formula>
    </cfRule>
    <cfRule type="expression" dxfId="445" priority="9484">
      <formula>$A709="NÍVEL 3"</formula>
    </cfRule>
  </conditionalFormatting>
  <conditionalFormatting sqref="K710">
    <cfRule type="expression" dxfId="444" priority="9609">
      <formula>$A710="META"</formula>
    </cfRule>
    <cfRule type="expression" dxfId="443" priority="9607">
      <formula>$A710="NÍVEL 3"</formula>
    </cfRule>
    <cfRule type="expression" dxfId="442" priority="9608">
      <formula>$A710="NÍVEL 2"</formula>
    </cfRule>
  </conditionalFormatting>
  <conditionalFormatting sqref="K715">
    <cfRule type="expression" dxfId="441" priority="8908">
      <formula>$A715="NÍVEL 2"</formula>
    </cfRule>
    <cfRule type="expression" dxfId="440" priority="8905">
      <formula>$A715="NÍVEL 2"</formula>
    </cfRule>
    <cfRule type="expression" dxfId="439" priority="8909">
      <formula>$A715="META"</formula>
    </cfRule>
    <cfRule type="expression" dxfId="438" priority="8906">
      <formula>$A715="META"</formula>
    </cfRule>
    <cfRule type="expression" dxfId="437" priority="8907">
      <formula>$A715="NÍVEL 3"</formula>
    </cfRule>
    <cfRule type="expression" dxfId="436" priority="8904">
      <formula>$A715="NÍVEL 3"</formula>
    </cfRule>
  </conditionalFormatting>
  <conditionalFormatting sqref="K727">
    <cfRule type="expression" dxfId="435" priority="8875">
      <formula>$A727="META"</formula>
    </cfRule>
    <cfRule type="expression" dxfId="434" priority="8870">
      <formula>$A727="NÍVEL 3"</formula>
    </cfRule>
    <cfRule type="expression" dxfId="433" priority="8873">
      <formula>$A727="NÍVEL 3"</formula>
    </cfRule>
    <cfRule type="expression" dxfId="432" priority="8872">
      <formula>$A727="META"</formula>
    </cfRule>
    <cfRule type="expression" dxfId="431" priority="8874">
      <formula>$A727="NÍVEL 2"</formula>
    </cfRule>
    <cfRule type="expression" dxfId="430" priority="8871">
      <formula>$A727="NÍVEL 2"</formula>
    </cfRule>
  </conditionalFormatting>
  <conditionalFormatting sqref="K757">
    <cfRule type="expression" dxfId="429" priority="8773">
      <formula>$A757="META"</formula>
    </cfRule>
    <cfRule type="expression" dxfId="428" priority="8772">
      <formula>$A757="NÍVEL 2"</formula>
    </cfRule>
    <cfRule type="expression" dxfId="427" priority="8771">
      <formula>$A757="NÍVEL 3"</formula>
    </cfRule>
    <cfRule type="expression" dxfId="426" priority="8770">
      <formula>$A757="META"</formula>
    </cfRule>
    <cfRule type="expression" dxfId="425" priority="8768">
      <formula>$A757="NÍVEL 3"</formula>
    </cfRule>
    <cfRule type="expression" dxfId="424" priority="8769">
      <formula>$A757="NÍVEL 2"</formula>
    </cfRule>
  </conditionalFormatting>
  <conditionalFormatting sqref="K771">
    <cfRule type="expression" dxfId="423" priority="8720">
      <formula>$A771="NÍVEL 2"</formula>
    </cfRule>
    <cfRule type="expression" dxfId="422" priority="8721">
      <formula>$A771="META"</formula>
    </cfRule>
    <cfRule type="expression" dxfId="421" priority="8722">
      <formula>$A771="NÍVEL 3"</formula>
    </cfRule>
    <cfRule type="expression" dxfId="420" priority="8719">
      <formula>$A771="NÍVEL 3"</formula>
    </cfRule>
    <cfRule type="expression" dxfId="419" priority="8723">
      <formula>$A771="NÍVEL 2"</formula>
    </cfRule>
    <cfRule type="expression" dxfId="418" priority="8724">
      <formula>$A771="META"</formula>
    </cfRule>
  </conditionalFormatting>
  <conditionalFormatting sqref="K777">
    <cfRule type="expression" dxfId="417" priority="8686">
      <formula>$A777="NÍVEL 2"</formula>
    </cfRule>
    <cfRule type="expression" dxfId="416" priority="8685">
      <formula>$A777="NÍVEL 3"</formula>
    </cfRule>
    <cfRule type="expression" dxfId="415" priority="8688">
      <formula>$A777="NÍVEL 3"</formula>
    </cfRule>
    <cfRule type="expression" dxfId="414" priority="8689">
      <formula>$A777="NÍVEL 2"</formula>
    </cfRule>
    <cfRule type="expression" dxfId="413" priority="8690">
      <formula>$A777="META"</formula>
    </cfRule>
    <cfRule type="expression" dxfId="412" priority="8687">
      <formula>$A777="META"</formula>
    </cfRule>
  </conditionalFormatting>
  <conditionalFormatting sqref="K935">
    <cfRule type="expression" dxfId="411" priority="6585">
      <formula>$A935="META"</formula>
    </cfRule>
    <cfRule type="expression" dxfId="410" priority="6584">
      <formula>$A935="NÍVEL 2"</formula>
    </cfRule>
    <cfRule type="expression" dxfId="409" priority="6583">
      <formula>$A935="NÍVEL 3"</formula>
    </cfRule>
  </conditionalFormatting>
  <conditionalFormatting sqref="K972">
    <cfRule type="expression" dxfId="408" priority="19235">
      <formula>$A972="NÍVEL 2"</formula>
    </cfRule>
    <cfRule type="expression" dxfId="407" priority="19236">
      <formula>$A972="META"</formula>
    </cfRule>
    <cfRule type="expression" dxfId="406" priority="19234">
      <formula>$A972="NÍVEL 3"</formula>
    </cfRule>
  </conditionalFormatting>
  <conditionalFormatting sqref="K976">
    <cfRule type="expression" dxfId="405" priority="19223">
      <formula>$A976="META"</formula>
    </cfRule>
    <cfRule type="expression" dxfId="404" priority="19221">
      <formula>$A976="NÍVEL 3"</formula>
    </cfRule>
    <cfRule type="expression" dxfId="403" priority="19222">
      <formula>$A976="NÍVEL 2"</formula>
    </cfRule>
  </conditionalFormatting>
  <conditionalFormatting sqref="K980">
    <cfRule type="expression" dxfId="402" priority="19208">
      <formula>$A980="NÍVEL 3"</formula>
    </cfRule>
    <cfRule type="expression" dxfId="401" priority="19209">
      <formula>$A980="NÍVEL 2"</formula>
    </cfRule>
    <cfRule type="expression" dxfId="400" priority="19210">
      <formula>$A980="META"</formula>
    </cfRule>
  </conditionalFormatting>
  <conditionalFormatting sqref="K984">
    <cfRule type="expression" dxfId="399" priority="19181">
      <formula>$A984="META"</formula>
    </cfRule>
    <cfRule type="expression" dxfId="398" priority="19180">
      <formula>$A984="NÍVEL 2"</formula>
    </cfRule>
    <cfRule type="expression" dxfId="397" priority="19179">
      <formula>$A984="NÍVEL 3"</formula>
    </cfRule>
  </conditionalFormatting>
  <conditionalFormatting sqref="K988">
    <cfRule type="expression" dxfId="396" priority="19162">
      <formula>$A988="NÍVEL 3"</formula>
    </cfRule>
    <cfRule type="expression" dxfId="395" priority="19163">
      <formula>$A988="NÍVEL 2"</formula>
    </cfRule>
    <cfRule type="expression" dxfId="394" priority="19164">
      <formula>$A988="META"</formula>
    </cfRule>
  </conditionalFormatting>
  <conditionalFormatting sqref="K992">
    <cfRule type="expression" dxfId="393" priority="19145">
      <formula>$A992="NÍVEL 3"</formula>
    </cfRule>
    <cfRule type="expression" dxfId="392" priority="19147">
      <formula>$A992="META"</formula>
    </cfRule>
    <cfRule type="expression" dxfId="391" priority="19146">
      <formula>$A992="NÍVEL 2"</formula>
    </cfRule>
  </conditionalFormatting>
  <conditionalFormatting sqref="K1094:K1095">
    <cfRule type="expression" dxfId="390" priority="18875">
      <formula>$A1094="NÍVEL 3"</formula>
    </cfRule>
    <cfRule type="expression" dxfId="389" priority="18876">
      <formula>$A1094="NÍVEL 2"</formula>
    </cfRule>
    <cfRule type="expression" dxfId="388" priority="18877">
      <formula>$A1094="META"</formula>
    </cfRule>
  </conditionalFormatting>
  <conditionalFormatting sqref="K1098">
    <cfRule type="expression" dxfId="387" priority="18846">
      <formula>$A1098="META"</formula>
    </cfRule>
    <cfRule type="expression" dxfId="386" priority="18845">
      <formula>$A1098="NÍVEL 2"</formula>
    </cfRule>
    <cfRule type="expression" dxfId="385" priority="18844">
      <formula>$A1098="NÍVEL 3"</formula>
    </cfRule>
  </conditionalFormatting>
  <conditionalFormatting sqref="K1102">
    <cfRule type="expression" dxfId="384" priority="18832">
      <formula>$A1102="NÍVEL 2"</formula>
    </cfRule>
    <cfRule type="expression" dxfId="383" priority="18831">
      <formula>$A1102="NÍVEL 3"</formula>
    </cfRule>
    <cfRule type="expression" dxfId="382" priority="18833">
      <formula>$A1102="META"</formula>
    </cfRule>
  </conditionalFormatting>
  <conditionalFormatting sqref="K1106">
    <cfRule type="expression" dxfId="381" priority="18806">
      <formula>$A1106="META"</formula>
    </cfRule>
    <cfRule type="expression" dxfId="380" priority="18805">
      <formula>$A1106="NÍVEL 2"</formula>
    </cfRule>
    <cfRule type="expression" dxfId="379" priority="18804">
      <formula>$A1106="NÍVEL 3"</formula>
    </cfRule>
  </conditionalFormatting>
  <conditionalFormatting sqref="K1110:K1111">
    <cfRule type="expression" dxfId="378" priority="18753">
      <formula>$A1110="META"</formula>
    </cfRule>
    <cfRule type="expression" dxfId="377" priority="18752">
      <formula>$A1110="NÍVEL 2"</formula>
    </cfRule>
    <cfRule type="expression" dxfId="376" priority="18751">
      <formula>$A1110="NÍVEL 3"</formula>
    </cfRule>
  </conditionalFormatting>
  <conditionalFormatting sqref="K1115:K1116">
    <cfRule type="expression" dxfId="375" priority="18668">
      <formula>$A1115="NÍVEL 2"</formula>
    </cfRule>
    <cfRule type="expression" dxfId="374" priority="18669">
      <formula>$A1115="META"</formula>
    </cfRule>
    <cfRule type="expression" dxfId="373" priority="18667">
      <formula>$A1115="NÍVEL 3"</formula>
    </cfRule>
  </conditionalFormatting>
  <conditionalFormatting sqref="K1120">
    <cfRule type="expression" dxfId="372" priority="18525">
      <formula>$A1120="NÍVEL 3"</formula>
    </cfRule>
    <cfRule type="expression" dxfId="371" priority="18526">
      <formula>$A1120="NÍVEL 2"</formula>
    </cfRule>
    <cfRule type="expression" dxfId="370" priority="18527">
      <formula>$A1120="META"</formula>
    </cfRule>
  </conditionalFormatting>
  <conditionalFormatting sqref="K1124">
    <cfRule type="expression" dxfId="369" priority="18500">
      <formula>$A1124="META"</formula>
    </cfRule>
    <cfRule type="expression" dxfId="368" priority="18498">
      <formula>$A1124="NÍVEL 3"</formula>
    </cfRule>
    <cfRule type="expression" dxfId="367" priority="18499">
      <formula>$A1124="NÍVEL 2"</formula>
    </cfRule>
  </conditionalFormatting>
  <conditionalFormatting sqref="K1129">
    <cfRule type="expression" dxfId="366" priority="18448">
      <formula>$A1129="NÍVEL 3"</formula>
    </cfRule>
    <cfRule type="expression" dxfId="365" priority="18449">
      <formula>$A1129="NÍVEL 2"</formula>
    </cfRule>
    <cfRule type="expression" dxfId="364" priority="18450">
      <formula>$A1129="META"</formula>
    </cfRule>
  </conditionalFormatting>
  <conditionalFormatting sqref="K1133">
    <cfRule type="expression" dxfId="363" priority="18343">
      <formula>$A1133="NÍVEL 3"</formula>
    </cfRule>
    <cfRule type="expression" dxfId="362" priority="18344">
      <formula>$A1133="NÍVEL 2"</formula>
    </cfRule>
    <cfRule type="expression" dxfId="361" priority="18345">
      <formula>$A1133="META"</formula>
    </cfRule>
  </conditionalFormatting>
  <conditionalFormatting sqref="K1137">
    <cfRule type="expression" dxfId="360" priority="18324">
      <formula>$A1137="NÍVEL 2"</formula>
    </cfRule>
    <cfRule type="expression" dxfId="359" priority="18325">
      <formula>$A1137="META"</formula>
    </cfRule>
    <cfRule type="expression" dxfId="358" priority="18323">
      <formula>$A1137="NÍVEL 3"</formula>
    </cfRule>
  </conditionalFormatting>
  <conditionalFormatting sqref="K1141">
    <cfRule type="expression" dxfId="357" priority="14475">
      <formula>$A1141="NÍVEL 3"</formula>
    </cfRule>
    <cfRule type="expression" dxfId="356" priority="14477">
      <formula>$A1141="META"</formula>
    </cfRule>
    <cfRule type="expression" dxfId="355" priority="14476">
      <formula>$A1141="NÍVEL 2"</formula>
    </cfRule>
  </conditionalFormatting>
  <conditionalFormatting sqref="K1145">
    <cfRule type="expression" dxfId="354" priority="14444">
      <formula>$A1145="META"</formula>
    </cfRule>
    <cfRule type="expression" dxfId="353" priority="14443">
      <formula>$A1145="NÍVEL 2"</formula>
    </cfRule>
    <cfRule type="expression" dxfId="352" priority="14442">
      <formula>$A1145="NÍVEL 3"</formula>
    </cfRule>
  </conditionalFormatting>
  <conditionalFormatting sqref="K1150">
    <cfRule type="expression" dxfId="351" priority="14390">
      <formula>$A1150="NÍVEL 3"</formula>
    </cfRule>
    <cfRule type="expression" dxfId="350" priority="14392">
      <formula>$A1150="META"</formula>
    </cfRule>
    <cfRule type="expression" dxfId="349" priority="14391">
      <formula>$A1150="NÍVEL 2"</formula>
    </cfRule>
  </conditionalFormatting>
  <conditionalFormatting sqref="K1154">
    <cfRule type="expression" dxfId="348" priority="14358">
      <formula>$A1154="NÍVEL 2"</formula>
    </cfRule>
    <cfRule type="expression" dxfId="347" priority="14359">
      <formula>$A1154="META"</formula>
    </cfRule>
    <cfRule type="expression" dxfId="346" priority="14357">
      <formula>$A1154="NÍVEL 3"</formula>
    </cfRule>
  </conditionalFormatting>
  <conditionalFormatting sqref="K1158">
    <cfRule type="expression" dxfId="345" priority="14324">
      <formula>$A1158="NÍVEL 3"</formula>
    </cfRule>
    <cfRule type="expression" dxfId="344" priority="14325">
      <formula>$A1158="NÍVEL 2"</formula>
    </cfRule>
    <cfRule type="expression" dxfId="343" priority="14326">
      <formula>$A1158="META"</formula>
    </cfRule>
  </conditionalFormatting>
  <conditionalFormatting sqref="K1162">
    <cfRule type="expression" dxfId="342" priority="14291">
      <formula>$A1162="NÍVEL 3"</formula>
    </cfRule>
    <cfRule type="expression" dxfId="341" priority="14293">
      <formula>$A1162="META"</formula>
    </cfRule>
    <cfRule type="expression" dxfId="340" priority="14292">
      <formula>$A1162="NÍVEL 2"</formula>
    </cfRule>
  </conditionalFormatting>
  <conditionalFormatting sqref="K1168:K1169">
    <cfRule type="expression" dxfId="339" priority="17592">
      <formula>$A1168="META"</formula>
    </cfRule>
    <cfRule type="expression" dxfId="338" priority="17590">
      <formula>$A1168="NÍVEL 3"</formula>
    </cfRule>
    <cfRule type="expression" dxfId="337" priority="17591">
      <formula>$A1168="NÍVEL 2"</formula>
    </cfRule>
  </conditionalFormatting>
  <conditionalFormatting sqref="K1172:K1173">
    <cfRule type="expression" dxfId="336" priority="17553">
      <formula>$A1172="NÍVEL 3"</formula>
    </cfRule>
    <cfRule type="expression" dxfId="335" priority="17555">
      <formula>$A1172="META"</formula>
    </cfRule>
    <cfRule type="expression" dxfId="334" priority="17554">
      <formula>$A1172="NÍVEL 2"</formula>
    </cfRule>
  </conditionalFormatting>
  <conditionalFormatting sqref="K1176:K1177">
    <cfRule type="expression" dxfId="333" priority="17516">
      <formula>$A1176="NÍVEL 3"</formula>
    </cfRule>
    <cfRule type="expression" dxfId="332" priority="17517">
      <formula>$A1176="NÍVEL 2"</formula>
    </cfRule>
    <cfRule type="expression" dxfId="331" priority="17518">
      <formula>$A1176="META"</formula>
    </cfRule>
  </conditionalFormatting>
  <conditionalFormatting sqref="K1180:K1181">
    <cfRule type="expression" dxfId="330" priority="17479">
      <formula>$A1180="NÍVEL 3"</formula>
    </cfRule>
    <cfRule type="expression" dxfId="329" priority="17480">
      <formula>$A1180="NÍVEL 2"</formula>
    </cfRule>
    <cfRule type="expression" dxfId="328" priority="17481">
      <formula>$A1180="META"</formula>
    </cfRule>
  </conditionalFormatting>
  <conditionalFormatting sqref="K1184:K1185">
    <cfRule type="expression" dxfId="327" priority="17442">
      <formula>$A1184="NÍVEL 3"</formula>
    </cfRule>
    <cfRule type="expression" dxfId="326" priority="17443">
      <formula>$A1184="NÍVEL 2"</formula>
    </cfRule>
    <cfRule type="expression" dxfId="325" priority="17444">
      <formula>$A1184="META"</formula>
    </cfRule>
  </conditionalFormatting>
  <conditionalFormatting sqref="K1188:K1189">
    <cfRule type="expression" dxfId="324" priority="17406">
      <formula>$A1188="NÍVEL 2"</formula>
    </cfRule>
    <cfRule type="expression" dxfId="323" priority="17407">
      <formula>$A1188="META"</formula>
    </cfRule>
    <cfRule type="expression" dxfId="322" priority="17405">
      <formula>$A1188="NÍVEL 3"</formula>
    </cfRule>
  </conditionalFormatting>
  <conditionalFormatting sqref="K1192">
    <cfRule type="expression" dxfId="321" priority="17049">
      <formula>$A1192="META"</formula>
    </cfRule>
    <cfRule type="expression" dxfId="320" priority="17047">
      <formula>$A1192="NÍVEL 3"</formula>
    </cfRule>
    <cfRule type="expression" dxfId="319" priority="17048">
      <formula>$A1192="NÍVEL 2"</formula>
    </cfRule>
  </conditionalFormatting>
  <conditionalFormatting sqref="K1196">
    <cfRule type="expression" dxfId="318" priority="17012">
      <formula>$A1196="NÍVEL 3"</formula>
    </cfRule>
    <cfRule type="expression" dxfId="317" priority="17013">
      <formula>$A1196="NÍVEL 2"</formula>
    </cfRule>
    <cfRule type="expression" dxfId="316" priority="17014">
      <formula>$A1196="META"</formula>
    </cfRule>
  </conditionalFormatting>
  <conditionalFormatting sqref="K1200">
    <cfRule type="expression" dxfId="315" priority="16978">
      <formula>$A1200="NÍVEL 2"</formula>
    </cfRule>
    <cfRule type="expression" dxfId="314" priority="16977">
      <formula>$A1200="NÍVEL 3"</formula>
    </cfRule>
    <cfRule type="expression" dxfId="313" priority="16979">
      <formula>$A1200="META"</formula>
    </cfRule>
  </conditionalFormatting>
  <conditionalFormatting sqref="K1204">
    <cfRule type="expression" dxfId="312" priority="16943">
      <formula>$A1204="NÍVEL 2"</formula>
    </cfRule>
    <cfRule type="expression" dxfId="311" priority="16944">
      <formula>$A1204="META"</formula>
    </cfRule>
    <cfRule type="expression" dxfId="310" priority="16942">
      <formula>$A1204="NÍVEL 3"</formula>
    </cfRule>
  </conditionalFormatting>
  <conditionalFormatting sqref="K1208">
    <cfRule type="expression" dxfId="309" priority="16908">
      <formula>$A1208="NÍVEL 2"</formula>
    </cfRule>
    <cfRule type="expression" dxfId="308" priority="16907">
      <formula>$A1208="NÍVEL 3"</formula>
    </cfRule>
    <cfRule type="expression" dxfId="307" priority="16909">
      <formula>$A1208="META"</formula>
    </cfRule>
  </conditionalFormatting>
  <conditionalFormatting sqref="K1212">
    <cfRule type="expression" dxfId="306" priority="16874">
      <formula>$A1212="META"</formula>
    </cfRule>
    <cfRule type="expression" dxfId="305" priority="16873">
      <formula>$A1212="NÍVEL 2"</formula>
    </cfRule>
    <cfRule type="expression" dxfId="304" priority="16872">
      <formula>$A1212="NÍVEL 3"</formula>
    </cfRule>
  </conditionalFormatting>
  <conditionalFormatting sqref="K1216">
    <cfRule type="expression" dxfId="303" priority="16837">
      <formula>$A1216="NÍVEL 3"</formula>
    </cfRule>
    <cfRule type="expression" dxfId="302" priority="16839">
      <formula>$A1216="META"</formula>
    </cfRule>
    <cfRule type="expression" dxfId="301" priority="16838">
      <formula>$A1216="NÍVEL 2"</formula>
    </cfRule>
  </conditionalFormatting>
  <conditionalFormatting sqref="K1220">
    <cfRule type="expression" dxfId="300" priority="16804">
      <formula>$A1220="META"</formula>
    </cfRule>
    <cfRule type="expression" dxfId="299" priority="16802">
      <formula>$A1220="NÍVEL 3"</formula>
    </cfRule>
    <cfRule type="expression" dxfId="298" priority="16803">
      <formula>$A1220="NÍVEL 2"</formula>
    </cfRule>
  </conditionalFormatting>
  <conditionalFormatting sqref="K1224">
    <cfRule type="expression" dxfId="297" priority="16760">
      <formula>$A1224="META"</formula>
    </cfRule>
    <cfRule type="expression" dxfId="296" priority="16759">
      <formula>$A1224="NÍVEL 2"</formula>
    </cfRule>
    <cfRule type="expression" dxfId="295" priority="16758">
      <formula>$A1224="NÍVEL 3"</formula>
    </cfRule>
  </conditionalFormatting>
  <conditionalFormatting sqref="K1228">
    <cfRule type="expression" dxfId="294" priority="16718">
      <formula>$A1228="NÍVEL 2"</formula>
    </cfRule>
    <cfRule type="expression" dxfId="293" priority="16717">
      <formula>$A1228="NÍVEL 3"</formula>
    </cfRule>
    <cfRule type="expression" dxfId="292" priority="16719">
      <formula>$A1228="META"</formula>
    </cfRule>
  </conditionalFormatting>
  <conditionalFormatting sqref="K1232">
    <cfRule type="expression" dxfId="291" priority="16676">
      <formula>$A1232="NÍVEL 3"</formula>
    </cfRule>
    <cfRule type="expression" dxfId="290" priority="16677">
      <formula>$A1232="NÍVEL 2"</formula>
    </cfRule>
    <cfRule type="expression" dxfId="289" priority="16678">
      <formula>$A1232="META"</formula>
    </cfRule>
  </conditionalFormatting>
  <conditionalFormatting sqref="K1236">
    <cfRule type="expression" dxfId="288" priority="16046">
      <formula>$A1236="NÍVEL 3"</formula>
    </cfRule>
    <cfRule type="expression" dxfId="287" priority="16047">
      <formula>$A1236="NÍVEL 2"</formula>
    </cfRule>
    <cfRule type="expression" dxfId="286" priority="16048">
      <formula>$A1236="META"</formula>
    </cfRule>
  </conditionalFormatting>
  <conditionalFormatting sqref="K1240:K1241">
    <cfRule type="expression" dxfId="285" priority="16014">
      <formula>$A1240="NÍVEL 2"</formula>
    </cfRule>
    <cfRule type="expression" dxfId="284" priority="16013">
      <formula>$A1240="NÍVEL 3"</formula>
    </cfRule>
    <cfRule type="expression" dxfId="283" priority="16015">
      <formula>$A1240="META"</formula>
    </cfRule>
  </conditionalFormatting>
  <conditionalFormatting sqref="K1255">
    <cfRule type="expression" dxfId="282" priority="16468">
      <formula>$A1255="META"</formula>
    </cfRule>
    <cfRule type="expression" dxfId="281" priority="16466">
      <formula>$A1255="NÍVEL 3"</formula>
    </cfRule>
    <cfRule type="expression" dxfId="280" priority="16467">
      <formula>$A1255="NÍVEL 2"</formula>
    </cfRule>
  </conditionalFormatting>
  <conditionalFormatting sqref="K1255:K1256">
    <cfRule type="expression" dxfId="279" priority="16474">
      <formula>$A1255="META"</formula>
    </cfRule>
    <cfRule type="expression" dxfId="278" priority="16473">
      <formula>$A1255="NÍVEL 2"</formula>
    </cfRule>
    <cfRule type="expression" dxfId="277" priority="16472">
      <formula>$A1255="NÍVEL 3"</formula>
    </cfRule>
  </conditionalFormatting>
  <conditionalFormatting sqref="K1262:K1263">
    <cfRule type="expression" dxfId="276" priority="16488">
      <formula>$A1262="NÍVEL 2"</formula>
    </cfRule>
    <cfRule type="expression" dxfId="275" priority="16487">
      <formula>$A1262="NÍVEL 3"</formula>
    </cfRule>
    <cfRule type="expression" dxfId="274" priority="16489">
      <formula>$A1262="META"</formula>
    </cfRule>
  </conditionalFormatting>
  <conditionalFormatting sqref="K1266:K1267">
    <cfRule type="expression" dxfId="273" priority="16394">
      <formula>$A1266="NÍVEL 3"</formula>
    </cfRule>
    <cfRule type="expression" dxfId="272" priority="16395">
      <formula>$A1266="NÍVEL 2"</formula>
    </cfRule>
    <cfRule type="expression" dxfId="271" priority="16396">
      <formula>$A1266="META"</formula>
    </cfRule>
  </conditionalFormatting>
  <conditionalFormatting sqref="K1270:K1271">
    <cfRule type="expression" dxfId="270" priority="16448">
      <formula>$A1270="NÍVEL 2"</formula>
    </cfRule>
    <cfRule type="expression" dxfId="269" priority="16447">
      <formula>$A1270="NÍVEL 3"</formula>
    </cfRule>
    <cfRule type="expression" dxfId="268" priority="16449">
      <formula>$A1270="META"</formula>
    </cfRule>
  </conditionalFormatting>
  <conditionalFormatting sqref="K1274:K1275">
    <cfRule type="expression" dxfId="267" priority="16424">
      <formula>$A1274="META"</formula>
    </cfRule>
    <cfRule type="expression" dxfId="266" priority="16422">
      <formula>$A1274="NÍVEL 3"</formula>
    </cfRule>
    <cfRule type="expression" dxfId="265" priority="16423">
      <formula>$A1274="NÍVEL 2"</formula>
    </cfRule>
  </conditionalFormatting>
  <conditionalFormatting sqref="K1278:K1279">
    <cfRule type="expression" dxfId="264" priority="16369">
      <formula>$A1278="NÍVEL 3"</formula>
    </cfRule>
    <cfRule type="expression" dxfId="263" priority="16370">
      <formula>$A1278="NÍVEL 2"</formula>
    </cfRule>
    <cfRule type="expression" dxfId="262" priority="16371">
      <formula>$A1278="META"</formula>
    </cfRule>
  </conditionalFormatting>
  <conditionalFormatting sqref="K1282:K1283">
    <cfRule type="expression" dxfId="261" priority="16346">
      <formula>$A1282="META"</formula>
    </cfRule>
    <cfRule type="expression" dxfId="260" priority="16345">
      <formula>$A1282="NÍVEL 2"</formula>
    </cfRule>
    <cfRule type="expression" dxfId="259" priority="16344">
      <formula>$A1282="NÍVEL 3"</formula>
    </cfRule>
  </conditionalFormatting>
  <conditionalFormatting sqref="K1288:K1289">
    <cfRule type="expression" dxfId="258" priority="16320">
      <formula>$A1288="NÍVEL 3"</formula>
    </cfRule>
    <cfRule type="expression" dxfId="257" priority="16322">
      <formula>$A1288="META"</formula>
    </cfRule>
    <cfRule type="expression" dxfId="256" priority="16321">
      <formula>$A1288="NÍVEL 2"</formula>
    </cfRule>
  </conditionalFormatting>
  <conditionalFormatting sqref="K1301">
    <cfRule type="expression" dxfId="255" priority="16127">
      <formula>$A1301="NÍVEL 3"</formula>
    </cfRule>
    <cfRule type="expression" dxfId="254" priority="16128">
      <formula>$A1301="NÍVEL 2"</formula>
    </cfRule>
    <cfRule type="expression" dxfId="253" priority="16129">
      <formula>$A1301="META"</formula>
    </cfRule>
  </conditionalFormatting>
  <conditionalFormatting sqref="K1305">
    <cfRule type="expression" dxfId="252" priority="16086">
      <formula>$A1305="NÍVEL 2"</formula>
    </cfRule>
    <cfRule type="expression" dxfId="251" priority="16085">
      <formula>$A1305="NÍVEL 3"</formula>
    </cfRule>
    <cfRule type="expression" dxfId="250" priority="16087">
      <formula>$A1305="META"</formula>
    </cfRule>
  </conditionalFormatting>
  <conditionalFormatting sqref="K1310">
    <cfRule type="expression" dxfId="249" priority="17358">
      <formula>$A1310="META"</formula>
    </cfRule>
    <cfRule type="expression" dxfId="248" priority="17357">
      <formula>$A1310="NÍVEL 2"</formula>
    </cfRule>
    <cfRule type="expression" dxfId="247" priority="17356">
      <formula>$A1310="NÍVEL 3"</formula>
    </cfRule>
  </conditionalFormatting>
  <conditionalFormatting sqref="K1314">
    <cfRule type="expression" dxfId="246" priority="17321">
      <formula>$A1314="NÍVEL 3"</formula>
    </cfRule>
    <cfRule type="expression" dxfId="245" priority="17323">
      <formula>$A1314="META"</formula>
    </cfRule>
    <cfRule type="expression" dxfId="244" priority="17322">
      <formula>$A1314="NÍVEL 2"</formula>
    </cfRule>
  </conditionalFormatting>
  <conditionalFormatting sqref="K1318">
    <cfRule type="expression" dxfId="243" priority="17287">
      <formula>$A1318="NÍVEL 2"</formula>
    </cfRule>
    <cfRule type="expression" dxfId="242" priority="17288">
      <formula>$A1318="META"</formula>
    </cfRule>
    <cfRule type="expression" dxfId="241" priority="17286">
      <formula>$A1318="NÍVEL 3"</formula>
    </cfRule>
  </conditionalFormatting>
  <conditionalFormatting sqref="K1323">
    <cfRule type="expression" dxfId="240" priority="17252">
      <formula>$A1323="NÍVEL 2"</formula>
    </cfRule>
    <cfRule type="expression" dxfId="239" priority="17251">
      <formula>$A1323="NÍVEL 3"</formula>
    </cfRule>
    <cfRule type="expression" dxfId="238" priority="17253">
      <formula>$A1323="META"</formula>
    </cfRule>
  </conditionalFormatting>
  <conditionalFormatting sqref="K1327">
    <cfRule type="expression" dxfId="237" priority="17216">
      <formula>$A1327="NÍVEL 3"</formula>
    </cfRule>
    <cfRule type="expression" dxfId="236" priority="17218">
      <formula>$A1327="META"</formula>
    </cfRule>
    <cfRule type="expression" dxfId="235" priority="17217">
      <formula>$A1327="NÍVEL 2"</formula>
    </cfRule>
  </conditionalFormatting>
  <conditionalFormatting sqref="K1331">
    <cfRule type="expression" dxfId="234" priority="17183">
      <formula>$A1331="META"</formula>
    </cfRule>
    <cfRule type="expression" dxfId="233" priority="17181">
      <formula>$A1331="NÍVEL 3"</formula>
    </cfRule>
    <cfRule type="expression" dxfId="232" priority="17182">
      <formula>$A1331="NÍVEL 2"</formula>
    </cfRule>
  </conditionalFormatting>
  <conditionalFormatting sqref="K1335">
    <cfRule type="expression" dxfId="231" priority="17150">
      <formula>$A1335="META"</formula>
    </cfRule>
    <cfRule type="expression" dxfId="230" priority="17149">
      <formula>$A1335="NÍVEL 2"</formula>
    </cfRule>
    <cfRule type="expression" dxfId="229" priority="17148">
      <formula>$A1335="NÍVEL 3"</formula>
    </cfRule>
  </conditionalFormatting>
  <conditionalFormatting sqref="K1339">
    <cfRule type="expression" dxfId="228" priority="17115">
      <formula>$A1339="NÍVEL 3"</formula>
    </cfRule>
    <cfRule type="expression" dxfId="227" priority="17117">
      <formula>$A1339="META"</formula>
    </cfRule>
    <cfRule type="expression" dxfId="226" priority="17116">
      <formula>$A1339="NÍVEL 2"</formula>
    </cfRule>
  </conditionalFormatting>
  <conditionalFormatting sqref="K1343">
    <cfRule type="expression" dxfId="225" priority="17082">
      <formula>$A1343="NÍVEL 3"</formula>
    </cfRule>
    <cfRule type="expression" dxfId="224" priority="17083">
      <formula>$A1343="NÍVEL 2"</formula>
    </cfRule>
    <cfRule type="expression" dxfId="223" priority="17084">
      <formula>$A1343="META"</formula>
    </cfRule>
  </conditionalFormatting>
  <conditionalFormatting sqref="K1372">
    <cfRule type="expression" dxfId="222" priority="15853">
      <formula>$A1372="NÍVEL 3"</formula>
    </cfRule>
    <cfRule type="expression" dxfId="221" priority="15854">
      <formula>$A1372="NÍVEL 2"</formula>
    </cfRule>
    <cfRule type="expression" dxfId="220" priority="15855">
      <formula>$A1372="META"</formula>
    </cfRule>
  </conditionalFormatting>
  <conditionalFormatting sqref="K1433">
    <cfRule type="expression" dxfId="219" priority="15547">
      <formula>$A1433="NÍVEL 2"</formula>
    </cfRule>
    <cfRule type="expression" dxfId="218" priority="15546">
      <formula>$A1433="NÍVEL 3"</formula>
    </cfRule>
    <cfRule type="expression" dxfId="217" priority="15548">
      <formula>$A1433="META"</formula>
    </cfRule>
  </conditionalFormatting>
  <conditionalFormatting sqref="K1438">
    <cfRule type="expression" dxfId="216" priority="15509">
      <formula>$A1438="META"</formula>
    </cfRule>
    <cfRule type="expression" dxfId="215" priority="15508">
      <formula>$A1438="NÍVEL 2"</formula>
    </cfRule>
    <cfRule type="expression" dxfId="214" priority="15507">
      <formula>$A1438="NÍVEL 3"</formula>
    </cfRule>
  </conditionalFormatting>
  <conditionalFormatting sqref="K1443">
    <cfRule type="expression" dxfId="213" priority="15468">
      <formula>$A1443="NÍVEL 3"</formula>
    </cfRule>
    <cfRule type="expression" dxfId="212" priority="15470">
      <formula>$A1443="META"</formula>
    </cfRule>
    <cfRule type="expression" dxfId="211" priority="15469">
      <formula>$A1443="NÍVEL 2"</formula>
    </cfRule>
  </conditionalFormatting>
  <conditionalFormatting sqref="K1448">
    <cfRule type="expression" dxfId="210" priority="15422">
      <formula>$A1448="NÍVEL 3"</formula>
    </cfRule>
    <cfRule type="expression" dxfId="209" priority="15424">
      <formula>$A1448="META"</formula>
    </cfRule>
    <cfRule type="expression" dxfId="208" priority="15423">
      <formula>$A1448="NÍVEL 2"</formula>
    </cfRule>
  </conditionalFormatting>
  <conditionalFormatting sqref="K1453">
    <cfRule type="expression" dxfId="207" priority="14544">
      <formula>$A1453="NÍVEL 2"</formula>
    </cfRule>
    <cfRule type="expression" dxfId="206" priority="14545">
      <formula>$A1453="META"</formula>
    </cfRule>
    <cfRule type="expression" dxfId="205" priority="14543">
      <formula>$A1453="NÍVEL 3"</formula>
    </cfRule>
  </conditionalFormatting>
  <conditionalFormatting sqref="K1461">
    <cfRule type="expression" dxfId="204" priority="15645">
      <formula>$A1461="META"</formula>
    </cfRule>
    <cfRule type="expression" dxfId="203" priority="15643">
      <formula>$A1461="NÍVEL 3"</formula>
    </cfRule>
    <cfRule type="expression" dxfId="202" priority="15644">
      <formula>$A1461="NÍVEL 2"</formula>
    </cfRule>
  </conditionalFormatting>
  <conditionalFormatting sqref="K1466">
    <cfRule type="expression" dxfId="201" priority="15606">
      <formula>$A1466="META"</formula>
    </cfRule>
    <cfRule type="expression" dxfId="200" priority="15605">
      <formula>$A1466="NÍVEL 2"</formula>
    </cfRule>
    <cfRule type="expression" dxfId="199" priority="15604">
      <formula>$A1466="NÍVEL 3"</formula>
    </cfRule>
  </conditionalFormatting>
  <conditionalFormatting sqref="K1472:K1473">
    <cfRule type="expression" dxfId="198" priority="15374">
      <formula>$A1472="META"</formula>
    </cfRule>
    <cfRule type="expression" dxfId="197" priority="15372">
      <formula>$A1472="NÍVEL 3"</formula>
    </cfRule>
    <cfRule type="expression" dxfId="196" priority="15373">
      <formula>$A1472="NÍVEL 2"</formula>
    </cfRule>
  </conditionalFormatting>
  <conditionalFormatting sqref="K1476:K1477">
    <cfRule type="expression" dxfId="195" priority="15355">
      <formula>$A1476="META"</formula>
    </cfRule>
    <cfRule type="expression" dxfId="194" priority="15353">
      <formula>$A1476="NÍVEL 3"</formula>
    </cfRule>
    <cfRule type="expression" dxfId="193" priority="15354">
      <formula>$A1476="NÍVEL 2"</formula>
    </cfRule>
  </conditionalFormatting>
  <conditionalFormatting sqref="K1483:K1484">
    <cfRule type="expression" dxfId="192" priority="15304">
      <formula>$A1483="NÍVEL 2"</formula>
    </cfRule>
    <cfRule type="expression" dxfId="191" priority="15303">
      <formula>$A1483="NÍVEL 3"</formula>
    </cfRule>
    <cfRule type="expression" dxfId="190" priority="15305">
      <formula>$A1483="META"</formula>
    </cfRule>
  </conditionalFormatting>
  <conditionalFormatting sqref="K1488">
    <cfRule type="expression" dxfId="189" priority="15275">
      <formula>$A1488="NÍVEL 3"</formula>
    </cfRule>
  </conditionalFormatting>
  <conditionalFormatting sqref="K1488:K1489">
    <cfRule type="expression" dxfId="188" priority="15277">
      <formula>$A1488="META"</formula>
    </cfRule>
    <cfRule type="expression" dxfId="187" priority="15276">
      <formula>$A1488="NÍVEL 2"</formula>
    </cfRule>
  </conditionalFormatting>
  <conditionalFormatting sqref="K1493">
    <cfRule type="expression" dxfId="186" priority="15244">
      <formula>$A1493="NÍVEL 3"</formula>
    </cfRule>
    <cfRule type="expression" dxfId="185" priority="15245">
      <formula>$A1493="NÍVEL 2"</formula>
    </cfRule>
    <cfRule type="expression" dxfId="184" priority="15246">
      <formula>$A1493="META"</formula>
    </cfRule>
  </conditionalFormatting>
  <conditionalFormatting sqref="K1497">
    <cfRule type="expression" dxfId="183" priority="15228">
      <formula>$A1497="META"</formula>
    </cfRule>
    <cfRule type="expression" dxfId="182" priority="15226">
      <formula>$A1497="NÍVEL 3"</formula>
    </cfRule>
    <cfRule type="expression" dxfId="181" priority="15227">
      <formula>$A1497="NÍVEL 2"</formula>
    </cfRule>
  </conditionalFormatting>
  <conditionalFormatting sqref="K1501">
    <cfRule type="expression" dxfId="180" priority="14594">
      <formula>$A1501="NÍVEL 2"</formula>
    </cfRule>
    <cfRule type="expression" dxfId="179" priority="14595">
      <formula>$A1501="META"</formula>
    </cfRule>
    <cfRule type="expression" dxfId="178" priority="14593">
      <formula>$A1501="NÍVEL 3"</formula>
    </cfRule>
  </conditionalFormatting>
  <conditionalFormatting sqref="K1501:K1503 C1501:E1501">
    <cfRule type="expression" dxfId="177" priority="14596">
      <formula>$A1501="NÍVEL 3"</formula>
    </cfRule>
  </conditionalFormatting>
  <conditionalFormatting sqref="K1505">
    <cfRule type="expression" dxfId="176" priority="5982">
      <formula>$A1505="META"</formula>
    </cfRule>
    <cfRule type="expression" dxfId="175" priority="5981">
      <formula>$A1505="NÍVEL 2"</formula>
    </cfRule>
    <cfRule type="expression" dxfId="174" priority="5980">
      <formula>$A1505="NÍVEL 3"</formula>
    </cfRule>
  </conditionalFormatting>
  <conditionalFormatting sqref="K1510:K1511">
    <cfRule type="expression" dxfId="173" priority="7887">
      <formula>$A1510="META"</formula>
    </cfRule>
    <cfRule type="expression" dxfId="172" priority="7886">
      <formula>$A1510="NÍVEL 2"</formula>
    </cfRule>
    <cfRule type="expression" dxfId="171" priority="7885">
      <formula>$A1510="NÍVEL 3"</formula>
    </cfRule>
  </conditionalFormatting>
  <conditionalFormatting sqref="K1514:K1515">
    <cfRule type="expression" dxfId="170" priority="7825">
      <formula>$A1514="META"</formula>
    </cfRule>
    <cfRule type="expression" dxfId="169" priority="7824">
      <formula>$A1514="NÍVEL 2"</formula>
    </cfRule>
    <cfRule type="expression" dxfId="168" priority="7823">
      <formula>$A1514="NÍVEL 3"</formula>
    </cfRule>
  </conditionalFormatting>
  <conditionalFormatting sqref="K1518:K1519">
    <cfRule type="expression" dxfId="167" priority="7807">
      <formula>$A1518="NÍVEL 3"</formula>
    </cfRule>
    <cfRule type="expression" dxfId="166" priority="7808">
      <formula>$A1518="NÍVEL 2"</formula>
    </cfRule>
    <cfRule type="expression" dxfId="165" priority="7809">
      <formula>$A1518="META"</formula>
    </cfRule>
  </conditionalFormatting>
  <conditionalFormatting sqref="K1522:K1523">
    <cfRule type="expression" dxfId="164" priority="7912">
      <formula>$A1522="NÍVEL 3"</formula>
    </cfRule>
    <cfRule type="expression" dxfId="163" priority="7914">
      <formula>$A1522="META"</formula>
    </cfRule>
    <cfRule type="expression" dxfId="162" priority="7913">
      <formula>$A1522="NÍVEL 2"</formula>
    </cfRule>
  </conditionalFormatting>
  <conditionalFormatting sqref="K1528:K1529">
    <cfRule type="expression" dxfId="161" priority="15208">
      <formula>$A1528="NÍVEL 2"</formula>
    </cfRule>
    <cfRule type="expression" dxfId="160" priority="15209">
      <formula>$A1528="META"</formula>
    </cfRule>
    <cfRule type="expression" dxfId="159" priority="15207">
      <formula>$A1528="NÍVEL 3"</formula>
    </cfRule>
  </conditionalFormatting>
  <conditionalFormatting sqref="K1532:K1533">
    <cfRule type="expression" dxfId="158" priority="15181">
      <formula>$A1532="NÍVEL 2"</formula>
    </cfRule>
    <cfRule type="expression" dxfId="157" priority="15182">
      <formula>$A1532="META"</formula>
    </cfRule>
    <cfRule type="expression" dxfId="156" priority="15180">
      <formula>$A1532="NÍVEL 3"</formula>
    </cfRule>
  </conditionalFormatting>
  <conditionalFormatting sqref="K1537:K1538">
    <cfRule type="expression" dxfId="155" priority="15159">
      <formula>$A1537="META"</formula>
    </cfRule>
    <cfRule type="expression" dxfId="154" priority="15158">
      <formula>$A1537="NÍVEL 2"</formula>
    </cfRule>
    <cfRule type="expression" dxfId="153" priority="15157">
      <formula>$A1537="NÍVEL 3"</formula>
    </cfRule>
  </conditionalFormatting>
  <conditionalFormatting sqref="K1541:K1542">
    <cfRule type="expression" dxfId="152" priority="15136">
      <formula>$A1541="META"</formula>
    </cfRule>
    <cfRule type="expression" dxfId="151" priority="15135">
      <formula>$A1541="NÍVEL 2"</formula>
    </cfRule>
    <cfRule type="expression" dxfId="150" priority="15134">
      <formula>$A1541="NÍVEL 3"</formula>
    </cfRule>
  </conditionalFormatting>
  <conditionalFormatting sqref="K1547:K1548">
    <cfRule type="expression" dxfId="149" priority="15074">
      <formula>$A1547="META"</formula>
    </cfRule>
    <cfRule type="expression" dxfId="148" priority="15073">
      <formula>$A1547="NÍVEL 2"</formula>
    </cfRule>
    <cfRule type="expression" dxfId="147" priority="15072">
      <formula>$A1547="NÍVEL 3"</formula>
    </cfRule>
  </conditionalFormatting>
  <conditionalFormatting sqref="K1551:K1552">
    <cfRule type="expression" dxfId="146" priority="15113">
      <formula>$A1551="META"</formula>
    </cfRule>
    <cfRule type="expression" dxfId="145" priority="15111">
      <formula>$A1551="NÍVEL 3"</formula>
    </cfRule>
    <cfRule type="expression" dxfId="144" priority="15112">
      <formula>$A1551="NÍVEL 2"</formula>
    </cfRule>
  </conditionalFormatting>
  <conditionalFormatting sqref="K1555">
    <cfRule type="expression" dxfId="143" priority="15090">
      <formula>$A1555="NÍVEL 3"</formula>
    </cfRule>
    <cfRule type="expression" dxfId="142" priority="15092">
      <formula>$A1555="META"</formula>
    </cfRule>
    <cfRule type="expression" dxfId="141" priority="15091">
      <formula>$A1555="NÍVEL 2"</formula>
    </cfRule>
  </conditionalFormatting>
  <conditionalFormatting sqref="K1555:K1557 C1555:E1555">
    <cfRule type="expression" dxfId="140" priority="15093">
      <formula>$A1555="NÍVEL 3"</formula>
    </cfRule>
  </conditionalFormatting>
  <conditionalFormatting sqref="K1559">
    <cfRule type="expression" dxfId="139" priority="15052">
      <formula>$A1559="NÍVEL 2"</formula>
    </cfRule>
    <cfRule type="expression" dxfId="138" priority="15051">
      <formula>$A1559="NÍVEL 3"</formula>
    </cfRule>
    <cfRule type="expression" dxfId="137" priority="15053">
      <formula>$A1559="META"</formula>
    </cfRule>
  </conditionalFormatting>
  <conditionalFormatting sqref="K1559:K1561 C1559:E1559">
    <cfRule type="expression" dxfId="136" priority="15054">
      <formula>$A1559="NÍVEL 3"</formula>
    </cfRule>
  </conditionalFormatting>
  <conditionalFormatting sqref="K1565">
    <cfRule type="expression" dxfId="135" priority="15021">
      <formula>$A1565="NÍVEL 2"</formula>
    </cfRule>
    <cfRule type="expression" dxfId="134" priority="15022">
      <formula>$A1565="META"</formula>
    </cfRule>
    <cfRule type="expression" dxfId="133" priority="15020">
      <formula>$A1565="NÍVEL 3"</formula>
    </cfRule>
  </conditionalFormatting>
  <conditionalFormatting sqref="K1565:K1567 C1565:E1565">
    <cfRule type="expression" dxfId="132" priority="15023">
      <formula>$A1565="NÍVEL 3"</formula>
    </cfRule>
  </conditionalFormatting>
  <conditionalFormatting sqref="K1569">
    <cfRule type="expression" dxfId="131" priority="14999">
      <formula>$A1569="NÍVEL 3"</formula>
    </cfRule>
    <cfRule type="expression" dxfId="130" priority="15000">
      <formula>$A1569="NÍVEL 2"</formula>
    </cfRule>
    <cfRule type="expression" dxfId="129" priority="15001">
      <formula>$A1569="META"</formula>
    </cfRule>
  </conditionalFormatting>
  <conditionalFormatting sqref="K1569:K1571 C1569:E1569">
    <cfRule type="expression" dxfId="128" priority="15002">
      <formula>$A1569="NÍVEL 3"</formula>
    </cfRule>
  </conditionalFormatting>
  <conditionalFormatting sqref="K1573">
    <cfRule type="expression" dxfId="127" priority="14979">
      <formula>$A1573="NÍVEL 2"</formula>
    </cfRule>
    <cfRule type="expression" dxfId="126" priority="14978">
      <formula>$A1573="NÍVEL 3"</formula>
    </cfRule>
    <cfRule type="expression" dxfId="125" priority="14980">
      <formula>$A1573="META"</formula>
    </cfRule>
  </conditionalFormatting>
  <conditionalFormatting sqref="K1573:K1575">
    <cfRule type="expression" dxfId="124" priority="14981">
      <formula>$A1573="NÍVEL 3"</formula>
    </cfRule>
    <cfRule type="expression" dxfId="123" priority="14983">
      <formula>$A1573="META"</formula>
    </cfRule>
    <cfRule type="expression" dxfId="122" priority="14982">
      <formula>$A1573="NÍVEL 2"</formula>
    </cfRule>
  </conditionalFormatting>
  <conditionalFormatting sqref="K1577">
    <cfRule type="expression" dxfId="121" priority="14958">
      <formula>$A1577="NÍVEL 2"</formula>
    </cfRule>
    <cfRule type="expression" dxfId="120" priority="14957">
      <formula>$A1577="NÍVEL 3"</formula>
    </cfRule>
    <cfRule type="expression" dxfId="119" priority="14959">
      <formula>$A1577="META"</formula>
    </cfRule>
  </conditionalFormatting>
  <conditionalFormatting sqref="K1577:K1579 C1577:E1577">
    <cfRule type="expression" dxfId="118" priority="14960">
      <formula>$A1577="NÍVEL 3"</formula>
    </cfRule>
  </conditionalFormatting>
  <conditionalFormatting sqref="K1581">
    <cfRule type="expression" dxfId="117" priority="14938">
      <formula>$A1581="META"</formula>
    </cfRule>
    <cfRule type="expression" dxfId="116" priority="14937">
      <formula>$A1581="NÍVEL 2"</formula>
    </cfRule>
    <cfRule type="expression" dxfId="115" priority="14936">
      <formula>$A1581="NÍVEL 3"</formula>
    </cfRule>
  </conditionalFormatting>
  <conditionalFormatting sqref="K1581:K1583 C1581:E1581">
    <cfRule type="expression" dxfId="114" priority="14939">
      <formula>$A1581="NÍVEL 3"</formula>
    </cfRule>
  </conditionalFormatting>
  <conditionalFormatting sqref="K1585">
    <cfRule type="expression" dxfId="113" priority="14917">
      <formula>$A1585="META"</formula>
    </cfRule>
    <cfRule type="expression" dxfId="112" priority="14916">
      <formula>$A1585="NÍVEL 2"</formula>
    </cfRule>
    <cfRule type="expression" dxfId="111" priority="14915">
      <formula>$A1585="NÍVEL 3"</formula>
    </cfRule>
  </conditionalFormatting>
  <conditionalFormatting sqref="K1585:K1587 C1585:E1585">
    <cfRule type="expression" dxfId="110" priority="14918">
      <formula>$A1585="NÍVEL 3"</formula>
    </cfRule>
  </conditionalFormatting>
  <conditionalFormatting sqref="K1589">
    <cfRule type="expression" dxfId="109" priority="14894">
      <formula>$A1589="NÍVEL 3"</formula>
    </cfRule>
    <cfRule type="expression" dxfId="108" priority="14896">
      <formula>$A1589="META"</formula>
    </cfRule>
    <cfRule type="expression" dxfId="107" priority="14895">
      <formula>$A1589="NÍVEL 2"</formula>
    </cfRule>
  </conditionalFormatting>
  <conditionalFormatting sqref="K1589:K1591">
    <cfRule type="expression" dxfId="106" priority="14899">
      <formula>$A1589="META"</formula>
    </cfRule>
    <cfRule type="expression" dxfId="105" priority="14898">
      <formula>$A1589="NÍVEL 2"</formula>
    </cfRule>
    <cfRule type="expression" dxfId="104" priority="14897">
      <formula>$A1589="NÍVEL 3"</formula>
    </cfRule>
  </conditionalFormatting>
  <conditionalFormatting sqref="K1593">
    <cfRule type="expression" dxfId="103" priority="14872">
      <formula>$A1593="META"</formula>
    </cfRule>
    <cfRule type="expression" dxfId="102" priority="14871">
      <formula>$A1593="NÍVEL 2"</formula>
    </cfRule>
    <cfRule type="expression" dxfId="101" priority="14870">
      <formula>$A1593="NÍVEL 3"</formula>
    </cfRule>
  </conditionalFormatting>
  <conditionalFormatting sqref="K1593:K1595 C1593:E1593">
    <cfRule type="expression" dxfId="100" priority="14873">
      <formula>$A1593="NÍVEL 3"</formula>
    </cfRule>
  </conditionalFormatting>
  <conditionalFormatting sqref="K1597">
    <cfRule type="expression" dxfId="99" priority="14849">
      <formula>$A1597="NÍVEL 3"</formula>
    </cfRule>
    <cfRule type="expression" dxfId="98" priority="14851">
      <formula>$A1597="META"</formula>
    </cfRule>
    <cfRule type="expression" dxfId="97" priority="14850">
      <formula>$A1597="NÍVEL 2"</formula>
    </cfRule>
  </conditionalFormatting>
  <conditionalFormatting sqref="K1597:K1599 C1597:E1597">
    <cfRule type="expression" dxfId="96" priority="14852">
      <formula>$A1597="NÍVEL 3"</formula>
    </cfRule>
  </conditionalFormatting>
  <conditionalFormatting sqref="K1601">
    <cfRule type="expression" dxfId="95" priority="14829">
      <formula>$A1601="NÍVEL 2"</formula>
    </cfRule>
    <cfRule type="expression" dxfId="94" priority="14830">
      <formula>$A1601="META"</formula>
    </cfRule>
    <cfRule type="expression" dxfId="93" priority="14828">
      <formula>$A1601="NÍVEL 3"</formula>
    </cfRule>
  </conditionalFormatting>
  <conditionalFormatting sqref="K1601:K1603 C1601:E1601">
    <cfRule type="expression" dxfId="92" priority="14831">
      <formula>$A1601="NÍVEL 3"</formula>
    </cfRule>
  </conditionalFormatting>
  <conditionalFormatting sqref="K1605">
    <cfRule type="expression" dxfId="91" priority="14806">
      <formula>$A1605="META"</formula>
    </cfRule>
    <cfRule type="expression" dxfId="90" priority="14805">
      <formula>$A1605="NÍVEL 2"</formula>
    </cfRule>
    <cfRule type="expression" dxfId="89" priority="14804">
      <formula>$A1605="NÍVEL 3"</formula>
    </cfRule>
  </conditionalFormatting>
  <conditionalFormatting sqref="K1605:K1607 C1605:E1605">
    <cfRule type="expression" dxfId="88" priority="14807">
      <formula>$A1605="NÍVEL 3"</formula>
    </cfRule>
  </conditionalFormatting>
  <conditionalFormatting sqref="K1610">
    <cfRule type="expression" dxfId="87" priority="14723">
      <formula>$A1610="NÍVEL 2"</formula>
    </cfRule>
    <cfRule type="expression" dxfId="86" priority="14724">
      <formula>$A1610="META"</formula>
    </cfRule>
    <cfRule type="expression" dxfId="85" priority="14722">
      <formula>$A1610="NÍVEL 3"</formula>
    </cfRule>
  </conditionalFormatting>
  <conditionalFormatting sqref="K1610:K1612 C1610:E1610">
    <cfRule type="expression" dxfId="84" priority="14725">
      <formula>$A1610="NÍVEL 3"</formula>
    </cfRule>
  </conditionalFormatting>
  <conditionalFormatting sqref="K1614">
    <cfRule type="expression" dxfId="83" priority="14702">
      <formula>$A1614="META"</formula>
    </cfRule>
    <cfRule type="expression" dxfId="82" priority="14700">
      <formula>$A1614="NÍVEL 3"</formula>
    </cfRule>
    <cfRule type="expression" dxfId="81" priority="14701">
      <formula>$A1614="NÍVEL 2"</formula>
    </cfRule>
  </conditionalFormatting>
  <conditionalFormatting sqref="K1614:K1616 C1614:E1614">
    <cfRule type="expression" dxfId="80" priority="14703">
      <formula>$A1614="NÍVEL 3"</formula>
    </cfRule>
  </conditionalFormatting>
  <conditionalFormatting sqref="K1619">
    <cfRule type="expression" dxfId="79" priority="14679">
      <formula>$A1619="NÍVEL 2"</formula>
    </cfRule>
    <cfRule type="expression" dxfId="78" priority="14680">
      <formula>$A1619="META"</formula>
    </cfRule>
    <cfRule type="expression" dxfId="77" priority="14678">
      <formula>$A1619="NÍVEL 3"</formula>
    </cfRule>
  </conditionalFormatting>
  <conditionalFormatting sqref="K1619:K1621 C1619:E1619">
    <cfRule type="expression" dxfId="76" priority="14681">
      <formula>$A1619="NÍVEL 3"</formula>
    </cfRule>
  </conditionalFormatting>
  <conditionalFormatting sqref="K1623">
    <cfRule type="expression" dxfId="75" priority="14637">
      <formula>$A1623="NÍVEL 2"</formula>
    </cfRule>
    <cfRule type="expression" dxfId="74" priority="14636">
      <formula>$A1623="NÍVEL 3"</formula>
    </cfRule>
    <cfRule type="expression" dxfId="73" priority="14638">
      <formula>$A1623="META"</formula>
    </cfRule>
  </conditionalFormatting>
  <conditionalFormatting sqref="K1623:K1625 E1623">
    <cfRule type="expression" dxfId="72" priority="14639">
      <formula>$A1623="NÍVEL 3"</formula>
    </cfRule>
  </conditionalFormatting>
  <conditionalFormatting sqref="K1627">
    <cfRule type="expression" dxfId="71" priority="14658">
      <formula>$A1627="NÍVEL 2"</formula>
    </cfRule>
    <cfRule type="expression" dxfId="70" priority="14657">
      <formula>$A1627="NÍVEL 3"</formula>
    </cfRule>
    <cfRule type="expression" dxfId="69" priority="14659">
      <formula>$A1627="META"</formula>
    </cfRule>
  </conditionalFormatting>
  <conditionalFormatting sqref="K1627:K1629 E1627">
    <cfRule type="expression" dxfId="68" priority="14660">
      <formula>$A1627="NÍVEL 3"</formula>
    </cfRule>
  </conditionalFormatting>
  <conditionalFormatting sqref="K1631">
    <cfRule type="expression" dxfId="67" priority="14615">
      <formula>$A1631="NÍVEL 3"</formula>
    </cfRule>
    <cfRule type="expression" dxfId="66" priority="14616">
      <formula>$A1631="NÍVEL 2"</formula>
    </cfRule>
    <cfRule type="expression" dxfId="65" priority="14617">
      <formula>$A1631="META"</formula>
    </cfRule>
  </conditionalFormatting>
  <conditionalFormatting sqref="K1631:K1633 C1631:E1631">
    <cfRule type="expression" dxfId="64" priority="14618">
      <formula>$A1631="NÍVEL 3"</formula>
    </cfRule>
  </conditionalFormatting>
  <conditionalFormatting sqref="K1635">
    <cfRule type="expression" dxfId="63" priority="6496">
      <formula>$A1635="NÍVEL 3"</formula>
    </cfRule>
    <cfRule type="expression" dxfId="62" priority="6497">
      <formula>$A1635="NÍVEL 2"</formula>
    </cfRule>
    <cfRule type="expression" dxfId="61" priority="6498">
      <formula>$A1635="META"</formula>
    </cfRule>
  </conditionalFormatting>
  <conditionalFormatting sqref="K1635:K1637 C1635:E1635">
    <cfRule type="expression" dxfId="60" priority="6499">
      <formula>$A1635="NÍVEL 3"</formula>
    </cfRule>
  </conditionalFormatting>
  <conditionalFormatting sqref="K1640">
    <cfRule type="expression" dxfId="59" priority="14239">
      <formula>$A1640="NÍVEL 3"</formula>
    </cfRule>
    <cfRule type="expression" dxfId="58" priority="14240">
      <formula>$A1640="NÍVEL 2"</formula>
    </cfRule>
    <cfRule type="expression" dxfId="57" priority="14241">
      <formula>$A1640="META"</formula>
    </cfRule>
  </conditionalFormatting>
  <conditionalFormatting sqref="K1640:K1642 C1640:E1640">
    <cfRule type="expression" dxfId="56" priority="14242">
      <formula>$A1640="NÍVEL 3"</formula>
    </cfRule>
  </conditionalFormatting>
  <conditionalFormatting sqref="K1644">
    <cfRule type="expression" dxfId="55" priority="14209">
      <formula>$A1644="META"</formula>
    </cfRule>
    <cfRule type="expression" dxfId="54" priority="14208">
      <formula>$A1644="NÍVEL 2"</formula>
    </cfRule>
    <cfRule type="expression" dxfId="53" priority="14207">
      <formula>$A1644="NÍVEL 3"</formula>
    </cfRule>
  </conditionalFormatting>
  <conditionalFormatting sqref="K1644:K1646 C1644:E1644">
    <cfRule type="expression" dxfId="52" priority="14210">
      <formula>$A1644="NÍVEL 3"</formula>
    </cfRule>
  </conditionalFormatting>
  <conditionalFormatting sqref="K1648">
    <cfRule type="expression" dxfId="51" priority="14190">
      <formula>$A1648="NÍVEL 2"</formula>
    </cfRule>
    <cfRule type="expression" dxfId="50" priority="14191">
      <formula>$A1648="META"</formula>
    </cfRule>
    <cfRule type="expression" dxfId="49" priority="14189">
      <formula>$A1648="NÍVEL 3"</formula>
    </cfRule>
  </conditionalFormatting>
  <conditionalFormatting sqref="K1648:K1650 C1648:E1648">
    <cfRule type="expression" dxfId="48" priority="14192">
      <formula>$A1648="NÍVEL 3"</formula>
    </cfRule>
  </conditionalFormatting>
  <conditionalFormatting sqref="K1652">
    <cfRule type="expression" dxfId="47" priority="14171">
      <formula>$A1652="NÍVEL 3"</formula>
    </cfRule>
    <cfRule type="expression" dxfId="46" priority="14172">
      <formula>$A1652="NÍVEL 2"</formula>
    </cfRule>
    <cfRule type="expression" dxfId="45" priority="14173">
      <formula>$A1652="META"</formula>
    </cfRule>
  </conditionalFormatting>
  <conditionalFormatting sqref="K1652:K1654 C1652:E1652">
    <cfRule type="expression" dxfId="44" priority="14174">
      <formula>$A1652="NÍVEL 3"</formula>
    </cfRule>
  </conditionalFormatting>
  <conditionalFormatting sqref="K1656">
    <cfRule type="expression" dxfId="43" priority="14155">
      <formula>$A1656="META"</formula>
    </cfRule>
    <cfRule type="expression" dxfId="42" priority="14154">
      <formula>$A1656="NÍVEL 2"</formula>
    </cfRule>
    <cfRule type="expression" dxfId="41" priority="14153">
      <formula>$A1656="NÍVEL 3"</formula>
    </cfRule>
  </conditionalFormatting>
  <conditionalFormatting sqref="K1656:K1658 C1656:E1656">
    <cfRule type="expression" dxfId="40" priority="14156">
      <formula>$A1656="NÍVEL 3"</formula>
    </cfRule>
  </conditionalFormatting>
  <conditionalFormatting sqref="K1660">
    <cfRule type="expression" dxfId="39" priority="14130">
      <formula>$A1660="NÍVEL 2"</formula>
    </cfRule>
    <cfRule type="expression" dxfId="38" priority="14131">
      <formula>$A1660="META"</formula>
    </cfRule>
    <cfRule type="expression" dxfId="37" priority="14129">
      <formula>$A1660="NÍVEL 3"</formula>
    </cfRule>
  </conditionalFormatting>
  <conditionalFormatting sqref="K1660:K1662 C1660:E1660">
    <cfRule type="expression" dxfId="36" priority="14132">
      <formula>$A1660="NÍVEL 3"</formula>
    </cfRule>
  </conditionalFormatting>
  <conditionalFormatting sqref="K1664">
    <cfRule type="expression" dxfId="35" priority="14105">
      <formula>$A1664="NÍVEL 3"</formula>
    </cfRule>
    <cfRule type="expression" dxfId="34" priority="14106">
      <formula>$A1664="NÍVEL 2"</formula>
    </cfRule>
    <cfRule type="expression" dxfId="33" priority="14107">
      <formula>$A1664="META"</formula>
    </cfRule>
  </conditionalFormatting>
  <conditionalFormatting sqref="K1664:K1666 C1664">
    <cfRule type="expression" dxfId="32" priority="14108">
      <formula>$A1664="NÍVEL 3"</formula>
    </cfRule>
  </conditionalFormatting>
  <conditionalFormatting sqref="K1668">
    <cfRule type="expression" dxfId="31" priority="14075">
      <formula>$A1668="META"</formula>
    </cfRule>
    <cfRule type="expression" dxfId="30" priority="14074">
      <formula>$A1668="NÍVEL 2"</formula>
    </cfRule>
    <cfRule type="expression" dxfId="29" priority="14073">
      <formula>$A1668="NÍVEL 3"</formula>
    </cfRule>
  </conditionalFormatting>
  <conditionalFormatting sqref="K1668:K1670 C1668">
    <cfRule type="expression" dxfId="28" priority="14076">
      <formula>$A1668="NÍVEL 3"</formula>
    </cfRule>
  </conditionalFormatting>
  <conditionalFormatting sqref="K1672">
    <cfRule type="expression" dxfId="27" priority="14035">
      <formula>$A1672="META"</formula>
    </cfRule>
    <cfRule type="expression" dxfId="26" priority="14033">
      <formula>$A1672="NÍVEL 3"</formula>
    </cfRule>
    <cfRule type="expression" dxfId="25" priority="14034">
      <formula>$A1672="NÍVEL 2"</formula>
    </cfRule>
  </conditionalFormatting>
  <conditionalFormatting sqref="K1672:K1674 C1672">
    <cfRule type="expression" dxfId="24" priority="14036">
      <formula>$A1672="NÍVEL 3"</formula>
    </cfRule>
  </conditionalFormatting>
  <conditionalFormatting sqref="K1676">
    <cfRule type="expression" dxfId="23" priority="14005">
      <formula>$A1676="NÍVEL 2"</formula>
    </cfRule>
    <cfRule type="expression" dxfId="22" priority="14006">
      <formula>$A1676="META"</formula>
    </cfRule>
    <cfRule type="expression" dxfId="21" priority="14004">
      <formula>$A1676="NÍVEL 3"</formula>
    </cfRule>
  </conditionalFormatting>
  <conditionalFormatting sqref="K1676:K1678 C1676">
    <cfRule type="expression" dxfId="20" priority="14007">
      <formula>$A1676="NÍVEL 3"</formula>
    </cfRule>
  </conditionalFormatting>
  <conditionalFormatting sqref="K1680">
    <cfRule type="expression" dxfId="19" priority="13975">
      <formula>$A1680="NÍVEL 3"</formula>
    </cfRule>
    <cfRule type="expression" dxfId="18" priority="13976">
      <formula>$A1680="NÍVEL 2"</formula>
    </cfRule>
    <cfRule type="expression" dxfId="17" priority="13977">
      <formula>$A1680="META"</formula>
    </cfRule>
  </conditionalFormatting>
  <conditionalFormatting sqref="K1680:K1682 C1680">
    <cfRule type="expression" dxfId="16" priority="13978">
      <formula>$A1680="NÍVEL 3"</formula>
    </cfRule>
  </conditionalFormatting>
  <conditionalFormatting sqref="K1684">
    <cfRule type="expression" dxfId="15" priority="13946">
      <formula>$A1684="NÍVEL 3"</formula>
    </cfRule>
    <cfRule type="expression" dxfId="14" priority="13947">
      <formula>$A1684="NÍVEL 2"</formula>
    </cfRule>
    <cfRule type="expression" dxfId="13" priority="13948">
      <formula>$A1684="META"</formula>
    </cfRule>
  </conditionalFormatting>
  <conditionalFormatting sqref="K1684:K1686 C1684:E1684">
    <cfRule type="expression" dxfId="12" priority="13949">
      <formula>$A1684="NÍVEL 3"</formula>
    </cfRule>
  </conditionalFormatting>
  <conditionalFormatting sqref="K1688">
    <cfRule type="expression" dxfId="11" priority="13875">
      <formula>$A1688="META"</formula>
    </cfRule>
    <cfRule type="expression" dxfId="10" priority="13874">
      <formula>$A1688="NÍVEL 2"</formula>
    </cfRule>
    <cfRule type="expression" dxfId="9" priority="13873">
      <formula>$A1688="NÍVEL 3"</formula>
    </cfRule>
  </conditionalFormatting>
  <conditionalFormatting sqref="K1688:K1690 C1688:E1688">
    <cfRule type="expression" dxfId="8" priority="13876">
      <formula>$A1688="NÍVEL 3"</formula>
    </cfRule>
  </conditionalFormatting>
  <conditionalFormatting sqref="K1694">
    <cfRule type="expression" dxfId="7" priority="8649">
      <formula>$A1694="NÍVEL 2"</formula>
    </cfRule>
    <cfRule type="expression" dxfId="6" priority="8650">
      <formula>$A1694="META"</formula>
    </cfRule>
    <cfRule type="expression" dxfId="5" priority="8648">
      <formula>$A1694="NÍVEL 3"</formula>
    </cfRule>
  </conditionalFormatting>
  <conditionalFormatting sqref="K1694:K1696 C1694:E1694">
    <cfRule type="expression" dxfId="4" priority="8651">
      <formula>$A1694="NÍVEL 3"</formula>
    </cfRule>
  </conditionalFormatting>
  <conditionalFormatting sqref="K1698">
    <cfRule type="expression" dxfId="3" priority="8609">
      <formula>$A1698="META"</formula>
    </cfRule>
    <cfRule type="expression" dxfId="2" priority="8608">
      <formula>$A1698="NÍVEL 2"</formula>
    </cfRule>
    <cfRule type="expression" dxfId="1" priority="8607">
      <formula>$A1698="NÍVEL 3"</formula>
    </cfRule>
  </conditionalFormatting>
  <conditionalFormatting sqref="K1698:K1700 C1698:E1698">
    <cfRule type="expression" dxfId="0" priority="8610">
      <formula>$A1698="NÍVEL 3"</formula>
    </cfRule>
  </conditionalFormatting>
  <pageMargins left="0.23622047244094491" right="0.23622047244094491" top="0.74803149606299213" bottom="0.74803149606299213" header="0.31496062992125984" footer="0.31496062992125984"/>
  <pageSetup paperSize="9" scale="81" fitToHeight="0" orientation="landscape" r:id="rId1"/>
  <headerFooter>
    <oddFooter>&amp;C&amp;P DE &amp;N</oddFooter>
  </headerFooter>
  <rowBreaks count="15" manualBreakCount="15">
    <brk id="101" max="10" man="1"/>
    <brk id="238" max="10" man="1"/>
    <brk id="380" max="10" man="1"/>
    <brk id="519" max="10" man="1"/>
    <brk id="588" max="10" man="1"/>
    <brk id="657" max="10" man="1"/>
    <brk id="726" max="10" man="1"/>
    <brk id="799" max="10" man="1"/>
    <brk id="870" max="10" man="1"/>
    <brk id="940" max="10" man="1"/>
    <brk id="1148" max="10" man="1"/>
    <brk id="1291" max="10" man="1"/>
    <brk id="1430" max="10" man="1"/>
    <brk id="1500" max="10" man="1"/>
    <brk id="1568" max="10" man="1"/>
  </rowBreaks>
  <colBreaks count="1" manualBreakCount="1">
    <brk id="11" max="1048575" man="1"/>
  </colBreaks>
  <ignoredErrors>
    <ignoredError sqref="D135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E6A0-F714-4F09-AAE4-66535BFEB884}">
  <sheetPr>
    <pageSetUpPr fitToPage="1"/>
  </sheetPr>
  <dimension ref="A1:AD1000"/>
  <sheetViews>
    <sheetView zoomScale="90" zoomScaleNormal="90" workbookViewId="0">
      <selection activeCell="G41" sqref="G41"/>
    </sheetView>
  </sheetViews>
  <sheetFormatPr defaultColWidth="12.5703125" defaultRowHeight="15" customHeight="1" x14ac:dyDescent="0.2"/>
  <cols>
    <col min="1" max="1" width="2.85546875" style="31" customWidth="1"/>
    <col min="2" max="2" width="9.140625" style="31" customWidth="1"/>
    <col min="3" max="3" width="64.85546875" style="31" customWidth="1"/>
    <col min="4" max="4" width="15.140625" style="31" customWidth="1"/>
    <col min="5" max="5" width="9.85546875" style="31" customWidth="1"/>
    <col min="6" max="6" width="15.140625" style="31" customWidth="1"/>
    <col min="7" max="7" width="9.85546875" style="31" customWidth="1"/>
    <col min="8" max="8" width="15.140625" style="31" customWidth="1"/>
    <col min="9" max="9" width="9.85546875" style="31" customWidth="1"/>
    <col min="10" max="10" width="15.140625" style="31" customWidth="1"/>
    <col min="11" max="11" width="9.85546875" style="31" customWidth="1"/>
    <col min="12" max="12" width="15.140625" style="31" customWidth="1"/>
    <col min="13" max="13" width="9.85546875" style="31" customWidth="1"/>
    <col min="14" max="14" width="15.140625" style="31" customWidth="1"/>
    <col min="15" max="15" width="9.85546875" style="31" customWidth="1"/>
    <col min="16" max="16" width="15.140625" style="31" customWidth="1"/>
    <col min="17" max="17" width="9.85546875" style="31" customWidth="1"/>
    <col min="18" max="18" width="15.140625" style="31" customWidth="1"/>
    <col min="19" max="19" width="9.85546875" style="31" customWidth="1"/>
    <col min="20" max="20" width="16.7109375" style="31" bestFit="1" customWidth="1"/>
    <col min="21" max="21" width="12.42578125" style="31" customWidth="1"/>
    <col min="22" max="22" width="3.85546875" style="31" customWidth="1"/>
    <col min="23" max="23" width="14.28515625" style="31" customWidth="1"/>
    <col min="24" max="24" width="10" style="31" customWidth="1"/>
    <col min="25" max="25" width="8.5703125" style="31" customWidth="1"/>
    <col min="26" max="26" width="12" style="31" bestFit="1" customWidth="1"/>
    <col min="27" max="30" width="8.5703125" style="31" customWidth="1"/>
    <col min="31" max="16384" width="12.5703125" style="31"/>
  </cols>
  <sheetData>
    <row r="1" spans="1:30" ht="15.75" thickBot="1" x14ac:dyDescent="0.3">
      <c r="A1" s="141"/>
      <c r="B1" s="142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3"/>
      <c r="Y1" s="141"/>
      <c r="Z1" s="141"/>
      <c r="AA1" s="141"/>
      <c r="AB1" s="141"/>
      <c r="AC1" s="141"/>
      <c r="AD1" s="141"/>
    </row>
    <row r="2" spans="1:30" ht="49.5" customHeight="1" x14ac:dyDescent="0.2">
      <c r="A2" s="37"/>
      <c r="B2" s="356" t="s">
        <v>97</v>
      </c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8"/>
      <c r="V2" s="144"/>
      <c r="W2" s="37"/>
      <c r="X2" s="145"/>
      <c r="Y2" s="37"/>
      <c r="Z2" s="37"/>
      <c r="AA2" s="37"/>
      <c r="AB2" s="37"/>
      <c r="AC2" s="37"/>
      <c r="AD2" s="37"/>
    </row>
    <row r="3" spans="1:30" ht="33" customHeight="1" thickBot="1" x14ac:dyDescent="0.25">
      <c r="A3" s="37"/>
      <c r="B3" s="359" t="s">
        <v>1126</v>
      </c>
      <c r="C3" s="360"/>
      <c r="D3" s="360"/>
      <c r="E3" s="360"/>
      <c r="F3" s="360"/>
      <c r="G3" s="360"/>
      <c r="H3" s="360"/>
      <c r="I3" s="360"/>
      <c r="J3" s="360"/>
      <c r="K3" s="360"/>
      <c r="L3" s="309"/>
      <c r="M3" s="309"/>
      <c r="N3" s="309"/>
      <c r="O3" s="309"/>
      <c r="P3" s="309"/>
      <c r="Q3" s="309"/>
      <c r="R3" s="309"/>
      <c r="S3" s="309"/>
      <c r="T3" s="309"/>
      <c r="U3" s="361"/>
      <c r="V3" s="146"/>
      <c r="W3" s="37"/>
      <c r="X3" s="145"/>
      <c r="Y3" s="37"/>
      <c r="Z3" s="37"/>
      <c r="AA3" s="37"/>
      <c r="AB3" s="37"/>
      <c r="AC3" s="37"/>
      <c r="AD3" s="37"/>
    </row>
    <row r="4" spans="1:30" ht="19.5" customHeight="1" x14ac:dyDescent="0.2">
      <c r="A4" s="37"/>
      <c r="B4" s="362" t="s">
        <v>1127</v>
      </c>
      <c r="C4" s="363"/>
      <c r="D4" s="363"/>
      <c r="E4" s="363"/>
      <c r="F4" s="363"/>
      <c r="G4" s="363"/>
      <c r="H4" s="363"/>
      <c r="I4" s="363"/>
      <c r="J4" s="363"/>
      <c r="K4" s="363"/>
      <c r="L4" s="364" t="s">
        <v>1282</v>
      </c>
      <c r="M4" s="365"/>
      <c r="N4" s="366"/>
      <c r="O4" s="370" t="s">
        <v>23</v>
      </c>
      <c r="P4" s="371"/>
      <c r="Q4" s="371"/>
      <c r="R4" s="371"/>
      <c r="S4" s="371"/>
      <c r="T4" s="372"/>
      <c r="U4" s="35">
        <v>45901</v>
      </c>
      <c r="V4" s="147"/>
      <c r="W4" s="37"/>
      <c r="X4" s="145"/>
      <c r="Y4" s="37"/>
      <c r="Z4" s="37"/>
      <c r="AA4" s="37"/>
      <c r="AB4" s="37"/>
      <c r="AC4" s="37"/>
      <c r="AD4" s="37"/>
    </row>
    <row r="5" spans="1:30" ht="19.5" thickBot="1" x14ac:dyDescent="0.25">
      <c r="A5" s="37"/>
      <c r="B5" s="373" t="s">
        <v>1128</v>
      </c>
      <c r="C5" s="374"/>
      <c r="D5" s="374"/>
      <c r="E5" s="374"/>
      <c r="F5" s="374"/>
      <c r="G5" s="374"/>
      <c r="H5" s="374"/>
      <c r="I5" s="374"/>
      <c r="J5" s="374"/>
      <c r="K5" s="374"/>
      <c r="L5" s="367"/>
      <c r="M5" s="368"/>
      <c r="N5" s="369"/>
      <c r="O5" s="375" t="s">
        <v>1129</v>
      </c>
      <c r="P5" s="376"/>
      <c r="Q5" s="376"/>
      <c r="R5" s="376"/>
      <c r="S5" s="376"/>
      <c r="T5" s="377"/>
      <c r="U5" s="39">
        <v>45839</v>
      </c>
      <c r="V5" s="148"/>
      <c r="W5" s="37"/>
      <c r="X5" s="145"/>
      <c r="Y5" s="37"/>
      <c r="Z5" s="37"/>
      <c r="AA5" s="37"/>
      <c r="AB5" s="37"/>
      <c r="AC5" s="37"/>
      <c r="AD5" s="37"/>
    </row>
    <row r="6" spans="1:30" x14ac:dyDescent="0.2">
      <c r="A6" s="37"/>
      <c r="B6" s="341" t="s">
        <v>1130</v>
      </c>
      <c r="C6" s="342"/>
      <c r="D6" s="342"/>
      <c r="E6" s="342"/>
      <c r="F6" s="342"/>
      <c r="G6" s="342"/>
      <c r="H6" s="342"/>
      <c r="I6" s="342"/>
      <c r="J6" s="342"/>
      <c r="K6" s="342"/>
      <c r="L6" s="343" t="s">
        <v>1283</v>
      </c>
      <c r="M6" s="344"/>
      <c r="N6" s="345"/>
      <c r="O6" s="346" t="s">
        <v>1132</v>
      </c>
      <c r="P6" s="347"/>
      <c r="Q6" s="347"/>
      <c r="R6" s="347"/>
      <c r="S6" s="347"/>
      <c r="T6" s="348"/>
      <c r="U6" s="349"/>
      <c r="V6" s="150"/>
      <c r="W6" s="37"/>
      <c r="X6" s="145"/>
      <c r="Y6" s="37"/>
      <c r="Z6" s="37"/>
      <c r="AA6" s="37"/>
      <c r="AB6" s="37"/>
      <c r="AC6" s="37"/>
      <c r="AD6" s="37"/>
    </row>
    <row r="7" spans="1:30" ht="19.5" thickBot="1" x14ac:dyDescent="0.25">
      <c r="A7" s="37"/>
      <c r="B7" s="350" t="s">
        <v>1133</v>
      </c>
      <c r="C7" s="351"/>
      <c r="D7" s="351"/>
      <c r="E7" s="351"/>
      <c r="F7" s="351"/>
      <c r="G7" s="351"/>
      <c r="H7" s="351"/>
      <c r="I7" s="351"/>
      <c r="J7" s="351"/>
      <c r="K7" s="351"/>
      <c r="L7" s="34" t="s">
        <v>1135</v>
      </c>
      <c r="M7" s="352">
        <f>'BDI NÃO DESONERADO'!E30/100</f>
        <v>0.25</v>
      </c>
      <c r="N7" s="353"/>
      <c r="O7" s="34" t="s">
        <v>1135</v>
      </c>
      <c r="P7" s="149"/>
      <c r="Q7" s="34" t="s">
        <v>1135</v>
      </c>
      <c r="R7" s="149"/>
      <c r="S7" s="34" t="s">
        <v>1135</v>
      </c>
      <c r="T7" s="354"/>
      <c r="U7" s="355"/>
      <c r="V7" s="151"/>
      <c r="W7" s="37"/>
      <c r="X7" s="145"/>
      <c r="Y7" s="37"/>
      <c r="Z7" s="37"/>
      <c r="AA7" s="37"/>
      <c r="AB7" s="37"/>
      <c r="AC7" s="37"/>
      <c r="AD7" s="37"/>
    </row>
    <row r="8" spans="1:30" ht="19.5" thickBot="1" x14ac:dyDescent="0.25">
      <c r="A8" s="152"/>
      <c r="B8" s="153">
        <f ca="1">TODAY()</f>
        <v>46027</v>
      </c>
      <c r="C8" s="331" t="s">
        <v>1623</v>
      </c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7"/>
      <c r="V8" s="32"/>
      <c r="W8" s="152"/>
      <c r="X8" s="154"/>
      <c r="Y8" s="152"/>
      <c r="Z8" s="152"/>
      <c r="AA8" s="152"/>
      <c r="AB8" s="152"/>
      <c r="AC8" s="152"/>
      <c r="AD8" s="152"/>
    </row>
    <row r="9" spans="1:30" ht="15" customHeight="1" thickBot="1" x14ac:dyDescent="0.25">
      <c r="A9" s="152"/>
      <c r="B9" s="332" t="s">
        <v>2</v>
      </c>
      <c r="C9" s="334" t="s">
        <v>5</v>
      </c>
      <c r="D9" s="336" t="s">
        <v>1284</v>
      </c>
      <c r="E9" s="337"/>
      <c r="F9" s="337"/>
      <c r="G9" s="337"/>
      <c r="H9" s="337"/>
      <c r="I9" s="337"/>
      <c r="J9" s="337"/>
      <c r="K9" s="337"/>
      <c r="L9" s="306"/>
      <c r="M9" s="306"/>
      <c r="N9" s="306"/>
      <c r="O9" s="306"/>
      <c r="P9" s="306"/>
      <c r="Q9" s="306"/>
      <c r="R9" s="306"/>
      <c r="S9" s="306"/>
      <c r="T9" s="337"/>
      <c r="U9" s="338"/>
      <c r="V9" s="155"/>
      <c r="W9" s="152"/>
      <c r="X9" s="154"/>
      <c r="Y9" s="152"/>
      <c r="Z9" s="152"/>
      <c r="AA9" s="152"/>
      <c r="AB9" s="152"/>
      <c r="AC9" s="152"/>
      <c r="AD9" s="152"/>
    </row>
    <row r="10" spans="1:30" ht="15" customHeight="1" x14ac:dyDescent="0.2">
      <c r="A10" s="37"/>
      <c r="B10" s="333"/>
      <c r="C10" s="335"/>
      <c r="D10" s="339" t="s">
        <v>1285</v>
      </c>
      <c r="E10" s="324"/>
      <c r="F10" s="340" t="s">
        <v>1286</v>
      </c>
      <c r="G10" s="329"/>
      <c r="H10" s="339" t="s">
        <v>1287</v>
      </c>
      <c r="I10" s="324"/>
      <c r="J10" s="339" t="s">
        <v>1288</v>
      </c>
      <c r="K10" s="329"/>
      <c r="L10" s="298" t="s">
        <v>1289</v>
      </c>
      <c r="M10" s="299"/>
      <c r="N10" s="298" t="s">
        <v>1290</v>
      </c>
      <c r="O10" s="299"/>
      <c r="P10" s="298" t="s">
        <v>1297</v>
      </c>
      <c r="Q10" s="299"/>
      <c r="R10" s="298" t="s">
        <v>1298</v>
      </c>
      <c r="S10" s="299"/>
      <c r="T10" s="156" t="s">
        <v>1291</v>
      </c>
      <c r="U10" s="157"/>
      <c r="V10" s="37"/>
      <c r="W10" s="37"/>
      <c r="X10" s="37"/>
      <c r="Y10" s="37"/>
      <c r="Z10" s="37"/>
      <c r="AA10" s="37"/>
      <c r="AB10" s="37"/>
      <c r="AC10" s="37"/>
      <c r="AD10" s="37"/>
    </row>
    <row r="11" spans="1:30" ht="15" customHeight="1" thickBot="1" x14ac:dyDescent="0.25">
      <c r="A11" s="37"/>
      <c r="B11" s="333"/>
      <c r="C11" s="335"/>
      <c r="D11" s="158" t="s">
        <v>1292</v>
      </c>
      <c r="E11" s="159" t="s">
        <v>1148</v>
      </c>
      <c r="F11" s="160" t="s">
        <v>1292</v>
      </c>
      <c r="G11" s="161" t="s">
        <v>1148</v>
      </c>
      <c r="H11" s="158" t="s">
        <v>1292</v>
      </c>
      <c r="I11" s="159" t="s">
        <v>1148</v>
      </c>
      <c r="J11" s="158" t="s">
        <v>1292</v>
      </c>
      <c r="K11" s="162" t="s">
        <v>1148</v>
      </c>
      <c r="L11" s="163"/>
      <c r="M11" s="39"/>
      <c r="N11" s="163"/>
      <c r="O11" s="39"/>
      <c r="P11" s="163"/>
      <c r="Q11" s="39"/>
      <c r="R11" s="163"/>
      <c r="S11" s="39"/>
      <c r="T11" s="164" t="s">
        <v>1292</v>
      </c>
      <c r="U11" s="165" t="s">
        <v>1148</v>
      </c>
      <c r="V11" s="37"/>
      <c r="W11" s="37"/>
      <c r="X11" s="37"/>
      <c r="Y11" s="37"/>
      <c r="Z11" s="37"/>
      <c r="AA11" s="37"/>
      <c r="AB11" s="37"/>
      <c r="AC11" s="37"/>
      <c r="AD11" s="37"/>
    </row>
    <row r="12" spans="1:30" ht="15" customHeight="1" x14ac:dyDescent="0.2">
      <c r="A12" s="38"/>
      <c r="B12" s="166">
        <v>1</v>
      </c>
      <c r="C12" s="167" t="str">
        <f>ORÇAMENTO!E5</f>
        <v>SERVIÇOS PRELIMINARES</v>
      </c>
      <c r="D12" s="168">
        <f t="shared" ref="D12:D26" si="0">E12*T12</f>
        <v>66354.55382500001</v>
      </c>
      <c r="E12" s="169">
        <v>0.16750000000000001</v>
      </c>
      <c r="F12" s="168">
        <f>G12*T12</f>
        <v>46547.224325000003</v>
      </c>
      <c r="G12" s="169">
        <v>0.11749999999999999</v>
      </c>
      <c r="H12" s="170">
        <f t="shared" ref="H12:H26" si="1">I12*T12</f>
        <v>46547.224325000003</v>
      </c>
      <c r="I12" s="169">
        <v>0.11749999999999999</v>
      </c>
      <c r="J12" s="168">
        <f t="shared" ref="J12:J26" si="2">K12*T12</f>
        <v>46547.224325000003</v>
      </c>
      <c r="K12" s="169">
        <v>0.11749999999999999</v>
      </c>
      <c r="L12" s="171">
        <f t="shared" ref="L12:L26" si="3">M12*T12</f>
        <v>46547.224325000003</v>
      </c>
      <c r="M12" s="169">
        <v>0.11749999999999999</v>
      </c>
      <c r="N12" s="171">
        <f t="shared" ref="N12:N26" si="4">O12*T12</f>
        <v>46547.224325000003</v>
      </c>
      <c r="O12" s="169">
        <v>0.11749999999999999</v>
      </c>
      <c r="P12" s="171">
        <f>Q12*T12</f>
        <v>46547.224325000003</v>
      </c>
      <c r="Q12" s="169">
        <v>0.11749999999999999</v>
      </c>
      <c r="R12" s="171">
        <f>S12*T12</f>
        <v>50508.690225000006</v>
      </c>
      <c r="S12" s="172">
        <v>0.1275</v>
      </c>
      <c r="T12" s="170">
        <f>ROUND(ORÇAMENTO!J5,2)</f>
        <v>396146.59</v>
      </c>
      <c r="U12" s="169">
        <f t="shared" ref="U12:U26" si="5">T12/$T$27</f>
        <v>0.18262086855739815</v>
      </c>
      <c r="V12" s="38"/>
      <c r="W12" s="173">
        <f>E12+G12+I12+K12+M12+O12+Q12+S12</f>
        <v>0.99999999999999978</v>
      </c>
      <c r="X12" s="38"/>
      <c r="Y12" s="38"/>
      <c r="Z12" s="253"/>
      <c r="AA12" s="38"/>
      <c r="AB12" s="38"/>
      <c r="AC12" s="38"/>
      <c r="AD12" s="38"/>
    </row>
    <row r="13" spans="1:30" ht="15" customHeight="1" x14ac:dyDescent="0.2">
      <c r="A13" s="38"/>
      <c r="B13" s="174">
        <v>2</v>
      </c>
      <c r="C13" s="175" t="str">
        <f>ORÇAMENTO!E28</f>
        <v>MOVIMENTAÇÃO DE TERRA</v>
      </c>
      <c r="D13" s="176">
        <f t="shared" si="0"/>
        <v>33735.050999999999</v>
      </c>
      <c r="E13" s="177">
        <v>0.7</v>
      </c>
      <c r="F13" s="176">
        <f t="shared" ref="F13:F26" si="6">G13*T13</f>
        <v>14457.878999999999</v>
      </c>
      <c r="G13" s="177">
        <v>0.3</v>
      </c>
      <c r="H13" s="178">
        <f t="shared" si="1"/>
        <v>0</v>
      </c>
      <c r="I13" s="177"/>
      <c r="J13" s="176">
        <f t="shared" si="2"/>
        <v>0</v>
      </c>
      <c r="K13" s="177"/>
      <c r="L13" s="179">
        <f t="shared" si="3"/>
        <v>0</v>
      </c>
      <c r="M13" s="177"/>
      <c r="N13" s="179">
        <f t="shared" si="4"/>
        <v>0</v>
      </c>
      <c r="O13" s="177"/>
      <c r="P13" s="171">
        <f t="shared" ref="P13:P26" si="7">Q13*T13</f>
        <v>0</v>
      </c>
      <c r="Q13" s="177"/>
      <c r="R13" s="171">
        <f t="shared" ref="R13:R26" si="8">S13*T13</f>
        <v>0</v>
      </c>
      <c r="S13" s="177"/>
      <c r="T13" s="178">
        <f>ROUND(ORÇAMENTO!J28,2)</f>
        <v>48192.93</v>
      </c>
      <c r="U13" s="180">
        <f t="shared" si="5"/>
        <v>2.2216611115915171E-2</v>
      </c>
      <c r="V13" s="38"/>
      <c r="W13" s="173">
        <f t="shared" ref="W13:W26" si="9">E13+G13+I13+K13+M13+O13+Q13+S13</f>
        <v>1</v>
      </c>
      <c r="X13" s="38"/>
      <c r="Y13" s="38"/>
      <c r="Z13" s="253"/>
      <c r="AA13" s="38"/>
      <c r="AB13" s="38"/>
      <c r="AC13" s="38"/>
      <c r="AD13" s="38"/>
    </row>
    <row r="14" spans="1:30" ht="15" customHeight="1" x14ac:dyDescent="0.2">
      <c r="A14" s="38"/>
      <c r="B14" s="174">
        <v>3</v>
      </c>
      <c r="C14" s="175" t="str">
        <f>ORÇAMENTO!E40</f>
        <v>FUNDAÇÕES E INFRAESTRUTURA</v>
      </c>
      <c r="D14" s="176">
        <f t="shared" si="0"/>
        <v>0</v>
      </c>
      <c r="E14" s="180"/>
      <c r="F14" s="176">
        <f t="shared" si="6"/>
        <v>130225.4865</v>
      </c>
      <c r="G14" s="180">
        <v>0.15</v>
      </c>
      <c r="H14" s="178">
        <f t="shared" si="1"/>
        <v>217042.47750000001</v>
      </c>
      <c r="I14" s="181">
        <v>0.25</v>
      </c>
      <c r="J14" s="176">
        <f t="shared" si="2"/>
        <v>217042.47750000001</v>
      </c>
      <c r="K14" s="181">
        <v>0.25</v>
      </c>
      <c r="L14" s="179">
        <f t="shared" si="3"/>
        <v>173633.98200000002</v>
      </c>
      <c r="M14" s="177">
        <v>0.2</v>
      </c>
      <c r="N14" s="179">
        <f t="shared" si="4"/>
        <v>130225.4865</v>
      </c>
      <c r="O14" s="177">
        <v>0.15</v>
      </c>
      <c r="P14" s="171">
        <f t="shared" si="7"/>
        <v>0</v>
      </c>
      <c r="Q14" s="177"/>
      <c r="R14" s="171">
        <f t="shared" si="8"/>
        <v>0</v>
      </c>
      <c r="S14" s="177"/>
      <c r="T14" s="178">
        <f>ROUND(ORÇAMENTO!J40,2)</f>
        <v>868169.91</v>
      </c>
      <c r="U14" s="180">
        <f t="shared" si="5"/>
        <v>0.40022039068819998</v>
      </c>
      <c r="V14" s="38"/>
      <c r="W14" s="173">
        <f t="shared" si="9"/>
        <v>1</v>
      </c>
      <c r="X14" s="38"/>
      <c r="Y14" s="38"/>
      <c r="Z14" s="253"/>
      <c r="AA14" s="38"/>
      <c r="AB14" s="38"/>
      <c r="AC14" s="38"/>
      <c r="AD14" s="38"/>
    </row>
    <row r="15" spans="1:30" ht="15" customHeight="1" x14ac:dyDescent="0.2">
      <c r="A15" s="38"/>
      <c r="B15" s="174">
        <v>4</v>
      </c>
      <c r="C15" s="175" t="str">
        <f>ORÇAMENTO!E193</f>
        <v>ALVENARIAS</v>
      </c>
      <c r="D15" s="176">
        <f t="shared" si="0"/>
        <v>0</v>
      </c>
      <c r="E15" s="180"/>
      <c r="F15" s="176">
        <f t="shared" si="6"/>
        <v>0</v>
      </c>
      <c r="G15" s="180"/>
      <c r="H15" s="178">
        <f t="shared" si="1"/>
        <v>0</v>
      </c>
      <c r="I15" s="181"/>
      <c r="J15" s="176">
        <f t="shared" si="2"/>
        <v>10481.67</v>
      </c>
      <c r="K15" s="181">
        <v>1</v>
      </c>
      <c r="L15" s="179">
        <f t="shared" si="3"/>
        <v>0</v>
      </c>
      <c r="M15" s="177"/>
      <c r="N15" s="179">
        <f t="shared" si="4"/>
        <v>0</v>
      </c>
      <c r="O15" s="177"/>
      <c r="P15" s="171">
        <f t="shared" si="7"/>
        <v>0</v>
      </c>
      <c r="Q15" s="177"/>
      <c r="R15" s="171">
        <f t="shared" si="8"/>
        <v>0</v>
      </c>
      <c r="S15" s="177"/>
      <c r="T15" s="178">
        <f>ROUND(ORÇAMENTO!J193,2)</f>
        <v>10481.67</v>
      </c>
      <c r="U15" s="180">
        <f t="shared" si="5"/>
        <v>4.8319781809355554E-3</v>
      </c>
      <c r="V15" s="38"/>
      <c r="W15" s="173">
        <f t="shared" si="9"/>
        <v>1</v>
      </c>
      <c r="X15" s="38"/>
      <c r="Y15" s="38"/>
      <c r="Z15" s="253"/>
      <c r="AA15" s="38"/>
      <c r="AB15" s="38"/>
      <c r="AC15" s="38"/>
      <c r="AD15" s="38"/>
    </row>
    <row r="16" spans="1:30" ht="15" customHeight="1" x14ac:dyDescent="0.2">
      <c r="A16" s="38"/>
      <c r="B16" s="174">
        <v>5</v>
      </c>
      <c r="C16" s="175" t="str">
        <f>ORÇAMENTO!E197</f>
        <v>ESQUADRIAS</v>
      </c>
      <c r="D16" s="176">
        <f t="shared" si="0"/>
        <v>0</v>
      </c>
      <c r="E16" s="180"/>
      <c r="F16" s="176">
        <f t="shared" si="6"/>
        <v>0</v>
      </c>
      <c r="G16" s="180"/>
      <c r="H16" s="178">
        <f t="shared" si="1"/>
        <v>0</v>
      </c>
      <c r="I16" s="181"/>
      <c r="J16" s="176">
        <f t="shared" si="2"/>
        <v>0</v>
      </c>
      <c r="K16" s="181"/>
      <c r="L16" s="179">
        <f t="shared" si="3"/>
        <v>0</v>
      </c>
      <c r="M16" s="177"/>
      <c r="N16" s="179">
        <f t="shared" si="4"/>
        <v>0</v>
      </c>
      <c r="O16" s="177"/>
      <c r="P16" s="171">
        <f t="shared" si="7"/>
        <v>8134.66</v>
      </c>
      <c r="Q16" s="177">
        <v>1</v>
      </c>
      <c r="R16" s="171">
        <f t="shared" si="8"/>
        <v>0</v>
      </c>
      <c r="S16" s="177"/>
      <c r="T16" s="178">
        <f>ROUND(ORÇAMENTO!J197,2)</f>
        <v>8134.66</v>
      </c>
      <c r="U16" s="180">
        <f t="shared" si="5"/>
        <v>3.7500226232393529E-3</v>
      </c>
      <c r="V16" s="38"/>
      <c r="W16" s="173">
        <f t="shared" si="9"/>
        <v>1</v>
      </c>
      <c r="X16" s="38"/>
      <c r="Y16" s="38"/>
      <c r="Z16" s="253"/>
      <c r="AA16" s="38"/>
      <c r="AB16" s="38"/>
      <c r="AC16" s="38"/>
      <c r="AD16" s="38"/>
    </row>
    <row r="17" spans="1:30" ht="15" customHeight="1" x14ac:dyDescent="0.2">
      <c r="A17" s="38"/>
      <c r="B17" s="174">
        <v>6</v>
      </c>
      <c r="C17" s="175" t="str">
        <f>ORÇAMENTO!E221</f>
        <v>IMPERMEABILIZAÇÃO</v>
      </c>
      <c r="D17" s="176">
        <f t="shared" si="0"/>
        <v>0</v>
      </c>
      <c r="E17" s="180"/>
      <c r="F17" s="176">
        <f t="shared" si="6"/>
        <v>0</v>
      </c>
      <c r="G17" s="180"/>
      <c r="H17" s="178">
        <f t="shared" si="1"/>
        <v>18039.904000000002</v>
      </c>
      <c r="I17" s="181">
        <v>0.8</v>
      </c>
      <c r="J17" s="176">
        <f t="shared" si="2"/>
        <v>4509.9760000000006</v>
      </c>
      <c r="K17" s="181">
        <v>0.2</v>
      </c>
      <c r="L17" s="179">
        <f t="shared" si="3"/>
        <v>0</v>
      </c>
      <c r="M17" s="177"/>
      <c r="N17" s="179">
        <f t="shared" si="4"/>
        <v>0</v>
      </c>
      <c r="O17" s="177"/>
      <c r="P17" s="171">
        <f t="shared" si="7"/>
        <v>0</v>
      </c>
      <c r="Q17" s="177"/>
      <c r="R17" s="171">
        <f t="shared" si="8"/>
        <v>0</v>
      </c>
      <c r="S17" s="177"/>
      <c r="T17" s="178">
        <f>ROUND(ORÇAMENTO!J221,2)</f>
        <v>22549.88</v>
      </c>
      <c r="U17" s="180">
        <f t="shared" si="5"/>
        <v>1.0395340450778843E-2</v>
      </c>
      <c r="V17" s="38"/>
      <c r="W17" s="173">
        <f t="shared" si="9"/>
        <v>1</v>
      </c>
      <c r="X17" s="38"/>
      <c r="Y17" s="38"/>
      <c r="Z17" s="253"/>
      <c r="AA17" s="38"/>
      <c r="AB17" s="38"/>
      <c r="AC17" s="38"/>
      <c r="AD17" s="38"/>
    </row>
    <row r="18" spans="1:30" ht="15" customHeight="1" x14ac:dyDescent="0.2">
      <c r="A18" s="38"/>
      <c r="B18" s="174">
        <v>7</v>
      </c>
      <c r="C18" s="175" t="str">
        <f>ORÇAMENTO!E230</f>
        <v>INSTALAÇÕES HIDROSANITÁRIAS</v>
      </c>
      <c r="D18" s="176">
        <f t="shared" si="0"/>
        <v>0</v>
      </c>
      <c r="E18" s="180"/>
      <c r="F18" s="176">
        <f t="shared" si="6"/>
        <v>0</v>
      </c>
      <c r="G18" s="180"/>
      <c r="H18" s="178">
        <f t="shared" si="1"/>
        <v>0</v>
      </c>
      <c r="I18" s="181"/>
      <c r="J18" s="176">
        <f t="shared" si="2"/>
        <v>9807.1440000000002</v>
      </c>
      <c r="K18" s="181">
        <v>0.2</v>
      </c>
      <c r="L18" s="179">
        <f t="shared" si="3"/>
        <v>14710.716</v>
      </c>
      <c r="M18" s="177">
        <v>0.3</v>
      </c>
      <c r="N18" s="179">
        <f t="shared" si="4"/>
        <v>14710.716</v>
      </c>
      <c r="O18" s="177">
        <v>0.3</v>
      </c>
      <c r="P18" s="171">
        <f t="shared" si="7"/>
        <v>7355.3580000000002</v>
      </c>
      <c r="Q18" s="177">
        <v>0.15</v>
      </c>
      <c r="R18" s="171">
        <f t="shared" si="8"/>
        <v>2451.7860000000001</v>
      </c>
      <c r="S18" s="177">
        <v>0.05</v>
      </c>
      <c r="T18" s="178">
        <f>ROUND(ORÇAMENTO!J230,2)</f>
        <v>49035.72</v>
      </c>
      <c r="U18" s="180">
        <f t="shared" si="5"/>
        <v>2.2605131541678498E-2</v>
      </c>
      <c r="V18" s="38"/>
      <c r="W18" s="173">
        <f t="shared" si="9"/>
        <v>1</v>
      </c>
      <c r="X18" s="38"/>
      <c r="Y18" s="38"/>
      <c r="Z18" s="253"/>
      <c r="AA18" s="38"/>
      <c r="AB18" s="38"/>
      <c r="AC18" s="38"/>
      <c r="AD18" s="38"/>
    </row>
    <row r="19" spans="1:30" ht="15" customHeight="1" x14ac:dyDescent="0.2">
      <c r="A19" s="38"/>
      <c r="B19" s="174">
        <v>8</v>
      </c>
      <c r="C19" s="175" t="str">
        <f>ORÇAMENTO!E292</f>
        <v>INSTALAÇÕES ELÉTRICAS</v>
      </c>
      <c r="D19" s="176">
        <f t="shared" si="0"/>
        <v>0</v>
      </c>
      <c r="E19" s="180"/>
      <c r="F19" s="176">
        <f t="shared" si="6"/>
        <v>9312.18</v>
      </c>
      <c r="G19" s="180">
        <v>0.1</v>
      </c>
      <c r="H19" s="178">
        <f t="shared" si="1"/>
        <v>18624.36</v>
      </c>
      <c r="I19" s="181">
        <v>0.2</v>
      </c>
      <c r="J19" s="176">
        <f t="shared" si="2"/>
        <v>18624.36</v>
      </c>
      <c r="K19" s="181">
        <v>0.2</v>
      </c>
      <c r="L19" s="179">
        <f t="shared" si="3"/>
        <v>18624.36</v>
      </c>
      <c r="M19" s="177">
        <v>0.2</v>
      </c>
      <c r="N19" s="179">
        <f t="shared" si="4"/>
        <v>9312.18</v>
      </c>
      <c r="O19" s="177">
        <v>0.1</v>
      </c>
      <c r="P19" s="171">
        <f t="shared" si="7"/>
        <v>9312.18</v>
      </c>
      <c r="Q19" s="177">
        <v>0.1</v>
      </c>
      <c r="R19" s="171">
        <f t="shared" si="8"/>
        <v>9312.18</v>
      </c>
      <c r="S19" s="177">
        <v>0.1</v>
      </c>
      <c r="T19" s="178">
        <f>ROUND(ORÇAMENTO!J292,2)</f>
        <v>93121.8</v>
      </c>
      <c r="U19" s="180">
        <f t="shared" si="5"/>
        <v>4.2928512896269838E-2</v>
      </c>
      <c r="V19" s="38"/>
      <c r="W19" s="173">
        <f t="shared" si="9"/>
        <v>0.99999999999999989</v>
      </c>
      <c r="X19" s="38"/>
      <c r="Y19" s="38"/>
      <c r="Z19" s="253"/>
      <c r="AA19" s="38"/>
      <c r="AB19" s="38"/>
      <c r="AC19" s="38"/>
      <c r="AD19" s="38"/>
    </row>
    <row r="20" spans="1:30" ht="15" customHeight="1" x14ac:dyDescent="0.2">
      <c r="A20" s="38"/>
      <c r="B20" s="174">
        <v>9</v>
      </c>
      <c r="C20" s="175" t="str">
        <f>ORÇAMENTO!E339</f>
        <v>REVESTIMENTOS</v>
      </c>
      <c r="D20" s="176">
        <f t="shared" si="0"/>
        <v>0</v>
      </c>
      <c r="E20" s="180"/>
      <c r="F20" s="176">
        <f t="shared" si="6"/>
        <v>0</v>
      </c>
      <c r="G20" s="180"/>
      <c r="H20" s="178">
        <f t="shared" si="1"/>
        <v>0</v>
      </c>
      <c r="I20" s="181"/>
      <c r="J20" s="176">
        <f t="shared" si="2"/>
        <v>14844.909</v>
      </c>
      <c r="K20" s="181">
        <v>0.3</v>
      </c>
      <c r="L20" s="179">
        <f t="shared" si="3"/>
        <v>14844.909</v>
      </c>
      <c r="M20" s="177">
        <v>0.3</v>
      </c>
      <c r="N20" s="179">
        <f t="shared" si="4"/>
        <v>14844.909</v>
      </c>
      <c r="O20" s="177">
        <v>0.3</v>
      </c>
      <c r="P20" s="171">
        <f t="shared" si="7"/>
        <v>4948.3029999999999</v>
      </c>
      <c r="Q20" s="177">
        <v>0.1</v>
      </c>
      <c r="R20" s="171">
        <f t="shared" si="8"/>
        <v>0</v>
      </c>
      <c r="S20" s="177"/>
      <c r="T20" s="178">
        <f>ROUND(ORÇAMENTO!J339,2)</f>
        <v>49483.03</v>
      </c>
      <c r="U20" s="180">
        <f t="shared" si="5"/>
        <v>2.2811338392315302E-2</v>
      </c>
      <c r="V20" s="38"/>
      <c r="W20" s="173">
        <f t="shared" si="9"/>
        <v>0.99999999999999989</v>
      </c>
      <c r="X20" s="38"/>
      <c r="Y20" s="38"/>
      <c r="Z20" s="253"/>
      <c r="AA20" s="38"/>
      <c r="AB20" s="38"/>
      <c r="AC20" s="38"/>
      <c r="AD20" s="38"/>
    </row>
    <row r="21" spans="1:30" ht="15" customHeight="1" x14ac:dyDescent="0.2">
      <c r="A21" s="38"/>
      <c r="B21" s="174">
        <v>10</v>
      </c>
      <c r="C21" s="175" t="str">
        <f>ORÇAMENTO!E356</f>
        <v>TETO</v>
      </c>
      <c r="D21" s="176">
        <f t="shared" si="0"/>
        <v>0</v>
      </c>
      <c r="E21" s="180"/>
      <c r="F21" s="176">
        <f t="shared" si="6"/>
        <v>0</v>
      </c>
      <c r="G21" s="180"/>
      <c r="H21" s="178">
        <f t="shared" si="1"/>
        <v>0</v>
      </c>
      <c r="I21" s="181"/>
      <c r="J21" s="176">
        <f t="shared" si="2"/>
        <v>0</v>
      </c>
      <c r="K21" s="181"/>
      <c r="L21" s="179">
        <f t="shared" si="3"/>
        <v>1686.2089999999998</v>
      </c>
      <c r="M21" s="177">
        <v>0.7</v>
      </c>
      <c r="N21" s="179">
        <f t="shared" si="4"/>
        <v>481.774</v>
      </c>
      <c r="O21" s="177">
        <v>0.2</v>
      </c>
      <c r="P21" s="171">
        <f t="shared" si="7"/>
        <v>240.887</v>
      </c>
      <c r="Q21" s="177">
        <v>0.1</v>
      </c>
      <c r="R21" s="171">
        <f t="shared" si="8"/>
        <v>0</v>
      </c>
      <c r="S21" s="177"/>
      <c r="T21" s="178">
        <f>ROUND(ORÇAMENTO!J356,2)</f>
        <v>2408.87</v>
      </c>
      <c r="U21" s="180">
        <f t="shared" si="5"/>
        <v>1.1104725946066067E-3</v>
      </c>
      <c r="V21" s="38"/>
      <c r="W21" s="173">
        <f t="shared" si="9"/>
        <v>0.99999999999999989</v>
      </c>
      <c r="X21" s="38"/>
      <c r="Y21" s="38"/>
      <c r="Z21" s="253"/>
      <c r="AA21" s="38"/>
      <c r="AB21" s="38"/>
      <c r="AC21" s="38"/>
      <c r="AD21" s="38"/>
    </row>
    <row r="22" spans="1:30" ht="15" customHeight="1" x14ac:dyDescent="0.2">
      <c r="A22" s="38"/>
      <c r="B22" s="174">
        <v>11</v>
      </c>
      <c r="C22" s="175" t="str">
        <f>ORÇAMENTO!E363</f>
        <v>PISOS</v>
      </c>
      <c r="D22" s="176">
        <f t="shared" si="0"/>
        <v>0</v>
      </c>
      <c r="E22" s="180"/>
      <c r="F22" s="176">
        <f t="shared" si="6"/>
        <v>0</v>
      </c>
      <c r="G22" s="180"/>
      <c r="H22" s="178">
        <f t="shared" si="1"/>
        <v>0</v>
      </c>
      <c r="I22" s="181"/>
      <c r="J22" s="176">
        <f t="shared" si="2"/>
        <v>0</v>
      </c>
      <c r="K22" s="181"/>
      <c r="L22" s="179">
        <f t="shared" si="3"/>
        <v>9509.3940000000002</v>
      </c>
      <c r="M22" s="177">
        <v>0.2</v>
      </c>
      <c r="N22" s="179">
        <f t="shared" si="4"/>
        <v>19018.788</v>
      </c>
      <c r="O22" s="177">
        <v>0.4</v>
      </c>
      <c r="P22" s="171">
        <f t="shared" si="7"/>
        <v>19018.788</v>
      </c>
      <c r="Q22" s="177">
        <v>0.4</v>
      </c>
      <c r="R22" s="171">
        <f t="shared" si="8"/>
        <v>0</v>
      </c>
      <c r="S22" s="177"/>
      <c r="T22" s="178">
        <f>ROUND(ORÇAMENTO!J363,2)</f>
        <v>47546.97</v>
      </c>
      <c r="U22" s="180">
        <f t="shared" si="5"/>
        <v>2.1918827973939025E-2</v>
      </c>
      <c r="V22" s="38"/>
      <c r="W22" s="173">
        <f t="shared" si="9"/>
        <v>1</v>
      </c>
      <c r="X22" s="38"/>
      <c r="Y22" s="38"/>
      <c r="Z22" s="253"/>
      <c r="AA22" s="38"/>
      <c r="AB22" s="38"/>
      <c r="AC22" s="38"/>
      <c r="AD22" s="38"/>
    </row>
    <row r="23" spans="1:30" ht="15" customHeight="1" x14ac:dyDescent="0.2">
      <c r="A23" s="38"/>
      <c r="B23" s="174">
        <v>12</v>
      </c>
      <c r="C23" s="175" t="str">
        <f>ORÇAMENTO!E386</f>
        <v>COBERTURA</v>
      </c>
      <c r="D23" s="176">
        <f t="shared" si="0"/>
        <v>0</v>
      </c>
      <c r="E23" s="180"/>
      <c r="F23" s="176">
        <f t="shared" si="6"/>
        <v>0</v>
      </c>
      <c r="G23" s="180"/>
      <c r="H23" s="178">
        <f t="shared" si="1"/>
        <v>0</v>
      </c>
      <c r="I23" s="181"/>
      <c r="J23" s="176">
        <f t="shared" si="2"/>
        <v>0</v>
      </c>
      <c r="K23" s="181"/>
      <c r="L23" s="179">
        <f t="shared" si="3"/>
        <v>0</v>
      </c>
      <c r="M23" s="177"/>
      <c r="N23" s="179">
        <f t="shared" si="4"/>
        <v>31329.31</v>
      </c>
      <c r="O23" s="177">
        <v>0.5</v>
      </c>
      <c r="P23" s="171">
        <f t="shared" si="7"/>
        <v>31329.31</v>
      </c>
      <c r="Q23" s="177">
        <v>0.5</v>
      </c>
      <c r="R23" s="171">
        <f t="shared" si="8"/>
        <v>0</v>
      </c>
      <c r="S23" s="177"/>
      <c r="T23" s="178">
        <f>ROUND(ORÇAMENTO!J386,2)</f>
        <v>62658.62</v>
      </c>
      <c r="U23" s="180">
        <f t="shared" si="5"/>
        <v>2.8885195268266627E-2</v>
      </c>
      <c r="V23" s="38"/>
      <c r="W23" s="173">
        <f t="shared" si="9"/>
        <v>1</v>
      </c>
      <c r="X23" s="38"/>
      <c r="Y23" s="38"/>
      <c r="Z23" s="253"/>
      <c r="AA23" s="38"/>
      <c r="AB23" s="38"/>
      <c r="AC23" s="38"/>
      <c r="AD23" s="38"/>
    </row>
    <row r="24" spans="1:30" ht="15" customHeight="1" x14ac:dyDescent="0.2">
      <c r="A24" s="38"/>
      <c r="B24" s="174">
        <v>13</v>
      </c>
      <c r="C24" s="175" t="str">
        <f>ORÇAMENTO!E393</f>
        <v>PREVENÇÃO E COMBATE A INCÊNDIO</v>
      </c>
      <c r="D24" s="176">
        <f t="shared" si="0"/>
        <v>0</v>
      </c>
      <c r="E24" s="180"/>
      <c r="F24" s="176">
        <f t="shared" si="6"/>
        <v>0</v>
      </c>
      <c r="G24" s="180"/>
      <c r="H24" s="178">
        <f t="shared" si="1"/>
        <v>0</v>
      </c>
      <c r="I24" s="181"/>
      <c r="J24" s="176">
        <f t="shared" si="2"/>
        <v>0</v>
      </c>
      <c r="K24" s="181"/>
      <c r="L24" s="179">
        <f t="shared" si="3"/>
        <v>0</v>
      </c>
      <c r="M24" s="177"/>
      <c r="N24" s="179">
        <f t="shared" si="4"/>
        <v>0</v>
      </c>
      <c r="O24" s="177"/>
      <c r="P24" s="171">
        <f t="shared" si="7"/>
        <v>0</v>
      </c>
      <c r="Q24" s="177"/>
      <c r="R24" s="171">
        <f t="shared" si="8"/>
        <v>1361.11</v>
      </c>
      <c r="S24" s="177">
        <v>1</v>
      </c>
      <c r="T24" s="178">
        <f>ROUND(ORÇAMENTO!J393,2)</f>
        <v>1361.11</v>
      </c>
      <c r="U24" s="180">
        <f t="shared" si="5"/>
        <v>6.2746240072938703E-4</v>
      </c>
      <c r="V24" s="38"/>
      <c r="W24" s="173">
        <f t="shared" si="9"/>
        <v>1</v>
      </c>
      <c r="X24" s="38"/>
      <c r="Y24" s="38"/>
      <c r="Z24" s="253"/>
      <c r="AA24" s="38"/>
      <c r="AB24" s="38"/>
      <c r="AC24" s="38"/>
      <c r="AD24" s="38"/>
    </row>
    <row r="25" spans="1:30" ht="15" customHeight="1" x14ac:dyDescent="0.2">
      <c r="A25" s="38"/>
      <c r="B25" s="174">
        <v>14</v>
      </c>
      <c r="C25" s="175" t="str">
        <f>ORÇAMENTO!E399</f>
        <v>ÁREA EXTERNA</v>
      </c>
      <c r="D25" s="176">
        <f t="shared" si="0"/>
        <v>0</v>
      </c>
      <c r="E25" s="180"/>
      <c r="F25" s="176">
        <f t="shared" si="6"/>
        <v>0</v>
      </c>
      <c r="G25" s="180"/>
      <c r="H25" s="178">
        <f t="shared" si="1"/>
        <v>50803.074000000001</v>
      </c>
      <c r="I25" s="181">
        <v>0.1</v>
      </c>
      <c r="J25" s="176">
        <f t="shared" si="2"/>
        <v>127007.685</v>
      </c>
      <c r="K25" s="181">
        <v>0.25</v>
      </c>
      <c r="L25" s="179">
        <f t="shared" si="3"/>
        <v>127007.685</v>
      </c>
      <c r="M25" s="177">
        <v>0.25</v>
      </c>
      <c r="N25" s="179">
        <f t="shared" si="4"/>
        <v>76204.61099999999</v>
      </c>
      <c r="O25" s="177">
        <v>0.15</v>
      </c>
      <c r="P25" s="171">
        <f t="shared" si="7"/>
        <v>76204.61099999999</v>
      </c>
      <c r="Q25" s="177">
        <v>0.15</v>
      </c>
      <c r="R25" s="171">
        <f t="shared" si="8"/>
        <v>50803.074000000001</v>
      </c>
      <c r="S25" s="177">
        <v>0.1</v>
      </c>
      <c r="T25" s="178">
        <f>ROUND(ORÇAMENTO!J399,2)</f>
        <v>508030.74</v>
      </c>
      <c r="U25" s="180">
        <f t="shared" si="5"/>
        <v>0.23419869647914351</v>
      </c>
      <c r="V25" s="38"/>
      <c r="W25" s="173">
        <f t="shared" si="9"/>
        <v>1</v>
      </c>
      <c r="X25" s="38"/>
      <c r="Y25" s="38"/>
      <c r="Z25" s="253"/>
      <c r="AA25" s="38"/>
      <c r="AB25" s="38"/>
      <c r="AC25" s="38"/>
      <c r="AD25" s="38"/>
    </row>
    <row r="26" spans="1:30" ht="15" customHeight="1" x14ac:dyDescent="0.2">
      <c r="A26" s="38"/>
      <c r="B26" s="174">
        <v>15</v>
      </c>
      <c r="C26" s="175" t="str">
        <f>ORÇAMENTO!E435</f>
        <v>SERVIÇOS COMPLEMENTARES</v>
      </c>
      <c r="D26" s="176">
        <f t="shared" si="0"/>
        <v>0</v>
      </c>
      <c r="E26" s="180"/>
      <c r="F26" s="176">
        <f t="shared" si="6"/>
        <v>0</v>
      </c>
      <c r="G26" s="180"/>
      <c r="H26" s="178">
        <f t="shared" si="1"/>
        <v>0</v>
      </c>
      <c r="I26" s="181"/>
      <c r="J26" s="176">
        <f t="shared" si="2"/>
        <v>0</v>
      </c>
      <c r="K26" s="181"/>
      <c r="L26" s="179">
        <f t="shared" si="3"/>
        <v>0</v>
      </c>
      <c r="M26" s="177"/>
      <c r="N26" s="179">
        <f t="shared" si="4"/>
        <v>0</v>
      </c>
      <c r="O26" s="177"/>
      <c r="P26" s="171">
        <f t="shared" si="7"/>
        <v>0</v>
      </c>
      <c r="Q26" s="177"/>
      <c r="R26" s="171">
        <f t="shared" si="8"/>
        <v>1907.08</v>
      </c>
      <c r="S26" s="177">
        <v>1</v>
      </c>
      <c r="T26" s="178">
        <f>ROUND(ORÇAMENTO!J435,2)</f>
        <v>1907.08</v>
      </c>
      <c r="U26" s="180">
        <f t="shared" si="5"/>
        <v>8.7915083658411111E-4</v>
      </c>
      <c r="V26" s="38"/>
      <c r="W26" s="173">
        <f t="shared" si="9"/>
        <v>1</v>
      </c>
      <c r="X26" s="38"/>
      <c r="Y26" s="38"/>
      <c r="Z26" s="253"/>
      <c r="AA26" s="38"/>
      <c r="AB26" s="38"/>
      <c r="AC26" s="38"/>
      <c r="AD26" s="38"/>
    </row>
    <row r="27" spans="1:30" ht="15.75" customHeight="1" x14ac:dyDescent="0.2">
      <c r="A27" s="182"/>
      <c r="B27" s="328" t="s">
        <v>1293</v>
      </c>
      <c r="C27" s="329"/>
      <c r="D27" s="330">
        <f>SUM(D12:D26)</f>
        <v>100089.60482500002</v>
      </c>
      <c r="E27" s="324"/>
      <c r="F27" s="330">
        <f>SUM(F12:F26)</f>
        <v>200542.769825</v>
      </c>
      <c r="G27" s="324"/>
      <c r="H27" s="323">
        <f>SUM(H12:H26)</f>
        <v>351057.03982499999</v>
      </c>
      <c r="I27" s="329"/>
      <c r="J27" s="330">
        <f>SUM(J12:J26)</f>
        <v>448865.445825</v>
      </c>
      <c r="K27" s="329"/>
      <c r="L27" s="300">
        <f>SUM(L12:L26)</f>
        <v>406564.47932500002</v>
      </c>
      <c r="M27" s="301"/>
      <c r="N27" s="300">
        <f>SUM(N12:N26)</f>
        <v>342674.99882500002</v>
      </c>
      <c r="O27" s="301"/>
      <c r="P27" s="300">
        <f>SUM(P12:P26)</f>
        <v>203091.321325</v>
      </c>
      <c r="Q27" s="301"/>
      <c r="R27" s="300">
        <f>SUM(R12:R26)</f>
        <v>116343.92022500001</v>
      </c>
      <c r="S27" s="301"/>
      <c r="T27" s="323">
        <f>SUM(T12:T26)</f>
        <v>2169229.58</v>
      </c>
      <c r="U27" s="324"/>
      <c r="V27" s="182"/>
      <c r="W27" s="182"/>
      <c r="X27" s="182"/>
      <c r="Y27" s="182"/>
      <c r="Z27" s="182"/>
      <c r="AA27" s="182"/>
      <c r="AB27" s="182"/>
      <c r="AC27" s="182"/>
      <c r="AD27" s="182"/>
    </row>
    <row r="28" spans="1:30" ht="15.75" customHeight="1" x14ac:dyDescent="0.2">
      <c r="A28" s="182"/>
      <c r="B28" s="325" t="s">
        <v>1294</v>
      </c>
      <c r="C28" s="321"/>
      <c r="D28" s="326">
        <f>D27</f>
        <v>100089.60482500002</v>
      </c>
      <c r="E28" s="314"/>
      <c r="F28" s="326">
        <f>F27+D28</f>
        <v>300632.37465000001</v>
      </c>
      <c r="G28" s="314"/>
      <c r="H28" s="326">
        <f>H27+F28</f>
        <v>651689.414475</v>
      </c>
      <c r="I28" s="314"/>
      <c r="J28" s="326">
        <f>J27+H28</f>
        <v>1100554.8603000001</v>
      </c>
      <c r="K28" s="321"/>
      <c r="L28" s="302">
        <f>L27+J28</f>
        <v>1507119.339625</v>
      </c>
      <c r="M28" s="303"/>
      <c r="N28" s="302">
        <f>N27+L28</f>
        <v>1849794.3384500002</v>
      </c>
      <c r="O28" s="303"/>
      <c r="P28" s="302">
        <f>P27+N28</f>
        <v>2052885.6597750001</v>
      </c>
      <c r="Q28" s="303"/>
      <c r="R28" s="302">
        <f>R27+P28</f>
        <v>2169229.58</v>
      </c>
      <c r="S28" s="303"/>
      <c r="T28" s="327">
        <f>SUM(D27:S27)</f>
        <v>2169229.58</v>
      </c>
      <c r="U28" s="314"/>
      <c r="V28" s="182"/>
      <c r="W28" s="182"/>
      <c r="X28" s="182"/>
      <c r="Y28" s="182"/>
      <c r="Z28" s="182"/>
      <c r="AA28" s="182"/>
      <c r="AB28" s="182"/>
      <c r="AC28" s="182"/>
      <c r="AD28" s="182"/>
    </row>
    <row r="29" spans="1:30" ht="15.75" customHeight="1" x14ac:dyDescent="0.2">
      <c r="A29" s="182"/>
      <c r="B29" s="320" t="s">
        <v>1295</v>
      </c>
      <c r="C29" s="321"/>
      <c r="D29" s="322">
        <f>D27/$T$27</f>
        <v>4.6140623264504819E-2</v>
      </c>
      <c r="E29" s="314"/>
      <c r="F29" s="322">
        <f>F27/$T$27</f>
        <v>9.2448845283125816E-2</v>
      </c>
      <c r="G29" s="314"/>
      <c r="H29" s="313">
        <f>H27/$T$27</f>
        <v>0.16183489431533565</v>
      </c>
      <c r="I29" s="321"/>
      <c r="J29" s="322">
        <f>J27/$T$27</f>
        <v>0.20692390052370574</v>
      </c>
      <c r="K29" s="321"/>
      <c r="L29" s="304">
        <f>L27/$T$27</f>
        <v>0.1874234442833847</v>
      </c>
      <c r="M29" s="303"/>
      <c r="N29" s="304">
        <f>N27/$T$27</f>
        <v>0.15797083074305118</v>
      </c>
      <c r="O29" s="303"/>
      <c r="P29" s="304">
        <f>P27/$T$27</f>
        <v>9.3623710093885038E-2</v>
      </c>
      <c r="Q29" s="303"/>
      <c r="R29" s="304">
        <f>R27/$T$27</f>
        <v>5.3633751493007024E-2</v>
      </c>
      <c r="S29" s="303"/>
      <c r="T29" s="313">
        <f>T27/T28</f>
        <v>1</v>
      </c>
      <c r="U29" s="314"/>
      <c r="V29" s="182"/>
      <c r="W29" s="182"/>
      <c r="X29" s="182"/>
      <c r="Y29" s="182"/>
      <c r="Z29" s="182"/>
      <c r="AA29" s="182"/>
      <c r="AB29" s="182"/>
      <c r="AC29" s="182"/>
      <c r="AD29" s="182"/>
    </row>
    <row r="30" spans="1:30" ht="15.75" customHeight="1" thickBot="1" x14ac:dyDescent="0.25">
      <c r="A30" s="182"/>
      <c r="B30" s="315" t="s">
        <v>1296</v>
      </c>
      <c r="C30" s="316"/>
      <c r="D30" s="317">
        <f>D29</f>
        <v>4.6140623264504819E-2</v>
      </c>
      <c r="E30" s="318"/>
      <c r="F30" s="317">
        <f>D30+F29</f>
        <v>0.13858946854763063</v>
      </c>
      <c r="G30" s="318"/>
      <c r="H30" s="317">
        <f>F30+H29</f>
        <v>0.30042436286296625</v>
      </c>
      <c r="I30" s="318"/>
      <c r="J30" s="317">
        <f>H30+J29</f>
        <v>0.50734826338667194</v>
      </c>
      <c r="K30" s="316"/>
      <c r="L30" s="293">
        <f>J30+L29</f>
        <v>0.69477170767005658</v>
      </c>
      <c r="M30" s="294"/>
      <c r="N30" s="293">
        <f>L30+N29</f>
        <v>0.85274253841310776</v>
      </c>
      <c r="O30" s="294"/>
      <c r="P30" s="293">
        <f>N30+P29</f>
        <v>0.9463662485069928</v>
      </c>
      <c r="Q30" s="294"/>
      <c r="R30" s="293">
        <f>P30+R29</f>
        <v>0.99999999999999978</v>
      </c>
      <c r="S30" s="294"/>
      <c r="T30" s="319">
        <f>SUM(D29:S29)</f>
        <v>0.99999999999999978</v>
      </c>
      <c r="U30" s="318"/>
      <c r="V30" s="182"/>
      <c r="W30" s="182"/>
      <c r="X30" s="182"/>
      <c r="Y30" s="182"/>
      <c r="Z30" s="182"/>
      <c r="AA30" s="182"/>
      <c r="AB30" s="182"/>
      <c r="AC30" s="182"/>
      <c r="AD30" s="182"/>
    </row>
    <row r="31" spans="1:30" ht="15.75" customHeight="1" thickBot="1" x14ac:dyDescent="0.3">
      <c r="A31" s="183"/>
      <c r="B31" s="184"/>
      <c r="C31" s="36"/>
      <c r="D31" s="36"/>
      <c r="E31" s="36"/>
      <c r="F31" s="36"/>
      <c r="G31" s="36"/>
      <c r="H31" s="36"/>
      <c r="I31" s="36"/>
      <c r="J31" s="36"/>
      <c r="K31" s="36"/>
      <c r="L31" s="33"/>
      <c r="M31" s="33"/>
      <c r="N31" s="33"/>
      <c r="O31" s="33"/>
      <c r="P31" s="33"/>
      <c r="Q31" s="33"/>
      <c r="R31" s="33"/>
      <c r="S31" s="33"/>
      <c r="T31" s="36"/>
      <c r="U31" s="36"/>
      <c r="V31" s="182"/>
      <c r="W31" s="183"/>
      <c r="X31" s="185"/>
      <c r="Y31" s="183"/>
      <c r="Z31" s="183"/>
      <c r="AA31" s="183"/>
      <c r="AB31" s="183"/>
      <c r="AC31" s="183"/>
      <c r="AD31" s="183"/>
    </row>
    <row r="32" spans="1:30" ht="7.5" customHeight="1" x14ac:dyDescent="0.25">
      <c r="A32" s="183"/>
      <c r="B32" s="305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  <c r="P32" s="306"/>
      <c r="Q32" s="306"/>
      <c r="R32" s="306"/>
      <c r="S32" s="306"/>
      <c r="T32" s="306"/>
      <c r="U32" s="307"/>
      <c r="V32" s="186"/>
      <c r="W32" s="183"/>
      <c r="X32" s="185"/>
      <c r="Y32" s="183"/>
      <c r="Z32" s="183"/>
      <c r="AA32" s="183"/>
      <c r="AB32" s="183"/>
      <c r="AC32" s="183"/>
      <c r="AD32" s="183"/>
    </row>
    <row r="33" spans="1:30" ht="15.75" customHeight="1" x14ac:dyDescent="0.25">
      <c r="A33" s="183"/>
      <c r="B33" s="308" t="s">
        <v>1164</v>
      </c>
      <c r="C33" s="309"/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10"/>
      <c r="V33" s="187"/>
      <c r="W33" s="183"/>
      <c r="X33" s="185"/>
      <c r="Y33" s="183"/>
      <c r="Z33" s="183"/>
      <c r="AA33" s="183"/>
      <c r="AB33" s="183"/>
      <c r="AC33" s="183"/>
      <c r="AD33" s="183"/>
    </row>
    <row r="34" spans="1:30" ht="15" customHeight="1" x14ac:dyDescent="0.25">
      <c r="A34" s="183"/>
      <c r="B34" s="311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10"/>
      <c r="V34" s="32"/>
      <c r="W34" s="183"/>
      <c r="X34" s="185"/>
      <c r="Y34" s="183"/>
      <c r="Z34" s="183"/>
      <c r="AA34" s="183"/>
      <c r="AB34" s="183"/>
      <c r="AC34" s="183"/>
      <c r="AD34" s="183"/>
    </row>
    <row r="35" spans="1:30" ht="15" customHeight="1" x14ac:dyDescent="0.25">
      <c r="A35" s="183"/>
      <c r="B35" s="308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10"/>
      <c r="V35" s="37"/>
      <c r="W35" s="183"/>
      <c r="X35" s="185"/>
      <c r="Y35" s="183"/>
      <c r="Z35" s="183"/>
      <c r="AA35" s="183"/>
      <c r="AB35" s="183"/>
      <c r="AC35" s="183"/>
      <c r="AD35" s="183"/>
    </row>
    <row r="36" spans="1:30" ht="21" customHeight="1" x14ac:dyDescent="0.25">
      <c r="A36" s="183"/>
      <c r="B36" s="308" t="s">
        <v>1165</v>
      </c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10"/>
      <c r="V36" s="37"/>
      <c r="W36" s="183"/>
      <c r="X36" s="185"/>
      <c r="Y36" s="183"/>
      <c r="Z36" s="183"/>
      <c r="AA36" s="183"/>
      <c r="AB36" s="183"/>
      <c r="AC36" s="183"/>
      <c r="AD36" s="183"/>
    </row>
    <row r="37" spans="1:30" ht="15.75" customHeight="1" x14ac:dyDescent="0.25">
      <c r="A37" s="183"/>
      <c r="B37" s="312" t="s">
        <v>1189</v>
      </c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10"/>
      <c r="V37" s="182"/>
      <c r="W37" s="183"/>
      <c r="X37" s="185"/>
      <c r="Y37" s="183"/>
      <c r="Z37" s="183"/>
      <c r="AA37" s="183"/>
      <c r="AB37" s="183"/>
      <c r="AC37" s="183"/>
      <c r="AD37" s="183"/>
    </row>
    <row r="38" spans="1:30" ht="15.75" customHeight="1" thickBot="1" x14ac:dyDescent="0.3">
      <c r="A38" s="183"/>
      <c r="B38" s="295" t="s">
        <v>1190</v>
      </c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7"/>
      <c r="V38" s="187"/>
      <c r="W38" s="183"/>
      <c r="X38" s="185"/>
      <c r="Y38" s="183"/>
      <c r="Z38" s="183"/>
      <c r="AA38" s="183"/>
      <c r="AB38" s="183"/>
      <c r="AC38" s="183"/>
      <c r="AD38" s="183"/>
    </row>
    <row r="39" spans="1:30" ht="15.75" customHeight="1" x14ac:dyDescent="0.25">
      <c r="A39" s="183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183"/>
      <c r="X39" s="185"/>
      <c r="Y39" s="183"/>
      <c r="Z39" s="183"/>
      <c r="AA39" s="183"/>
      <c r="AB39" s="183"/>
      <c r="AC39" s="183"/>
      <c r="AD39" s="183"/>
    </row>
    <row r="40" spans="1:30" ht="15.75" customHeight="1" x14ac:dyDescent="0.25">
      <c r="A40" s="141"/>
      <c r="B40" s="142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3"/>
      <c r="Y40" s="141"/>
      <c r="Z40" s="141"/>
      <c r="AA40" s="141"/>
      <c r="AB40" s="141"/>
      <c r="AC40" s="141"/>
      <c r="AD40" s="141"/>
    </row>
    <row r="41" spans="1:30" ht="15.75" customHeight="1" x14ac:dyDescent="0.25">
      <c r="A41" s="141"/>
      <c r="B41" s="142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3"/>
      <c r="Y41" s="141"/>
      <c r="Z41" s="141"/>
      <c r="AA41" s="141"/>
      <c r="AB41" s="141"/>
      <c r="AC41" s="141"/>
      <c r="AD41" s="141"/>
    </row>
    <row r="42" spans="1:30" ht="15.75" customHeight="1" x14ac:dyDescent="0.25">
      <c r="A42" s="141"/>
      <c r="B42" s="142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3"/>
      <c r="Y42" s="141"/>
      <c r="Z42" s="141"/>
      <c r="AA42" s="141"/>
      <c r="AB42" s="141"/>
      <c r="AC42" s="141"/>
      <c r="AD42" s="141"/>
    </row>
    <row r="43" spans="1:30" ht="15.75" customHeight="1" x14ac:dyDescent="0.25">
      <c r="A43" s="141"/>
      <c r="B43" s="142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3"/>
      <c r="Y43" s="141"/>
      <c r="Z43" s="141"/>
      <c r="AA43" s="141"/>
      <c r="AB43" s="141"/>
      <c r="AC43" s="141"/>
      <c r="AD43" s="141"/>
    </row>
    <row r="44" spans="1:30" ht="15.75" customHeight="1" x14ac:dyDescent="0.25">
      <c r="A44" s="141"/>
      <c r="B44" s="142"/>
      <c r="C44" s="141"/>
      <c r="D44" s="141"/>
      <c r="E44" s="141"/>
      <c r="F44" s="141"/>
      <c r="G44" s="141"/>
      <c r="H44" s="141"/>
      <c r="I44" s="141"/>
      <c r="J44" s="141"/>
      <c r="K44" s="141"/>
      <c r="L44" s="188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3"/>
      <c r="Y44" s="141"/>
      <c r="Z44" s="141"/>
      <c r="AA44" s="141"/>
      <c r="AB44" s="141"/>
      <c r="AC44" s="141"/>
      <c r="AD44" s="141"/>
    </row>
    <row r="45" spans="1:30" ht="15.75" customHeight="1" x14ac:dyDescent="0.25">
      <c r="A45" s="141"/>
      <c r="B45" s="142"/>
      <c r="C45" s="141"/>
      <c r="D45" s="141"/>
      <c r="E45" s="141"/>
      <c r="F45" s="141"/>
      <c r="G45" s="141"/>
      <c r="H45" s="141"/>
      <c r="I45" s="141"/>
      <c r="J45" s="141"/>
      <c r="K45" s="141"/>
      <c r="L45" s="189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3"/>
      <c r="Y45" s="141"/>
      <c r="Z45" s="141"/>
      <c r="AA45" s="141"/>
      <c r="AB45" s="141"/>
      <c r="AC45" s="141"/>
      <c r="AD45" s="141"/>
    </row>
    <row r="46" spans="1:30" ht="15.75" customHeight="1" x14ac:dyDescent="0.25">
      <c r="A46" s="141"/>
      <c r="B46" s="142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3"/>
      <c r="Y46" s="141"/>
      <c r="Z46" s="141"/>
      <c r="AA46" s="141"/>
      <c r="AB46" s="141"/>
      <c r="AC46" s="141"/>
      <c r="AD46" s="141"/>
    </row>
    <row r="47" spans="1:30" ht="15.75" customHeight="1" x14ac:dyDescent="0.25">
      <c r="A47" s="141"/>
      <c r="B47" s="142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3"/>
      <c r="Y47" s="141"/>
      <c r="Z47" s="141"/>
      <c r="AA47" s="141"/>
      <c r="AB47" s="141"/>
      <c r="AC47" s="141"/>
      <c r="AD47" s="141"/>
    </row>
    <row r="48" spans="1:30" ht="15.75" customHeight="1" x14ac:dyDescent="0.25">
      <c r="A48" s="141"/>
      <c r="B48" s="142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3"/>
      <c r="Y48" s="141"/>
      <c r="Z48" s="141"/>
      <c r="AA48" s="141"/>
      <c r="AB48" s="141"/>
      <c r="AC48" s="141"/>
      <c r="AD48" s="141"/>
    </row>
    <row r="49" spans="1:30" ht="15.75" customHeight="1" x14ac:dyDescent="0.25">
      <c r="A49" s="141"/>
      <c r="B49" s="142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3"/>
      <c r="Y49" s="141"/>
      <c r="Z49" s="141"/>
      <c r="AA49" s="141"/>
      <c r="AB49" s="141"/>
      <c r="AC49" s="141"/>
      <c r="AD49" s="141"/>
    </row>
    <row r="50" spans="1:30" ht="15.75" customHeight="1" x14ac:dyDescent="0.25">
      <c r="A50" s="141"/>
      <c r="B50" s="142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3"/>
      <c r="Y50" s="141"/>
      <c r="Z50" s="141"/>
      <c r="AA50" s="141"/>
      <c r="AB50" s="141"/>
      <c r="AC50" s="141"/>
      <c r="AD50" s="141"/>
    </row>
    <row r="51" spans="1:30" ht="15.75" customHeight="1" x14ac:dyDescent="0.25">
      <c r="A51" s="141"/>
      <c r="B51" s="142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3"/>
      <c r="Y51" s="141"/>
      <c r="Z51" s="141"/>
      <c r="AA51" s="141"/>
      <c r="AB51" s="141"/>
      <c r="AC51" s="141"/>
      <c r="AD51" s="141"/>
    </row>
    <row r="52" spans="1:30" ht="15.75" customHeight="1" x14ac:dyDescent="0.25">
      <c r="A52" s="141"/>
      <c r="B52" s="142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3"/>
      <c r="Y52" s="141"/>
      <c r="Z52" s="141"/>
      <c r="AA52" s="141"/>
      <c r="AB52" s="141"/>
      <c r="AC52" s="141"/>
      <c r="AD52" s="141"/>
    </row>
    <row r="53" spans="1:30" ht="15.75" customHeight="1" x14ac:dyDescent="0.25">
      <c r="A53" s="141"/>
      <c r="B53" s="142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3"/>
      <c r="Y53" s="141"/>
      <c r="Z53" s="141"/>
      <c r="AA53" s="141"/>
      <c r="AB53" s="141"/>
      <c r="AC53" s="141"/>
      <c r="AD53" s="141"/>
    </row>
    <row r="54" spans="1:30" ht="15.75" customHeight="1" x14ac:dyDescent="0.25">
      <c r="A54" s="141"/>
      <c r="B54" s="142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3"/>
      <c r="Y54" s="141"/>
      <c r="Z54" s="141"/>
      <c r="AA54" s="141"/>
      <c r="AB54" s="141"/>
      <c r="AC54" s="141"/>
      <c r="AD54" s="141"/>
    </row>
    <row r="55" spans="1:30" ht="15.75" customHeight="1" x14ac:dyDescent="0.25">
      <c r="A55" s="141"/>
      <c r="B55" s="142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3"/>
      <c r="Y55" s="141"/>
      <c r="Z55" s="141"/>
      <c r="AA55" s="141"/>
      <c r="AB55" s="141"/>
      <c r="AC55" s="141"/>
      <c r="AD55" s="141"/>
    </row>
    <row r="56" spans="1:30" ht="15.75" customHeight="1" x14ac:dyDescent="0.25">
      <c r="A56" s="141"/>
      <c r="B56" s="142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3"/>
      <c r="Y56" s="141"/>
      <c r="Z56" s="141"/>
      <c r="AA56" s="141"/>
      <c r="AB56" s="141"/>
      <c r="AC56" s="141"/>
      <c r="AD56" s="141"/>
    </row>
    <row r="57" spans="1:30" ht="15.75" customHeight="1" x14ac:dyDescent="0.25">
      <c r="A57" s="141"/>
      <c r="B57" s="142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3"/>
      <c r="Y57" s="141"/>
      <c r="Z57" s="141"/>
      <c r="AA57" s="141"/>
      <c r="AB57" s="141"/>
      <c r="AC57" s="141"/>
      <c r="AD57" s="141"/>
    </row>
    <row r="58" spans="1:30" ht="15.75" customHeight="1" x14ac:dyDescent="0.25">
      <c r="A58" s="141"/>
      <c r="B58" s="142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3"/>
      <c r="Y58" s="141"/>
      <c r="Z58" s="141"/>
      <c r="AA58" s="141"/>
      <c r="AB58" s="141"/>
      <c r="AC58" s="141"/>
      <c r="AD58" s="141"/>
    </row>
    <row r="59" spans="1:30" ht="15.75" customHeight="1" x14ac:dyDescent="0.25">
      <c r="A59" s="141"/>
      <c r="B59" s="142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3"/>
      <c r="Y59" s="141"/>
      <c r="Z59" s="141"/>
      <c r="AA59" s="141"/>
      <c r="AB59" s="141"/>
      <c r="AC59" s="141"/>
      <c r="AD59" s="141"/>
    </row>
    <row r="60" spans="1:30" ht="15.75" customHeight="1" x14ac:dyDescent="0.25">
      <c r="A60" s="141"/>
      <c r="B60" s="142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3"/>
      <c r="Y60" s="141"/>
      <c r="Z60" s="141"/>
      <c r="AA60" s="141"/>
      <c r="AB60" s="141"/>
      <c r="AC60" s="141"/>
      <c r="AD60" s="141"/>
    </row>
    <row r="61" spans="1:30" ht="15.75" customHeight="1" x14ac:dyDescent="0.25">
      <c r="A61" s="141"/>
      <c r="B61" s="142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3"/>
      <c r="Y61" s="141"/>
      <c r="Z61" s="141"/>
      <c r="AA61" s="141"/>
      <c r="AB61" s="141"/>
      <c r="AC61" s="141"/>
      <c r="AD61" s="141"/>
    </row>
    <row r="62" spans="1:30" ht="15.75" customHeight="1" x14ac:dyDescent="0.25">
      <c r="A62" s="141"/>
      <c r="B62" s="142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3"/>
      <c r="Y62" s="141"/>
      <c r="Z62" s="141"/>
      <c r="AA62" s="141"/>
      <c r="AB62" s="141"/>
      <c r="AC62" s="141"/>
      <c r="AD62" s="141"/>
    </row>
    <row r="63" spans="1:30" ht="15.75" customHeight="1" x14ac:dyDescent="0.25">
      <c r="A63" s="141"/>
      <c r="B63" s="142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3"/>
      <c r="Y63" s="141"/>
      <c r="Z63" s="141"/>
      <c r="AA63" s="141"/>
      <c r="AB63" s="141"/>
      <c r="AC63" s="141"/>
      <c r="AD63" s="141"/>
    </row>
    <row r="64" spans="1:30" ht="15.75" customHeight="1" x14ac:dyDescent="0.25">
      <c r="A64" s="141"/>
      <c r="B64" s="142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3"/>
      <c r="Y64" s="141"/>
      <c r="Z64" s="141"/>
      <c r="AA64" s="141"/>
      <c r="AB64" s="141"/>
      <c r="AC64" s="141"/>
      <c r="AD64" s="141"/>
    </row>
    <row r="65" spans="1:30" ht="15.75" customHeight="1" x14ac:dyDescent="0.25">
      <c r="A65" s="141"/>
      <c r="B65" s="142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3"/>
      <c r="Y65" s="141"/>
      <c r="Z65" s="141"/>
      <c r="AA65" s="141"/>
      <c r="AB65" s="141"/>
      <c r="AC65" s="141"/>
      <c r="AD65" s="141"/>
    </row>
    <row r="66" spans="1:30" ht="15.75" customHeight="1" x14ac:dyDescent="0.25">
      <c r="A66" s="141"/>
      <c r="B66" s="142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3"/>
      <c r="Y66" s="141"/>
      <c r="Z66" s="141"/>
      <c r="AA66" s="141"/>
      <c r="AB66" s="141"/>
      <c r="AC66" s="141"/>
      <c r="AD66" s="141"/>
    </row>
    <row r="67" spans="1:30" ht="15.75" customHeight="1" x14ac:dyDescent="0.25">
      <c r="A67" s="141"/>
      <c r="B67" s="142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3"/>
      <c r="Y67" s="141"/>
      <c r="Z67" s="141"/>
      <c r="AA67" s="141"/>
      <c r="AB67" s="141"/>
      <c r="AC67" s="141"/>
      <c r="AD67" s="141"/>
    </row>
    <row r="68" spans="1:30" ht="15.75" customHeight="1" x14ac:dyDescent="0.25">
      <c r="A68" s="141"/>
      <c r="B68" s="142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3"/>
      <c r="Y68" s="141"/>
      <c r="Z68" s="141"/>
      <c r="AA68" s="141"/>
      <c r="AB68" s="141"/>
      <c r="AC68" s="141"/>
      <c r="AD68" s="141"/>
    </row>
    <row r="69" spans="1:30" ht="15.75" customHeight="1" x14ac:dyDescent="0.25">
      <c r="A69" s="141"/>
      <c r="B69" s="142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3"/>
      <c r="Y69" s="141"/>
      <c r="Z69" s="141"/>
      <c r="AA69" s="141"/>
      <c r="AB69" s="141"/>
      <c r="AC69" s="141"/>
      <c r="AD69" s="141"/>
    </row>
    <row r="70" spans="1:30" ht="15.75" customHeight="1" x14ac:dyDescent="0.25">
      <c r="A70" s="141"/>
      <c r="B70" s="142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3"/>
      <c r="Y70" s="141"/>
      <c r="Z70" s="141"/>
      <c r="AA70" s="141"/>
      <c r="AB70" s="141"/>
      <c r="AC70" s="141"/>
      <c r="AD70" s="141"/>
    </row>
    <row r="71" spans="1:30" ht="15.75" customHeight="1" x14ac:dyDescent="0.25">
      <c r="A71" s="141"/>
      <c r="B71" s="142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</row>
    <row r="72" spans="1:30" ht="15.75" customHeight="1" x14ac:dyDescent="0.25">
      <c r="A72" s="141"/>
      <c r="B72" s="142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3"/>
      <c r="Y72" s="141"/>
      <c r="Z72" s="141"/>
      <c r="AA72" s="141"/>
      <c r="AB72" s="141"/>
      <c r="AC72" s="141"/>
      <c r="AD72" s="141"/>
    </row>
    <row r="73" spans="1:30" ht="15.75" customHeight="1" x14ac:dyDescent="0.25">
      <c r="A73" s="141"/>
      <c r="B73" s="142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3"/>
      <c r="Y73" s="141"/>
      <c r="Z73" s="141"/>
      <c r="AA73" s="141"/>
      <c r="AB73" s="141"/>
      <c r="AC73" s="141"/>
      <c r="AD73" s="141"/>
    </row>
    <row r="74" spans="1:30" ht="15.75" customHeight="1" x14ac:dyDescent="0.25">
      <c r="A74" s="141"/>
      <c r="B74" s="142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3"/>
      <c r="Y74" s="141"/>
      <c r="Z74" s="141"/>
      <c r="AA74" s="141"/>
      <c r="AB74" s="141"/>
      <c r="AC74" s="141"/>
      <c r="AD74" s="141"/>
    </row>
    <row r="75" spans="1:30" ht="15.75" customHeight="1" x14ac:dyDescent="0.25">
      <c r="A75" s="141"/>
      <c r="B75" s="142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3"/>
      <c r="Y75" s="141"/>
      <c r="Z75" s="141"/>
      <c r="AA75" s="141"/>
      <c r="AB75" s="141"/>
      <c r="AC75" s="141"/>
      <c r="AD75" s="141"/>
    </row>
    <row r="76" spans="1:30" ht="15.75" customHeight="1" x14ac:dyDescent="0.25">
      <c r="A76" s="141"/>
      <c r="B76" s="142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3"/>
      <c r="Y76" s="141"/>
      <c r="Z76" s="141"/>
      <c r="AA76" s="141"/>
      <c r="AB76" s="141"/>
      <c r="AC76" s="141"/>
      <c r="AD76" s="141"/>
    </row>
    <row r="77" spans="1:30" ht="15.75" customHeight="1" x14ac:dyDescent="0.25">
      <c r="A77" s="141"/>
      <c r="B77" s="142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3"/>
      <c r="Y77" s="141"/>
      <c r="Z77" s="141"/>
      <c r="AA77" s="141"/>
      <c r="AB77" s="141"/>
      <c r="AC77" s="141"/>
      <c r="AD77" s="141"/>
    </row>
    <row r="78" spans="1:30" ht="15.75" customHeight="1" x14ac:dyDescent="0.25">
      <c r="A78" s="141"/>
      <c r="B78" s="142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3"/>
      <c r="Y78" s="141"/>
      <c r="Z78" s="141"/>
      <c r="AA78" s="141"/>
      <c r="AB78" s="141"/>
      <c r="AC78" s="141"/>
      <c r="AD78" s="141"/>
    </row>
    <row r="79" spans="1:30" ht="15.75" customHeight="1" x14ac:dyDescent="0.25">
      <c r="A79" s="141"/>
      <c r="B79" s="142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3"/>
      <c r="Y79" s="141"/>
      <c r="Z79" s="141"/>
      <c r="AA79" s="141"/>
      <c r="AB79" s="141"/>
      <c r="AC79" s="141"/>
      <c r="AD79" s="141"/>
    </row>
    <row r="80" spans="1:30" ht="15.75" customHeight="1" x14ac:dyDescent="0.25">
      <c r="A80" s="141"/>
      <c r="B80" s="142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3"/>
      <c r="Y80" s="141"/>
      <c r="Z80" s="141"/>
      <c r="AA80" s="141"/>
      <c r="AB80" s="141"/>
      <c r="AC80" s="141"/>
      <c r="AD80" s="141"/>
    </row>
    <row r="81" spans="1:30" ht="15.75" customHeight="1" x14ac:dyDescent="0.25">
      <c r="A81" s="141"/>
      <c r="B81" s="142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3"/>
      <c r="Y81" s="141"/>
      <c r="Z81" s="141"/>
      <c r="AA81" s="141"/>
      <c r="AB81" s="141"/>
      <c r="AC81" s="141"/>
      <c r="AD81" s="141"/>
    </row>
    <row r="82" spans="1:30" ht="15.75" customHeight="1" x14ac:dyDescent="0.25">
      <c r="A82" s="141"/>
      <c r="B82" s="142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3"/>
      <c r="Y82" s="141"/>
      <c r="Z82" s="141"/>
      <c r="AA82" s="141"/>
      <c r="AB82" s="141"/>
      <c r="AC82" s="141"/>
      <c r="AD82" s="141"/>
    </row>
    <row r="83" spans="1:30" ht="15.75" customHeight="1" x14ac:dyDescent="0.25">
      <c r="A83" s="141"/>
      <c r="B83" s="142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3"/>
      <c r="Y83" s="141"/>
      <c r="Z83" s="141"/>
      <c r="AA83" s="141"/>
      <c r="AB83" s="141"/>
      <c r="AC83" s="141"/>
      <c r="AD83" s="141"/>
    </row>
    <row r="84" spans="1:30" ht="15.75" customHeight="1" x14ac:dyDescent="0.25">
      <c r="A84" s="141"/>
      <c r="B84" s="142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3"/>
      <c r="Y84" s="141"/>
      <c r="Z84" s="141"/>
      <c r="AA84" s="141"/>
      <c r="AB84" s="141"/>
      <c r="AC84" s="141"/>
      <c r="AD84" s="141"/>
    </row>
    <row r="85" spans="1:30" ht="15.75" customHeight="1" x14ac:dyDescent="0.25">
      <c r="A85" s="141"/>
      <c r="B85" s="142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3"/>
      <c r="Y85" s="141"/>
      <c r="Z85" s="141"/>
      <c r="AA85" s="141"/>
      <c r="AB85" s="141"/>
      <c r="AC85" s="141"/>
      <c r="AD85" s="141"/>
    </row>
    <row r="86" spans="1:30" ht="15.75" customHeight="1" x14ac:dyDescent="0.25">
      <c r="A86" s="141"/>
      <c r="B86" s="142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3"/>
      <c r="Y86" s="141"/>
      <c r="Z86" s="141"/>
      <c r="AA86" s="141"/>
      <c r="AB86" s="141"/>
      <c r="AC86" s="141"/>
      <c r="AD86" s="141"/>
    </row>
    <row r="87" spans="1:30" ht="15.75" customHeight="1" x14ac:dyDescent="0.25">
      <c r="A87" s="141"/>
      <c r="B87" s="142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3"/>
      <c r="Y87" s="141"/>
      <c r="Z87" s="141"/>
      <c r="AA87" s="141"/>
      <c r="AB87" s="141"/>
      <c r="AC87" s="141"/>
      <c r="AD87" s="141"/>
    </row>
    <row r="88" spans="1:30" ht="15.75" customHeight="1" x14ac:dyDescent="0.25">
      <c r="A88" s="141"/>
      <c r="B88" s="142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3"/>
      <c r="Y88" s="141"/>
      <c r="Z88" s="141"/>
      <c r="AA88" s="141"/>
      <c r="AB88" s="141"/>
      <c r="AC88" s="141"/>
      <c r="AD88" s="141"/>
    </row>
    <row r="89" spans="1:30" ht="15.75" customHeight="1" x14ac:dyDescent="0.25">
      <c r="A89" s="141"/>
      <c r="B89" s="142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3"/>
      <c r="Y89" s="141"/>
      <c r="Z89" s="141"/>
      <c r="AA89" s="141"/>
      <c r="AB89" s="141"/>
      <c r="AC89" s="141"/>
      <c r="AD89" s="141"/>
    </row>
    <row r="90" spans="1:30" ht="15.75" customHeight="1" x14ac:dyDescent="0.25">
      <c r="A90" s="141"/>
      <c r="B90" s="142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3"/>
      <c r="Y90" s="141"/>
      <c r="Z90" s="141"/>
      <c r="AA90" s="141"/>
      <c r="AB90" s="141"/>
      <c r="AC90" s="141"/>
      <c r="AD90" s="141"/>
    </row>
    <row r="91" spans="1:30" ht="15.75" customHeight="1" x14ac:dyDescent="0.25">
      <c r="A91" s="141"/>
      <c r="B91" s="142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3"/>
      <c r="Y91" s="141"/>
      <c r="Z91" s="141"/>
      <c r="AA91" s="141"/>
      <c r="AB91" s="141"/>
      <c r="AC91" s="141"/>
      <c r="AD91" s="141"/>
    </row>
    <row r="92" spans="1:30" ht="15.75" customHeight="1" x14ac:dyDescent="0.25">
      <c r="A92" s="141"/>
      <c r="B92" s="142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3"/>
      <c r="Y92" s="141"/>
      <c r="Z92" s="141"/>
      <c r="AA92" s="141"/>
      <c r="AB92" s="141"/>
      <c r="AC92" s="141"/>
      <c r="AD92" s="141"/>
    </row>
    <row r="93" spans="1:30" ht="15.75" customHeight="1" x14ac:dyDescent="0.25">
      <c r="A93" s="141"/>
      <c r="B93" s="142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3"/>
      <c r="Y93" s="141"/>
      <c r="Z93" s="141"/>
      <c r="AA93" s="141"/>
      <c r="AB93" s="141"/>
      <c r="AC93" s="141"/>
      <c r="AD93" s="141"/>
    </row>
    <row r="94" spans="1:30" ht="15.75" customHeight="1" x14ac:dyDescent="0.25">
      <c r="A94" s="141"/>
      <c r="B94" s="142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3"/>
      <c r="Y94" s="141"/>
      <c r="Z94" s="141"/>
      <c r="AA94" s="141"/>
      <c r="AB94" s="141"/>
      <c r="AC94" s="141"/>
      <c r="AD94" s="141"/>
    </row>
    <row r="95" spans="1:30" ht="15.75" customHeight="1" x14ac:dyDescent="0.25">
      <c r="A95" s="141"/>
      <c r="B95" s="142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3"/>
      <c r="Y95" s="141"/>
      <c r="Z95" s="141"/>
      <c r="AA95" s="141"/>
      <c r="AB95" s="141"/>
      <c r="AC95" s="141"/>
      <c r="AD95" s="141"/>
    </row>
    <row r="96" spans="1:30" ht="15.75" customHeight="1" x14ac:dyDescent="0.25">
      <c r="A96" s="141"/>
      <c r="B96" s="142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3"/>
      <c r="Y96" s="141"/>
      <c r="Z96" s="141"/>
      <c r="AA96" s="141"/>
      <c r="AB96" s="141"/>
      <c r="AC96" s="141"/>
      <c r="AD96" s="141"/>
    </row>
    <row r="97" spans="1:30" ht="15.75" customHeight="1" x14ac:dyDescent="0.25">
      <c r="A97" s="141"/>
      <c r="B97" s="142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3"/>
      <c r="Y97" s="141"/>
      <c r="Z97" s="141"/>
      <c r="AA97" s="141"/>
      <c r="AB97" s="141"/>
      <c r="AC97" s="141"/>
      <c r="AD97" s="141"/>
    </row>
    <row r="98" spans="1:30" ht="15.75" customHeight="1" x14ac:dyDescent="0.25">
      <c r="A98" s="141"/>
      <c r="B98" s="142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3"/>
      <c r="Y98" s="141"/>
      <c r="Z98" s="141"/>
      <c r="AA98" s="141"/>
      <c r="AB98" s="141"/>
      <c r="AC98" s="141"/>
      <c r="AD98" s="141"/>
    </row>
    <row r="99" spans="1:30" ht="15.75" customHeight="1" x14ac:dyDescent="0.25">
      <c r="A99" s="141"/>
      <c r="B99" s="142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3"/>
      <c r="Y99" s="141"/>
      <c r="Z99" s="141"/>
      <c r="AA99" s="141"/>
      <c r="AB99" s="141"/>
      <c r="AC99" s="141"/>
      <c r="AD99" s="141"/>
    </row>
    <row r="100" spans="1:30" ht="15.75" customHeight="1" x14ac:dyDescent="0.25">
      <c r="A100" s="141"/>
      <c r="B100" s="142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3"/>
      <c r="Y100" s="141"/>
      <c r="Z100" s="141"/>
      <c r="AA100" s="141"/>
      <c r="AB100" s="141"/>
      <c r="AC100" s="141"/>
      <c r="AD100" s="141"/>
    </row>
    <row r="101" spans="1:30" ht="15.75" customHeight="1" x14ac:dyDescent="0.25">
      <c r="A101" s="141"/>
      <c r="B101" s="142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3"/>
      <c r="Y101" s="141"/>
      <c r="Z101" s="141"/>
      <c r="AA101" s="141"/>
      <c r="AB101" s="141"/>
      <c r="AC101" s="141"/>
      <c r="AD101" s="141"/>
    </row>
    <row r="102" spans="1:30" ht="15.75" customHeight="1" x14ac:dyDescent="0.25">
      <c r="A102" s="141"/>
      <c r="B102" s="142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3"/>
      <c r="Y102" s="141"/>
      <c r="Z102" s="141"/>
      <c r="AA102" s="141"/>
      <c r="AB102" s="141"/>
      <c r="AC102" s="141"/>
      <c r="AD102" s="141"/>
    </row>
    <row r="103" spans="1:30" ht="15.75" customHeight="1" x14ac:dyDescent="0.25">
      <c r="A103" s="141"/>
      <c r="B103" s="142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3"/>
      <c r="Y103" s="141"/>
      <c r="Z103" s="141"/>
      <c r="AA103" s="141"/>
      <c r="AB103" s="141"/>
      <c r="AC103" s="141"/>
      <c r="AD103" s="141"/>
    </row>
    <row r="104" spans="1:30" ht="15.75" customHeight="1" x14ac:dyDescent="0.25">
      <c r="A104" s="141"/>
      <c r="B104" s="142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3"/>
      <c r="Y104" s="141"/>
      <c r="Z104" s="141"/>
      <c r="AA104" s="141"/>
      <c r="AB104" s="141"/>
      <c r="AC104" s="141"/>
      <c r="AD104" s="141"/>
    </row>
    <row r="105" spans="1:30" ht="15.75" customHeight="1" x14ac:dyDescent="0.25">
      <c r="A105" s="141"/>
      <c r="B105" s="142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3"/>
      <c r="Y105" s="141"/>
      <c r="Z105" s="141"/>
      <c r="AA105" s="141"/>
      <c r="AB105" s="141"/>
      <c r="AC105" s="141"/>
      <c r="AD105" s="141"/>
    </row>
    <row r="106" spans="1:30" ht="15.75" customHeight="1" x14ac:dyDescent="0.25">
      <c r="A106" s="141"/>
      <c r="B106" s="142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3"/>
      <c r="Y106" s="141"/>
      <c r="Z106" s="141"/>
      <c r="AA106" s="141"/>
      <c r="AB106" s="141"/>
      <c r="AC106" s="141"/>
      <c r="AD106" s="141"/>
    </row>
    <row r="107" spans="1:30" ht="15.75" customHeight="1" x14ac:dyDescent="0.25">
      <c r="A107" s="141"/>
      <c r="B107" s="142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3"/>
      <c r="Y107" s="141"/>
      <c r="Z107" s="141"/>
      <c r="AA107" s="141"/>
      <c r="AB107" s="141"/>
      <c r="AC107" s="141"/>
      <c r="AD107" s="141"/>
    </row>
    <row r="108" spans="1:30" ht="15.75" customHeight="1" x14ac:dyDescent="0.25">
      <c r="A108" s="141"/>
      <c r="B108" s="142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3"/>
      <c r="Y108" s="141"/>
      <c r="Z108" s="141"/>
      <c r="AA108" s="141"/>
      <c r="AB108" s="141"/>
      <c r="AC108" s="141"/>
      <c r="AD108" s="141"/>
    </row>
    <row r="109" spans="1:30" ht="15.75" customHeight="1" x14ac:dyDescent="0.25">
      <c r="A109" s="141"/>
      <c r="B109" s="142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3"/>
      <c r="Y109" s="141"/>
      <c r="Z109" s="141"/>
      <c r="AA109" s="141"/>
      <c r="AB109" s="141"/>
      <c r="AC109" s="141"/>
      <c r="AD109" s="141"/>
    </row>
    <row r="110" spans="1:30" ht="15.75" customHeight="1" x14ac:dyDescent="0.25">
      <c r="A110" s="141"/>
      <c r="B110" s="142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3"/>
      <c r="Y110" s="141"/>
      <c r="Z110" s="141"/>
      <c r="AA110" s="141"/>
      <c r="AB110" s="141"/>
      <c r="AC110" s="141"/>
      <c r="AD110" s="141"/>
    </row>
    <row r="111" spans="1:30" ht="15.75" customHeight="1" x14ac:dyDescent="0.25">
      <c r="A111" s="141"/>
      <c r="B111" s="142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3"/>
      <c r="Y111" s="141"/>
      <c r="Z111" s="141"/>
      <c r="AA111" s="141"/>
      <c r="AB111" s="141"/>
      <c r="AC111" s="141"/>
      <c r="AD111" s="141"/>
    </row>
    <row r="112" spans="1:30" ht="15.75" customHeight="1" x14ac:dyDescent="0.25">
      <c r="A112" s="141"/>
      <c r="B112" s="142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3"/>
      <c r="Y112" s="141"/>
      <c r="Z112" s="141"/>
      <c r="AA112" s="141"/>
      <c r="AB112" s="141"/>
      <c r="AC112" s="141"/>
      <c r="AD112" s="141"/>
    </row>
    <row r="113" spans="1:30" ht="15.75" customHeight="1" x14ac:dyDescent="0.25">
      <c r="A113" s="141"/>
      <c r="B113" s="142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3"/>
      <c r="Y113" s="141"/>
      <c r="Z113" s="141"/>
      <c r="AA113" s="141"/>
      <c r="AB113" s="141"/>
      <c r="AC113" s="141"/>
      <c r="AD113" s="141"/>
    </row>
    <row r="114" spans="1:30" ht="15.75" customHeight="1" x14ac:dyDescent="0.25">
      <c r="A114" s="141"/>
      <c r="B114" s="142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3"/>
      <c r="Y114" s="141"/>
      <c r="Z114" s="141"/>
      <c r="AA114" s="141"/>
      <c r="AB114" s="141"/>
      <c r="AC114" s="141"/>
      <c r="AD114" s="141"/>
    </row>
    <row r="115" spans="1:30" ht="15.75" customHeight="1" x14ac:dyDescent="0.25">
      <c r="A115" s="141"/>
      <c r="B115" s="142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3"/>
      <c r="Y115" s="141"/>
      <c r="Z115" s="141"/>
      <c r="AA115" s="141"/>
      <c r="AB115" s="141"/>
      <c r="AC115" s="141"/>
      <c r="AD115" s="141"/>
    </row>
    <row r="116" spans="1:30" ht="15.75" customHeight="1" x14ac:dyDescent="0.25">
      <c r="A116" s="141"/>
      <c r="B116" s="142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3"/>
      <c r="Y116" s="141"/>
      <c r="Z116" s="141"/>
      <c r="AA116" s="141"/>
      <c r="AB116" s="141"/>
      <c r="AC116" s="141"/>
      <c r="AD116" s="141"/>
    </row>
    <row r="117" spans="1:30" ht="15.75" customHeight="1" x14ac:dyDescent="0.25">
      <c r="A117" s="141"/>
      <c r="B117" s="142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3"/>
      <c r="Y117" s="141"/>
      <c r="Z117" s="141"/>
      <c r="AA117" s="141"/>
      <c r="AB117" s="141"/>
      <c r="AC117" s="141"/>
      <c r="AD117" s="141"/>
    </row>
    <row r="118" spans="1:30" ht="15.75" customHeight="1" x14ac:dyDescent="0.25">
      <c r="A118" s="141"/>
      <c r="B118" s="142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3"/>
      <c r="Y118" s="141"/>
      <c r="Z118" s="141"/>
      <c r="AA118" s="141"/>
      <c r="AB118" s="141"/>
      <c r="AC118" s="141"/>
      <c r="AD118" s="141"/>
    </row>
    <row r="119" spans="1:30" ht="15.75" customHeight="1" x14ac:dyDescent="0.25">
      <c r="A119" s="141"/>
      <c r="B119" s="142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3"/>
      <c r="Y119" s="141"/>
      <c r="Z119" s="141"/>
      <c r="AA119" s="141"/>
      <c r="AB119" s="141"/>
      <c r="AC119" s="141"/>
      <c r="AD119" s="141"/>
    </row>
    <row r="120" spans="1:30" ht="15.75" customHeight="1" x14ac:dyDescent="0.25">
      <c r="A120" s="141"/>
      <c r="B120" s="142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3"/>
      <c r="Y120" s="141"/>
      <c r="Z120" s="141"/>
      <c r="AA120" s="141"/>
      <c r="AB120" s="141"/>
      <c r="AC120" s="141"/>
      <c r="AD120" s="141"/>
    </row>
    <row r="121" spans="1:30" ht="15.75" customHeight="1" x14ac:dyDescent="0.25">
      <c r="A121" s="141"/>
      <c r="B121" s="142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3"/>
      <c r="Y121" s="141"/>
      <c r="Z121" s="141"/>
      <c r="AA121" s="141"/>
      <c r="AB121" s="141"/>
      <c r="AC121" s="141"/>
      <c r="AD121" s="141"/>
    </row>
    <row r="122" spans="1:30" ht="15.75" customHeight="1" x14ac:dyDescent="0.25">
      <c r="A122" s="141"/>
      <c r="B122" s="142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3"/>
      <c r="Y122" s="141"/>
      <c r="Z122" s="141"/>
      <c r="AA122" s="141"/>
      <c r="AB122" s="141"/>
      <c r="AC122" s="141"/>
      <c r="AD122" s="141"/>
    </row>
    <row r="123" spans="1:30" ht="15.75" customHeight="1" x14ac:dyDescent="0.25">
      <c r="A123" s="141"/>
      <c r="B123" s="142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3"/>
      <c r="Y123" s="141"/>
      <c r="Z123" s="141"/>
      <c r="AA123" s="141"/>
      <c r="AB123" s="141"/>
      <c r="AC123" s="141"/>
      <c r="AD123" s="141"/>
    </row>
    <row r="124" spans="1:30" ht="15.75" customHeight="1" x14ac:dyDescent="0.25">
      <c r="A124" s="141"/>
      <c r="B124" s="142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3"/>
      <c r="Y124" s="141"/>
      <c r="Z124" s="141"/>
      <c r="AA124" s="141"/>
      <c r="AB124" s="141"/>
      <c r="AC124" s="141"/>
      <c r="AD124" s="141"/>
    </row>
    <row r="125" spans="1:30" ht="15.75" customHeight="1" x14ac:dyDescent="0.25">
      <c r="A125" s="141"/>
      <c r="B125" s="142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3"/>
      <c r="Y125" s="141"/>
      <c r="Z125" s="141"/>
      <c r="AA125" s="141"/>
      <c r="AB125" s="141"/>
      <c r="AC125" s="141"/>
      <c r="AD125" s="141"/>
    </row>
    <row r="126" spans="1:30" ht="15.75" customHeight="1" x14ac:dyDescent="0.25">
      <c r="A126" s="141"/>
      <c r="B126" s="142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3"/>
      <c r="Y126" s="141"/>
      <c r="Z126" s="141"/>
      <c r="AA126" s="141"/>
      <c r="AB126" s="141"/>
      <c r="AC126" s="141"/>
      <c r="AD126" s="141"/>
    </row>
    <row r="127" spans="1:30" ht="15.75" customHeight="1" x14ac:dyDescent="0.25">
      <c r="A127" s="141"/>
      <c r="B127" s="142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3"/>
      <c r="Y127" s="141"/>
      <c r="Z127" s="141"/>
      <c r="AA127" s="141"/>
      <c r="AB127" s="141"/>
      <c r="AC127" s="141"/>
      <c r="AD127" s="141"/>
    </row>
    <row r="128" spans="1:30" ht="15.75" customHeight="1" x14ac:dyDescent="0.25">
      <c r="A128" s="141"/>
      <c r="B128" s="142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3"/>
      <c r="Y128" s="141"/>
      <c r="Z128" s="141"/>
      <c r="AA128" s="141"/>
      <c r="AB128" s="141"/>
      <c r="AC128" s="141"/>
      <c r="AD128" s="141"/>
    </row>
    <row r="129" spans="1:30" ht="15.75" customHeight="1" x14ac:dyDescent="0.25">
      <c r="A129" s="141"/>
      <c r="B129" s="142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3"/>
      <c r="Y129" s="141"/>
      <c r="Z129" s="141"/>
      <c r="AA129" s="141"/>
      <c r="AB129" s="141"/>
      <c r="AC129" s="141"/>
      <c r="AD129" s="141"/>
    </row>
    <row r="130" spans="1:30" ht="15.75" customHeight="1" x14ac:dyDescent="0.25">
      <c r="A130" s="141"/>
      <c r="B130" s="142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3"/>
      <c r="Y130" s="141"/>
      <c r="Z130" s="141"/>
      <c r="AA130" s="141"/>
      <c r="AB130" s="141"/>
      <c r="AC130" s="141"/>
      <c r="AD130" s="141"/>
    </row>
    <row r="131" spans="1:30" ht="15.75" customHeight="1" x14ac:dyDescent="0.25">
      <c r="A131" s="141"/>
      <c r="B131" s="142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3"/>
      <c r="Y131" s="141"/>
      <c r="Z131" s="141"/>
      <c r="AA131" s="141"/>
      <c r="AB131" s="141"/>
      <c r="AC131" s="141"/>
      <c r="AD131" s="141"/>
    </row>
    <row r="132" spans="1:30" ht="15.75" customHeight="1" x14ac:dyDescent="0.25">
      <c r="A132" s="141"/>
      <c r="B132" s="142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3"/>
      <c r="Y132" s="141"/>
      <c r="Z132" s="141"/>
      <c r="AA132" s="141"/>
      <c r="AB132" s="141"/>
      <c r="AC132" s="141"/>
      <c r="AD132" s="141"/>
    </row>
    <row r="133" spans="1:30" ht="15.75" customHeight="1" x14ac:dyDescent="0.25">
      <c r="A133" s="141"/>
      <c r="B133" s="142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3"/>
      <c r="Y133" s="141"/>
      <c r="Z133" s="141"/>
      <c r="AA133" s="141"/>
      <c r="AB133" s="141"/>
      <c r="AC133" s="141"/>
      <c r="AD133" s="141"/>
    </row>
    <row r="134" spans="1:30" ht="15.75" customHeight="1" x14ac:dyDescent="0.25">
      <c r="A134" s="141"/>
      <c r="B134" s="142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3"/>
      <c r="Y134" s="141"/>
      <c r="Z134" s="141"/>
      <c r="AA134" s="141"/>
      <c r="AB134" s="141"/>
      <c r="AC134" s="141"/>
      <c r="AD134" s="141"/>
    </row>
    <row r="135" spans="1:30" ht="15.75" customHeight="1" x14ac:dyDescent="0.25">
      <c r="A135" s="141"/>
      <c r="B135" s="142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3"/>
      <c r="Y135" s="141"/>
      <c r="Z135" s="141"/>
      <c r="AA135" s="141"/>
      <c r="AB135" s="141"/>
      <c r="AC135" s="141"/>
      <c r="AD135" s="141"/>
    </row>
    <row r="136" spans="1:30" ht="15.75" customHeight="1" x14ac:dyDescent="0.25">
      <c r="A136" s="141"/>
      <c r="B136" s="142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3"/>
      <c r="Y136" s="141"/>
      <c r="Z136" s="141"/>
      <c r="AA136" s="141"/>
      <c r="AB136" s="141"/>
      <c r="AC136" s="141"/>
      <c r="AD136" s="141"/>
    </row>
    <row r="137" spans="1:30" ht="15.75" customHeight="1" x14ac:dyDescent="0.25">
      <c r="A137" s="141"/>
      <c r="B137" s="142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3"/>
      <c r="Y137" s="141"/>
      <c r="Z137" s="141"/>
      <c r="AA137" s="141"/>
      <c r="AB137" s="141"/>
      <c r="AC137" s="141"/>
      <c r="AD137" s="141"/>
    </row>
    <row r="138" spans="1:30" ht="15.75" customHeight="1" x14ac:dyDescent="0.25">
      <c r="A138" s="141"/>
      <c r="B138" s="142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3"/>
      <c r="Y138" s="141"/>
      <c r="Z138" s="141"/>
      <c r="AA138" s="141"/>
      <c r="AB138" s="141"/>
      <c r="AC138" s="141"/>
      <c r="AD138" s="141"/>
    </row>
    <row r="139" spans="1:30" ht="15.75" customHeight="1" x14ac:dyDescent="0.25">
      <c r="A139" s="141"/>
      <c r="B139" s="142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3"/>
      <c r="Y139" s="141"/>
      <c r="Z139" s="141"/>
      <c r="AA139" s="141"/>
      <c r="AB139" s="141"/>
      <c r="AC139" s="141"/>
      <c r="AD139" s="141"/>
    </row>
    <row r="140" spans="1:30" ht="15.75" customHeight="1" x14ac:dyDescent="0.25">
      <c r="A140" s="141"/>
      <c r="B140" s="142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3"/>
      <c r="Y140" s="141"/>
      <c r="Z140" s="141"/>
      <c r="AA140" s="141"/>
      <c r="AB140" s="141"/>
      <c r="AC140" s="141"/>
      <c r="AD140" s="141"/>
    </row>
    <row r="141" spans="1:30" ht="15.75" customHeight="1" x14ac:dyDescent="0.25">
      <c r="A141" s="141"/>
      <c r="B141" s="142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3"/>
      <c r="Y141" s="141"/>
      <c r="Z141" s="141"/>
      <c r="AA141" s="141"/>
      <c r="AB141" s="141"/>
      <c r="AC141" s="141"/>
      <c r="AD141" s="141"/>
    </row>
    <row r="142" spans="1:30" ht="15.75" customHeight="1" x14ac:dyDescent="0.25">
      <c r="A142" s="141"/>
      <c r="B142" s="142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3"/>
      <c r="Y142" s="141"/>
      <c r="Z142" s="141"/>
      <c r="AA142" s="141"/>
      <c r="AB142" s="141"/>
      <c r="AC142" s="141"/>
      <c r="AD142" s="141"/>
    </row>
    <row r="143" spans="1:30" ht="15.75" customHeight="1" x14ac:dyDescent="0.25">
      <c r="A143" s="141"/>
      <c r="B143" s="142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3"/>
      <c r="Y143" s="141"/>
      <c r="Z143" s="141"/>
      <c r="AA143" s="141"/>
      <c r="AB143" s="141"/>
      <c r="AC143" s="141"/>
      <c r="AD143" s="141"/>
    </row>
    <row r="144" spans="1:30" ht="15.75" customHeight="1" x14ac:dyDescent="0.25">
      <c r="A144" s="141"/>
      <c r="B144" s="142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3"/>
      <c r="Y144" s="141"/>
      <c r="Z144" s="141"/>
      <c r="AA144" s="141"/>
      <c r="AB144" s="141"/>
      <c r="AC144" s="141"/>
      <c r="AD144" s="141"/>
    </row>
    <row r="145" spans="1:30" ht="15.75" customHeight="1" x14ac:dyDescent="0.25">
      <c r="A145" s="141"/>
      <c r="B145" s="142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3"/>
      <c r="Y145" s="141"/>
      <c r="Z145" s="141"/>
      <c r="AA145" s="141"/>
      <c r="AB145" s="141"/>
      <c r="AC145" s="141"/>
      <c r="AD145" s="141"/>
    </row>
    <row r="146" spans="1:30" ht="15.75" customHeight="1" x14ac:dyDescent="0.25">
      <c r="A146" s="141"/>
      <c r="B146" s="142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3"/>
      <c r="Y146" s="141"/>
      <c r="Z146" s="141"/>
      <c r="AA146" s="141"/>
      <c r="AB146" s="141"/>
      <c r="AC146" s="141"/>
      <c r="AD146" s="141"/>
    </row>
    <row r="147" spans="1:30" ht="15.75" customHeight="1" x14ac:dyDescent="0.25">
      <c r="A147" s="141"/>
      <c r="B147" s="142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3"/>
      <c r="Y147" s="141"/>
      <c r="Z147" s="141"/>
      <c r="AA147" s="141"/>
      <c r="AB147" s="141"/>
      <c r="AC147" s="141"/>
      <c r="AD147" s="141"/>
    </row>
    <row r="148" spans="1:30" ht="15.75" customHeight="1" x14ac:dyDescent="0.25">
      <c r="A148" s="141"/>
      <c r="B148" s="142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3"/>
      <c r="Y148" s="141"/>
      <c r="Z148" s="141"/>
      <c r="AA148" s="141"/>
      <c r="AB148" s="141"/>
      <c r="AC148" s="141"/>
      <c r="AD148" s="141"/>
    </row>
    <row r="149" spans="1:30" ht="15.75" customHeight="1" x14ac:dyDescent="0.25">
      <c r="A149" s="141"/>
      <c r="B149" s="142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3"/>
      <c r="Y149" s="141"/>
      <c r="Z149" s="141"/>
      <c r="AA149" s="141"/>
      <c r="AB149" s="141"/>
      <c r="AC149" s="141"/>
      <c r="AD149" s="141"/>
    </row>
    <row r="150" spans="1:30" ht="15.75" customHeight="1" x14ac:dyDescent="0.25">
      <c r="A150" s="141"/>
      <c r="B150" s="142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3"/>
      <c r="Y150" s="141"/>
      <c r="Z150" s="141"/>
      <c r="AA150" s="141"/>
      <c r="AB150" s="141"/>
      <c r="AC150" s="141"/>
      <c r="AD150" s="141"/>
    </row>
    <row r="151" spans="1:30" ht="15.75" customHeight="1" x14ac:dyDescent="0.25">
      <c r="A151" s="141"/>
      <c r="B151" s="142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3"/>
      <c r="Y151" s="141"/>
      <c r="Z151" s="141"/>
      <c r="AA151" s="141"/>
      <c r="AB151" s="141"/>
      <c r="AC151" s="141"/>
      <c r="AD151" s="141"/>
    </row>
    <row r="152" spans="1:30" ht="15.75" customHeight="1" x14ac:dyDescent="0.25">
      <c r="A152" s="141"/>
      <c r="B152" s="142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3"/>
      <c r="Y152" s="141"/>
      <c r="Z152" s="141"/>
      <c r="AA152" s="141"/>
      <c r="AB152" s="141"/>
      <c r="AC152" s="141"/>
      <c r="AD152" s="141"/>
    </row>
    <row r="153" spans="1:30" ht="15.75" customHeight="1" x14ac:dyDescent="0.25">
      <c r="A153" s="141"/>
      <c r="B153" s="142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3"/>
      <c r="Y153" s="141"/>
      <c r="Z153" s="141"/>
      <c r="AA153" s="141"/>
      <c r="AB153" s="141"/>
      <c r="AC153" s="141"/>
      <c r="AD153" s="141"/>
    </row>
    <row r="154" spans="1:30" ht="15.75" customHeight="1" x14ac:dyDescent="0.25">
      <c r="A154" s="141"/>
      <c r="B154" s="142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3"/>
      <c r="Y154" s="141"/>
      <c r="Z154" s="141"/>
      <c r="AA154" s="141"/>
      <c r="AB154" s="141"/>
      <c r="AC154" s="141"/>
      <c r="AD154" s="141"/>
    </row>
    <row r="155" spans="1:30" ht="15.75" customHeight="1" x14ac:dyDescent="0.25">
      <c r="A155" s="141"/>
      <c r="B155" s="142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3"/>
      <c r="Y155" s="141"/>
      <c r="Z155" s="141"/>
      <c r="AA155" s="141"/>
      <c r="AB155" s="141"/>
      <c r="AC155" s="141"/>
      <c r="AD155" s="141"/>
    </row>
    <row r="156" spans="1:30" ht="15.75" customHeight="1" x14ac:dyDescent="0.25">
      <c r="A156" s="141"/>
      <c r="B156" s="142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3"/>
      <c r="Y156" s="141"/>
      <c r="Z156" s="141"/>
      <c r="AA156" s="141"/>
      <c r="AB156" s="141"/>
      <c r="AC156" s="141"/>
      <c r="AD156" s="141"/>
    </row>
    <row r="157" spans="1:30" ht="15.75" customHeight="1" x14ac:dyDescent="0.25">
      <c r="A157" s="141"/>
      <c r="B157" s="142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3"/>
      <c r="Y157" s="141"/>
      <c r="Z157" s="141"/>
      <c r="AA157" s="141"/>
      <c r="AB157" s="141"/>
      <c r="AC157" s="141"/>
      <c r="AD157" s="141"/>
    </row>
    <row r="158" spans="1:30" ht="15.75" customHeight="1" x14ac:dyDescent="0.25">
      <c r="A158" s="141"/>
      <c r="B158" s="142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3"/>
      <c r="Y158" s="141"/>
      <c r="Z158" s="141"/>
      <c r="AA158" s="141"/>
      <c r="AB158" s="141"/>
      <c r="AC158" s="141"/>
      <c r="AD158" s="141"/>
    </row>
    <row r="159" spans="1:30" ht="15.75" customHeight="1" x14ac:dyDescent="0.25">
      <c r="A159" s="141"/>
      <c r="B159" s="142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3"/>
      <c r="Y159" s="141"/>
      <c r="Z159" s="141"/>
      <c r="AA159" s="141"/>
      <c r="AB159" s="141"/>
      <c r="AC159" s="141"/>
      <c r="AD159" s="141"/>
    </row>
    <row r="160" spans="1:30" ht="15.75" customHeight="1" x14ac:dyDescent="0.25">
      <c r="A160" s="141"/>
      <c r="B160" s="142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3"/>
      <c r="Y160" s="141"/>
      <c r="Z160" s="141"/>
      <c r="AA160" s="141"/>
      <c r="AB160" s="141"/>
      <c r="AC160" s="141"/>
      <c r="AD160" s="141"/>
    </row>
    <row r="161" spans="1:30" ht="15.75" customHeight="1" x14ac:dyDescent="0.25">
      <c r="A161" s="141"/>
      <c r="B161" s="142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3"/>
      <c r="Y161" s="141"/>
      <c r="Z161" s="141"/>
      <c r="AA161" s="141"/>
      <c r="AB161" s="141"/>
      <c r="AC161" s="141"/>
      <c r="AD161" s="141"/>
    </row>
    <row r="162" spans="1:30" ht="15.75" customHeight="1" x14ac:dyDescent="0.25">
      <c r="A162" s="141"/>
      <c r="B162" s="142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3"/>
      <c r="Y162" s="141"/>
      <c r="Z162" s="141"/>
      <c r="AA162" s="141"/>
      <c r="AB162" s="141"/>
      <c r="AC162" s="141"/>
      <c r="AD162" s="141"/>
    </row>
    <row r="163" spans="1:30" ht="15.75" customHeight="1" x14ac:dyDescent="0.25">
      <c r="A163" s="141"/>
      <c r="B163" s="142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3"/>
      <c r="Y163" s="141"/>
      <c r="Z163" s="141"/>
      <c r="AA163" s="141"/>
      <c r="AB163" s="141"/>
      <c r="AC163" s="141"/>
      <c r="AD163" s="141"/>
    </row>
    <row r="164" spans="1:30" ht="15.75" customHeight="1" x14ac:dyDescent="0.25">
      <c r="A164" s="141"/>
      <c r="B164" s="142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3"/>
      <c r="Y164" s="141"/>
      <c r="Z164" s="141"/>
      <c r="AA164" s="141"/>
      <c r="AB164" s="141"/>
      <c r="AC164" s="141"/>
      <c r="AD164" s="141"/>
    </row>
    <row r="165" spans="1:30" ht="15.75" customHeight="1" x14ac:dyDescent="0.25">
      <c r="A165" s="141"/>
      <c r="B165" s="142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3"/>
      <c r="Y165" s="141"/>
      <c r="Z165" s="141"/>
      <c r="AA165" s="141"/>
      <c r="AB165" s="141"/>
      <c r="AC165" s="141"/>
      <c r="AD165" s="141"/>
    </row>
    <row r="166" spans="1:30" ht="15.75" customHeight="1" x14ac:dyDescent="0.25">
      <c r="A166" s="141"/>
      <c r="B166" s="142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  <c r="R166" s="141"/>
      <c r="S166" s="141"/>
      <c r="T166" s="141"/>
      <c r="U166" s="141"/>
      <c r="V166" s="141"/>
      <c r="W166" s="141"/>
      <c r="X166" s="143"/>
      <c r="Y166" s="141"/>
      <c r="Z166" s="141"/>
      <c r="AA166" s="141"/>
      <c r="AB166" s="141"/>
      <c r="AC166" s="141"/>
      <c r="AD166" s="141"/>
    </row>
    <row r="167" spans="1:30" ht="15.75" customHeight="1" x14ac:dyDescent="0.25">
      <c r="A167" s="141"/>
      <c r="B167" s="142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  <c r="R167" s="141"/>
      <c r="S167" s="141"/>
      <c r="T167" s="141"/>
      <c r="U167" s="141"/>
      <c r="V167" s="141"/>
      <c r="W167" s="141"/>
      <c r="X167" s="143"/>
      <c r="Y167" s="141"/>
      <c r="Z167" s="141"/>
      <c r="AA167" s="141"/>
      <c r="AB167" s="141"/>
      <c r="AC167" s="141"/>
      <c r="AD167" s="141"/>
    </row>
    <row r="168" spans="1:30" ht="15.75" customHeight="1" x14ac:dyDescent="0.25">
      <c r="A168" s="141"/>
      <c r="B168" s="142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3"/>
      <c r="Y168" s="141"/>
      <c r="Z168" s="141"/>
      <c r="AA168" s="141"/>
      <c r="AB168" s="141"/>
      <c r="AC168" s="141"/>
      <c r="AD168" s="141"/>
    </row>
    <row r="169" spans="1:30" ht="15.75" customHeight="1" x14ac:dyDescent="0.25">
      <c r="A169" s="141"/>
      <c r="B169" s="142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  <c r="R169" s="141"/>
      <c r="S169" s="141"/>
      <c r="T169" s="141"/>
      <c r="U169" s="141"/>
      <c r="V169" s="141"/>
      <c r="W169" s="141"/>
      <c r="X169" s="143"/>
      <c r="Y169" s="141"/>
      <c r="Z169" s="141"/>
      <c r="AA169" s="141"/>
      <c r="AB169" s="141"/>
      <c r="AC169" s="141"/>
      <c r="AD169" s="141"/>
    </row>
    <row r="170" spans="1:30" ht="15.75" customHeight="1" x14ac:dyDescent="0.25">
      <c r="A170" s="141"/>
      <c r="B170" s="142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141"/>
      <c r="V170" s="141"/>
      <c r="W170" s="141"/>
      <c r="X170" s="143"/>
      <c r="Y170" s="141"/>
      <c r="Z170" s="141"/>
      <c r="AA170" s="141"/>
      <c r="AB170" s="141"/>
      <c r="AC170" s="141"/>
      <c r="AD170" s="141"/>
    </row>
    <row r="171" spans="1:30" ht="15.75" customHeight="1" x14ac:dyDescent="0.25">
      <c r="A171" s="141"/>
      <c r="B171" s="142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  <c r="R171" s="141"/>
      <c r="S171" s="141"/>
      <c r="T171" s="141"/>
      <c r="U171" s="141"/>
      <c r="V171" s="141"/>
      <c r="W171" s="141"/>
      <c r="X171" s="143"/>
      <c r="Y171" s="141"/>
      <c r="Z171" s="141"/>
      <c r="AA171" s="141"/>
      <c r="AB171" s="141"/>
      <c r="AC171" s="141"/>
      <c r="AD171" s="141"/>
    </row>
    <row r="172" spans="1:30" ht="15.75" customHeight="1" x14ac:dyDescent="0.25">
      <c r="A172" s="141"/>
      <c r="B172" s="142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1"/>
      <c r="U172" s="141"/>
      <c r="V172" s="141"/>
      <c r="W172" s="141"/>
      <c r="X172" s="143"/>
      <c r="Y172" s="141"/>
      <c r="Z172" s="141"/>
      <c r="AA172" s="141"/>
      <c r="AB172" s="141"/>
      <c r="AC172" s="141"/>
      <c r="AD172" s="141"/>
    </row>
    <row r="173" spans="1:30" ht="15.75" customHeight="1" x14ac:dyDescent="0.25">
      <c r="A173" s="141"/>
      <c r="B173" s="142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  <c r="R173" s="141"/>
      <c r="S173" s="141"/>
      <c r="T173" s="141"/>
      <c r="U173" s="141"/>
      <c r="V173" s="141"/>
      <c r="W173" s="141"/>
      <c r="X173" s="143"/>
      <c r="Y173" s="141"/>
      <c r="Z173" s="141"/>
      <c r="AA173" s="141"/>
      <c r="AB173" s="141"/>
      <c r="AC173" s="141"/>
      <c r="AD173" s="141"/>
    </row>
    <row r="174" spans="1:30" ht="15.75" customHeight="1" x14ac:dyDescent="0.25">
      <c r="A174" s="141"/>
      <c r="B174" s="142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  <c r="R174" s="141"/>
      <c r="S174" s="141"/>
      <c r="T174" s="141"/>
      <c r="U174" s="141"/>
      <c r="V174" s="141"/>
      <c r="W174" s="141"/>
      <c r="X174" s="143"/>
      <c r="Y174" s="141"/>
      <c r="Z174" s="141"/>
      <c r="AA174" s="141"/>
      <c r="AB174" s="141"/>
      <c r="AC174" s="141"/>
      <c r="AD174" s="141"/>
    </row>
    <row r="175" spans="1:30" ht="15.75" customHeight="1" x14ac:dyDescent="0.25">
      <c r="A175" s="141"/>
      <c r="B175" s="142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3"/>
      <c r="Y175" s="141"/>
      <c r="Z175" s="141"/>
      <c r="AA175" s="141"/>
      <c r="AB175" s="141"/>
      <c r="AC175" s="141"/>
      <c r="AD175" s="141"/>
    </row>
    <row r="176" spans="1:30" ht="15.75" customHeight="1" x14ac:dyDescent="0.25">
      <c r="A176" s="141"/>
      <c r="B176" s="142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3"/>
      <c r="Y176" s="141"/>
      <c r="Z176" s="141"/>
      <c r="AA176" s="141"/>
      <c r="AB176" s="141"/>
      <c r="AC176" s="141"/>
      <c r="AD176" s="141"/>
    </row>
    <row r="177" spans="1:30" ht="15.75" customHeight="1" x14ac:dyDescent="0.25">
      <c r="A177" s="141"/>
      <c r="B177" s="142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3"/>
      <c r="Y177" s="141"/>
      <c r="Z177" s="141"/>
      <c r="AA177" s="141"/>
      <c r="AB177" s="141"/>
      <c r="AC177" s="141"/>
      <c r="AD177" s="141"/>
    </row>
    <row r="178" spans="1:30" ht="15.75" customHeight="1" x14ac:dyDescent="0.25">
      <c r="A178" s="141"/>
      <c r="B178" s="142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  <c r="R178" s="141"/>
      <c r="S178" s="141"/>
      <c r="T178" s="141"/>
      <c r="U178" s="141"/>
      <c r="V178" s="141"/>
      <c r="W178" s="141"/>
      <c r="X178" s="143"/>
      <c r="Y178" s="141"/>
      <c r="Z178" s="141"/>
      <c r="AA178" s="141"/>
      <c r="AB178" s="141"/>
      <c r="AC178" s="141"/>
      <c r="AD178" s="141"/>
    </row>
    <row r="179" spans="1:30" ht="15.75" customHeight="1" x14ac:dyDescent="0.25">
      <c r="A179" s="141"/>
      <c r="B179" s="142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  <c r="R179" s="141"/>
      <c r="S179" s="141"/>
      <c r="T179" s="141"/>
      <c r="U179" s="141"/>
      <c r="V179" s="141"/>
      <c r="W179" s="141"/>
      <c r="X179" s="143"/>
      <c r="Y179" s="141"/>
      <c r="Z179" s="141"/>
      <c r="AA179" s="141"/>
      <c r="AB179" s="141"/>
      <c r="AC179" s="141"/>
      <c r="AD179" s="141"/>
    </row>
    <row r="180" spans="1:30" ht="15.75" customHeight="1" x14ac:dyDescent="0.25">
      <c r="A180" s="141"/>
      <c r="B180" s="142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  <c r="R180" s="141"/>
      <c r="S180" s="141"/>
      <c r="T180" s="141"/>
      <c r="U180" s="141"/>
      <c r="V180" s="141"/>
      <c r="W180" s="141"/>
      <c r="X180" s="143"/>
      <c r="Y180" s="141"/>
      <c r="Z180" s="141"/>
      <c r="AA180" s="141"/>
      <c r="AB180" s="141"/>
      <c r="AC180" s="141"/>
      <c r="AD180" s="141"/>
    </row>
    <row r="181" spans="1:30" ht="15.75" customHeight="1" x14ac:dyDescent="0.25">
      <c r="A181" s="141"/>
      <c r="B181" s="142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1"/>
      <c r="U181" s="141"/>
      <c r="V181" s="141"/>
      <c r="W181" s="141"/>
      <c r="X181" s="143"/>
      <c r="Y181" s="141"/>
      <c r="Z181" s="141"/>
      <c r="AA181" s="141"/>
      <c r="AB181" s="141"/>
      <c r="AC181" s="141"/>
      <c r="AD181" s="141"/>
    </row>
    <row r="182" spans="1:30" ht="15.75" customHeight="1" x14ac:dyDescent="0.25">
      <c r="A182" s="141"/>
      <c r="B182" s="142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3"/>
      <c r="Y182" s="141"/>
      <c r="Z182" s="141"/>
      <c r="AA182" s="141"/>
      <c r="AB182" s="141"/>
      <c r="AC182" s="141"/>
      <c r="AD182" s="141"/>
    </row>
    <row r="183" spans="1:30" ht="15.75" customHeight="1" x14ac:dyDescent="0.25">
      <c r="A183" s="141"/>
      <c r="B183" s="142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  <c r="R183" s="141"/>
      <c r="S183" s="141"/>
      <c r="T183" s="141"/>
      <c r="U183" s="141"/>
      <c r="V183" s="141"/>
      <c r="W183" s="141"/>
      <c r="X183" s="143"/>
      <c r="Y183" s="141"/>
      <c r="Z183" s="141"/>
      <c r="AA183" s="141"/>
      <c r="AB183" s="141"/>
      <c r="AC183" s="141"/>
      <c r="AD183" s="141"/>
    </row>
    <row r="184" spans="1:30" ht="15.75" customHeight="1" x14ac:dyDescent="0.25">
      <c r="A184" s="141"/>
      <c r="B184" s="142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  <c r="R184" s="141"/>
      <c r="S184" s="141"/>
      <c r="T184" s="141"/>
      <c r="U184" s="141"/>
      <c r="V184" s="141"/>
      <c r="W184" s="141"/>
      <c r="X184" s="143"/>
      <c r="Y184" s="141"/>
      <c r="Z184" s="141"/>
      <c r="AA184" s="141"/>
      <c r="AB184" s="141"/>
      <c r="AC184" s="141"/>
      <c r="AD184" s="141"/>
    </row>
    <row r="185" spans="1:30" ht="15.75" customHeight="1" x14ac:dyDescent="0.25">
      <c r="A185" s="141"/>
      <c r="B185" s="142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  <c r="R185" s="141"/>
      <c r="S185" s="141"/>
      <c r="T185" s="141"/>
      <c r="U185" s="141"/>
      <c r="V185" s="141"/>
      <c r="W185" s="141"/>
      <c r="X185" s="143"/>
      <c r="Y185" s="141"/>
      <c r="Z185" s="141"/>
      <c r="AA185" s="141"/>
      <c r="AB185" s="141"/>
      <c r="AC185" s="141"/>
      <c r="AD185" s="141"/>
    </row>
    <row r="186" spans="1:30" ht="15.75" customHeight="1" x14ac:dyDescent="0.25">
      <c r="A186" s="141"/>
      <c r="B186" s="142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1"/>
      <c r="U186" s="141"/>
      <c r="V186" s="141"/>
      <c r="W186" s="141"/>
      <c r="X186" s="143"/>
      <c r="Y186" s="141"/>
      <c r="Z186" s="141"/>
      <c r="AA186" s="141"/>
      <c r="AB186" s="141"/>
      <c r="AC186" s="141"/>
      <c r="AD186" s="141"/>
    </row>
    <row r="187" spans="1:30" ht="15.75" customHeight="1" x14ac:dyDescent="0.25">
      <c r="A187" s="141"/>
      <c r="B187" s="142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  <c r="R187" s="141"/>
      <c r="S187" s="141"/>
      <c r="T187" s="141"/>
      <c r="U187" s="141"/>
      <c r="V187" s="141"/>
      <c r="W187" s="141"/>
      <c r="X187" s="143"/>
      <c r="Y187" s="141"/>
      <c r="Z187" s="141"/>
      <c r="AA187" s="141"/>
      <c r="AB187" s="141"/>
      <c r="AC187" s="141"/>
      <c r="AD187" s="141"/>
    </row>
    <row r="188" spans="1:30" ht="15.75" customHeight="1" x14ac:dyDescent="0.25">
      <c r="A188" s="141"/>
      <c r="B188" s="142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1"/>
      <c r="R188" s="141"/>
      <c r="S188" s="141"/>
      <c r="T188" s="141"/>
      <c r="U188" s="141"/>
      <c r="V188" s="141"/>
      <c r="W188" s="141"/>
      <c r="X188" s="143"/>
      <c r="Y188" s="141"/>
      <c r="Z188" s="141"/>
      <c r="AA188" s="141"/>
      <c r="AB188" s="141"/>
      <c r="AC188" s="141"/>
      <c r="AD188" s="141"/>
    </row>
    <row r="189" spans="1:30" ht="15.75" customHeight="1" x14ac:dyDescent="0.25">
      <c r="A189" s="141"/>
      <c r="B189" s="142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  <c r="R189" s="141"/>
      <c r="S189" s="141"/>
      <c r="T189" s="141"/>
      <c r="U189" s="141"/>
      <c r="V189" s="141"/>
      <c r="W189" s="141"/>
      <c r="X189" s="143"/>
      <c r="Y189" s="141"/>
      <c r="Z189" s="141"/>
      <c r="AA189" s="141"/>
      <c r="AB189" s="141"/>
      <c r="AC189" s="141"/>
      <c r="AD189" s="141"/>
    </row>
    <row r="190" spans="1:30" ht="15.75" customHeight="1" x14ac:dyDescent="0.25">
      <c r="A190" s="141"/>
      <c r="B190" s="142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  <c r="R190" s="141"/>
      <c r="S190" s="141"/>
      <c r="T190" s="141"/>
      <c r="U190" s="141"/>
      <c r="V190" s="141"/>
      <c r="W190" s="141"/>
      <c r="X190" s="143"/>
      <c r="Y190" s="141"/>
      <c r="Z190" s="141"/>
      <c r="AA190" s="141"/>
      <c r="AB190" s="141"/>
      <c r="AC190" s="141"/>
      <c r="AD190" s="141"/>
    </row>
    <row r="191" spans="1:30" ht="15.75" customHeight="1" x14ac:dyDescent="0.25">
      <c r="A191" s="141"/>
      <c r="B191" s="142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1"/>
      <c r="X191" s="143"/>
      <c r="Y191" s="141"/>
      <c r="Z191" s="141"/>
      <c r="AA191" s="141"/>
      <c r="AB191" s="141"/>
      <c r="AC191" s="141"/>
      <c r="AD191" s="141"/>
    </row>
    <row r="192" spans="1:30" ht="15.75" customHeight="1" x14ac:dyDescent="0.25">
      <c r="A192" s="141"/>
      <c r="B192" s="142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1"/>
      <c r="U192" s="141"/>
      <c r="V192" s="141"/>
      <c r="W192" s="141"/>
      <c r="X192" s="143"/>
      <c r="Y192" s="141"/>
      <c r="Z192" s="141"/>
      <c r="AA192" s="141"/>
      <c r="AB192" s="141"/>
      <c r="AC192" s="141"/>
      <c r="AD192" s="141"/>
    </row>
    <row r="193" spans="1:30" ht="15.75" customHeight="1" x14ac:dyDescent="0.25">
      <c r="A193" s="141"/>
      <c r="B193" s="142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  <c r="R193" s="141"/>
      <c r="S193" s="141"/>
      <c r="T193" s="141"/>
      <c r="U193" s="141"/>
      <c r="V193" s="141"/>
      <c r="W193" s="141"/>
      <c r="X193" s="143"/>
      <c r="Y193" s="141"/>
      <c r="Z193" s="141"/>
      <c r="AA193" s="141"/>
      <c r="AB193" s="141"/>
      <c r="AC193" s="141"/>
      <c r="AD193" s="141"/>
    </row>
    <row r="194" spans="1:30" ht="15.75" customHeight="1" x14ac:dyDescent="0.25">
      <c r="A194" s="141"/>
      <c r="B194" s="142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3"/>
      <c r="Y194" s="141"/>
      <c r="Z194" s="141"/>
      <c r="AA194" s="141"/>
      <c r="AB194" s="141"/>
      <c r="AC194" s="141"/>
      <c r="AD194" s="141"/>
    </row>
    <row r="195" spans="1:30" ht="15.75" customHeight="1" x14ac:dyDescent="0.25">
      <c r="A195" s="141"/>
      <c r="B195" s="142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  <c r="R195" s="141"/>
      <c r="S195" s="141"/>
      <c r="T195" s="141"/>
      <c r="U195" s="141"/>
      <c r="V195" s="141"/>
      <c r="W195" s="141"/>
      <c r="X195" s="143"/>
      <c r="Y195" s="141"/>
      <c r="Z195" s="141"/>
      <c r="AA195" s="141"/>
      <c r="AB195" s="141"/>
      <c r="AC195" s="141"/>
      <c r="AD195" s="141"/>
    </row>
    <row r="196" spans="1:30" ht="15.75" customHeight="1" x14ac:dyDescent="0.25">
      <c r="A196" s="141"/>
      <c r="B196" s="142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  <c r="R196" s="141"/>
      <c r="S196" s="141"/>
      <c r="T196" s="141"/>
      <c r="U196" s="141"/>
      <c r="V196" s="141"/>
      <c r="W196" s="141"/>
      <c r="X196" s="143"/>
      <c r="Y196" s="141"/>
      <c r="Z196" s="141"/>
      <c r="AA196" s="141"/>
      <c r="AB196" s="141"/>
      <c r="AC196" s="141"/>
      <c r="AD196" s="141"/>
    </row>
    <row r="197" spans="1:30" ht="15.75" customHeight="1" x14ac:dyDescent="0.25">
      <c r="A197" s="141"/>
      <c r="B197" s="142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3"/>
      <c r="Y197" s="141"/>
      <c r="Z197" s="141"/>
      <c r="AA197" s="141"/>
      <c r="AB197" s="141"/>
      <c r="AC197" s="141"/>
      <c r="AD197" s="141"/>
    </row>
    <row r="198" spans="1:30" ht="15.75" customHeight="1" x14ac:dyDescent="0.25">
      <c r="A198" s="141"/>
      <c r="B198" s="142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  <c r="R198" s="141"/>
      <c r="S198" s="141"/>
      <c r="T198" s="141"/>
      <c r="U198" s="141"/>
      <c r="V198" s="141"/>
      <c r="W198" s="141"/>
      <c r="X198" s="143"/>
      <c r="Y198" s="141"/>
      <c r="Z198" s="141"/>
      <c r="AA198" s="141"/>
      <c r="AB198" s="141"/>
      <c r="AC198" s="141"/>
      <c r="AD198" s="141"/>
    </row>
    <row r="199" spans="1:30" ht="15.75" customHeight="1" x14ac:dyDescent="0.25">
      <c r="A199" s="141"/>
      <c r="B199" s="142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  <c r="R199" s="141"/>
      <c r="S199" s="141"/>
      <c r="T199" s="141"/>
      <c r="U199" s="141"/>
      <c r="V199" s="141"/>
      <c r="W199" s="141"/>
      <c r="X199" s="143"/>
      <c r="Y199" s="141"/>
      <c r="Z199" s="141"/>
      <c r="AA199" s="141"/>
      <c r="AB199" s="141"/>
      <c r="AC199" s="141"/>
      <c r="AD199" s="141"/>
    </row>
    <row r="200" spans="1:30" ht="15.75" customHeight="1" x14ac:dyDescent="0.25">
      <c r="A200" s="141"/>
      <c r="B200" s="142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  <c r="R200" s="141"/>
      <c r="S200" s="141"/>
      <c r="T200" s="141"/>
      <c r="U200" s="141"/>
      <c r="V200" s="141"/>
      <c r="W200" s="141"/>
      <c r="X200" s="143"/>
      <c r="Y200" s="141"/>
      <c r="Z200" s="141"/>
      <c r="AA200" s="141"/>
      <c r="AB200" s="141"/>
      <c r="AC200" s="141"/>
      <c r="AD200" s="141"/>
    </row>
    <row r="201" spans="1:30" ht="15.75" customHeight="1" x14ac:dyDescent="0.25">
      <c r="A201" s="141"/>
      <c r="B201" s="142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3"/>
      <c r="Y201" s="141"/>
      <c r="Z201" s="141"/>
      <c r="AA201" s="141"/>
      <c r="AB201" s="141"/>
      <c r="AC201" s="141"/>
      <c r="AD201" s="141"/>
    </row>
    <row r="202" spans="1:30" ht="15.75" customHeight="1" x14ac:dyDescent="0.25">
      <c r="A202" s="141"/>
      <c r="B202" s="142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1"/>
      <c r="U202" s="141"/>
      <c r="V202" s="141"/>
      <c r="W202" s="141"/>
      <c r="X202" s="143"/>
      <c r="Y202" s="141"/>
      <c r="Z202" s="141"/>
      <c r="AA202" s="141"/>
      <c r="AB202" s="141"/>
      <c r="AC202" s="141"/>
      <c r="AD202" s="141"/>
    </row>
    <row r="203" spans="1:30" ht="15.75" customHeight="1" x14ac:dyDescent="0.25">
      <c r="A203" s="141"/>
      <c r="B203" s="142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  <c r="R203" s="141"/>
      <c r="S203" s="141"/>
      <c r="T203" s="141"/>
      <c r="U203" s="141"/>
      <c r="V203" s="141"/>
      <c r="W203" s="141"/>
      <c r="X203" s="143"/>
      <c r="Y203" s="141"/>
      <c r="Z203" s="141"/>
      <c r="AA203" s="141"/>
      <c r="AB203" s="141"/>
      <c r="AC203" s="141"/>
      <c r="AD203" s="141"/>
    </row>
    <row r="204" spans="1:30" ht="15.75" customHeight="1" x14ac:dyDescent="0.25">
      <c r="A204" s="141"/>
      <c r="B204" s="142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  <c r="R204" s="141"/>
      <c r="S204" s="141"/>
      <c r="T204" s="141"/>
      <c r="U204" s="141"/>
      <c r="V204" s="141"/>
      <c r="W204" s="141"/>
      <c r="X204" s="143"/>
      <c r="Y204" s="141"/>
      <c r="Z204" s="141"/>
      <c r="AA204" s="141"/>
      <c r="AB204" s="141"/>
      <c r="AC204" s="141"/>
      <c r="AD204" s="141"/>
    </row>
    <row r="205" spans="1:30" ht="15.75" customHeight="1" x14ac:dyDescent="0.25">
      <c r="A205" s="141"/>
      <c r="B205" s="142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  <c r="R205" s="141"/>
      <c r="S205" s="141"/>
      <c r="T205" s="141"/>
      <c r="U205" s="141"/>
      <c r="V205" s="141"/>
      <c r="W205" s="141"/>
      <c r="X205" s="143"/>
      <c r="Y205" s="141"/>
      <c r="Z205" s="141"/>
      <c r="AA205" s="141"/>
      <c r="AB205" s="141"/>
      <c r="AC205" s="141"/>
      <c r="AD205" s="141"/>
    </row>
    <row r="206" spans="1:30" ht="15.75" customHeight="1" x14ac:dyDescent="0.25">
      <c r="A206" s="141"/>
      <c r="B206" s="142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  <c r="R206" s="141"/>
      <c r="S206" s="141"/>
      <c r="T206" s="141"/>
      <c r="U206" s="141"/>
      <c r="V206" s="141"/>
      <c r="W206" s="141"/>
      <c r="X206" s="143"/>
      <c r="Y206" s="141"/>
      <c r="Z206" s="141"/>
      <c r="AA206" s="141"/>
      <c r="AB206" s="141"/>
      <c r="AC206" s="141"/>
      <c r="AD206" s="141"/>
    </row>
    <row r="207" spans="1:30" ht="15.75" customHeight="1" x14ac:dyDescent="0.25">
      <c r="A207" s="141"/>
      <c r="B207" s="142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3"/>
      <c r="Y207" s="141"/>
      <c r="Z207" s="141"/>
      <c r="AA207" s="141"/>
      <c r="AB207" s="141"/>
      <c r="AC207" s="141"/>
      <c r="AD207" s="141"/>
    </row>
    <row r="208" spans="1:30" ht="15.75" customHeight="1" x14ac:dyDescent="0.25">
      <c r="A208" s="141"/>
      <c r="B208" s="142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3"/>
      <c r="Y208" s="141"/>
      <c r="Z208" s="141"/>
      <c r="AA208" s="141"/>
      <c r="AB208" s="141"/>
      <c r="AC208" s="141"/>
      <c r="AD208" s="141"/>
    </row>
    <row r="209" spans="1:30" ht="15.75" customHeight="1" x14ac:dyDescent="0.25">
      <c r="A209" s="141"/>
      <c r="B209" s="142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3"/>
      <c r="Y209" s="141"/>
      <c r="Z209" s="141"/>
      <c r="AA209" s="141"/>
      <c r="AB209" s="141"/>
      <c r="AC209" s="141"/>
      <c r="AD209" s="141"/>
    </row>
    <row r="210" spans="1:30" ht="15.75" customHeight="1" x14ac:dyDescent="0.25">
      <c r="A210" s="141"/>
      <c r="B210" s="142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  <c r="R210" s="141"/>
      <c r="S210" s="141"/>
      <c r="T210" s="141"/>
      <c r="U210" s="141"/>
      <c r="V210" s="141"/>
      <c r="W210" s="141"/>
      <c r="X210" s="143"/>
      <c r="Y210" s="141"/>
      <c r="Z210" s="141"/>
      <c r="AA210" s="141"/>
      <c r="AB210" s="141"/>
      <c r="AC210" s="141"/>
      <c r="AD210" s="141"/>
    </row>
    <row r="211" spans="1:30" ht="15.75" customHeight="1" x14ac:dyDescent="0.25">
      <c r="A211" s="141"/>
      <c r="B211" s="142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  <c r="R211" s="141"/>
      <c r="S211" s="141"/>
      <c r="T211" s="141"/>
      <c r="U211" s="141"/>
      <c r="V211" s="141"/>
      <c r="W211" s="141"/>
      <c r="X211" s="143"/>
      <c r="Y211" s="141"/>
      <c r="Z211" s="141"/>
      <c r="AA211" s="141"/>
      <c r="AB211" s="141"/>
      <c r="AC211" s="141"/>
      <c r="AD211" s="141"/>
    </row>
    <row r="212" spans="1:30" ht="15.75" customHeight="1" x14ac:dyDescent="0.25">
      <c r="A212" s="141"/>
      <c r="B212" s="142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3"/>
      <c r="Y212" s="141"/>
      <c r="Z212" s="141"/>
      <c r="AA212" s="141"/>
      <c r="AB212" s="141"/>
      <c r="AC212" s="141"/>
      <c r="AD212" s="141"/>
    </row>
    <row r="213" spans="1:30" ht="15.75" customHeight="1" x14ac:dyDescent="0.25">
      <c r="A213" s="141"/>
      <c r="B213" s="142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  <c r="R213" s="141"/>
      <c r="S213" s="141"/>
      <c r="T213" s="141"/>
      <c r="U213" s="141"/>
      <c r="V213" s="141"/>
      <c r="W213" s="141"/>
      <c r="X213" s="143"/>
      <c r="Y213" s="141"/>
      <c r="Z213" s="141"/>
      <c r="AA213" s="141"/>
      <c r="AB213" s="141"/>
      <c r="AC213" s="141"/>
      <c r="AD213" s="141"/>
    </row>
    <row r="214" spans="1:30" ht="15.75" customHeight="1" x14ac:dyDescent="0.25">
      <c r="A214" s="141"/>
      <c r="B214" s="142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  <c r="R214" s="141"/>
      <c r="S214" s="141"/>
      <c r="T214" s="141"/>
      <c r="U214" s="141"/>
      <c r="V214" s="141"/>
      <c r="W214" s="141"/>
      <c r="X214" s="143"/>
      <c r="Y214" s="141"/>
      <c r="Z214" s="141"/>
      <c r="AA214" s="141"/>
      <c r="AB214" s="141"/>
      <c r="AC214" s="141"/>
      <c r="AD214" s="141"/>
    </row>
    <row r="215" spans="1:30" ht="15.75" customHeight="1" x14ac:dyDescent="0.25">
      <c r="A215" s="141"/>
      <c r="B215" s="142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3"/>
      <c r="Y215" s="141"/>
      <c r="Z215" s="141"/>
      <c r="AA215" s="141"/>
      <c r="AB215" s="141"/>
      <c r="AC215" s="141"/>
      <c r="AD215" s="141"/>
    </row>
    <row r="216" spans="1:30" ht="15.75" customHeight="1" x14ac:dyDescent="0.25">
      <c r="A216" s="141"/>
      <c r="B216" s="142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3"/>
      <c r="Y216" s="141"/>
      <c r="Z216" s="141"/>
      <c r="AA216" s="141"/>
      <c r="AB216" s="141"/>
      <c r="AC216" s="141"/>
      <c r="AD216" s="141"/>
    </row>
    <row r="217" spans="1:30" ht="15.75" customHeight="1" x14ac:dyDescent="0.25">
      <c r="A217" s="141"/>
      <c r="B217" s="142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3"/>
      <c r="Y217" s="141"/>
      <c r="Z217" s="141"/>
      <c r="AA217" s="141"/>
      <c r="AB217" s="141"/>
      <c r="AC217" s="141"/>
      <c r="AD217" s="141"/>
    </row>
    <row r="218" spans="1:30" ht="15.75" customHeight="1" x14ac:dyDescent="0.25">
      <c r="A218" s="141"/>
      <c r="B218" s="142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3"/>
      <c r="Y218" s="141"/>
      <c r="Z218" s="141"/>
      <c r="AA218" s="141"/>
      <c r="AB218" s="141"/>
      <c r="AC218" s="141"/>
      <c r="AD218" s="141"/>
    </row>
    <row r="219" spans="1:30" ht="15.75" customHeight="1" x14ac:dyDescent="0.25">
      <c r="A219" s="141"/>
      <c r="B219" s="142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3"/>
      <c r="Y219" s="141"/>
      <c r="Z219" s="141"/>
      <c r="AA219" s="141"/>
      <c r="AB219" s="141"/>
      <c r="AC219" s="141"/>
      <c r="AD219" s="141"/>
    </row>
    <row r="220" spans="1:30" ht="15.75" customHeight="1" x14ac:dyDescent="0.25">
      <c r="A220" s="141"/>
      <c r="B220" s="142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  <c r="R220" s="141"/>
      <c r="S220" s="141"/>
      <c r="T220" s="141"/>
      <c r="U220" s="141"/>
      <c r="V220" s="141"/>
      <c r="W220" s="141"/>
      <c r="X220" s="143"/>
      <c r="Y220" s="141"/>
      <c r="Z220" s="141"/>
      <c r="AA220" s="141"/>
      <c r="AB220" s="141"/>
      <c r="AC220" s="141"/>
      <c r="AD220" s="141"/>
    </row>
    <row r="221" spans="1:30" ht="15.75" customHeight="1" x14ac:dyDescent="0.25">
      <c r="A221" s="141"/>
      <c r="B221" s="142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1"/>
      <c r="U221" s="141"/>
      <c r="V221" s="141"/>
      <c r="W221" s="141"/>
      <c r="X221" s="143"/>
      <c r="Y221" s="141"/>
      <c r="Z221" s="141"/>
      <c r="AA221" s="141"/>
      <c r="AB221" s="141"/>
      <c r="AC221" s="141"/>
      <c r="AD221" s="141"/>
    </row>
    <row r="222" spans="1:30" ht="15.75" customHeight="1" x14ac:dyDescent="0.25">
      <c r="A222" s="141"/>
      <c r="B222" s="142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  <c r="R222" s="141"/>
      <c r="S222" s="141"/>
      <c r="T222" s="141"/>
      <c r="U222" s="141"/>
      <c r="V222" s="141"/>
      <c r="W222" s="141"/>
      <c r="X222" s="143"/>
      <c r="Y222" s="141"/>
      <c r="Z222" s="141"/>
      <c r="AA222" s="141"/>
      <c r="AB222" s="141"/>
      <c r="AC222" s="141"/>
      <c r="AD222" s="141"/>
    </row>
    <row r="223" spans="1:30" ht="15.75" customHeight="1" x14ac:dyDescent="0.25">
      <c r="A223" s="141"/>
      <c r="B223" s="142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  <c r="R223" s="141"/>
      <c r="S223" s="141"/>
      <c r="T223" s="141"/>
      <c r="U223" s="141"/>
      <c r="V223" s="141"/>
      <c r="W223" s="141"/>
      <c r="X223" s="143"/>
      <c r="Y223" s="141"/>
      <c r="Z223" s="141"/>
      <c r="AA223" s="141"/>
      <c r="AB223" s="141"/>
      <c r="AC223" s="141"/>
      <c r="AD223" s="141"/>
    </row>
    <row r="224" spans="1:30" ht="15.75" customHeight="1" x14ac:dyDescent="0.25">
      <c r="A224" s="141"/>
      <c r="B224" s="142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1"/>
      <c r="S224" s="141"/>
      <c r="T224" s="141"/>
      <c r="U224" s="141"/>
      <c r="V224" s="141"/>
      <c r="W224" s="141"/>
      <c r="X224" s="143"/>
      <c r="Y224" s="141"/>
      <c r="Z224" s="141"/>
      <c r="AA224" s="141"/>
      <c r="AB224" s="141"/>
      <c r="AC224" s="141"/>
      <c r="AD224" s="141"/>
    </row>
    <row r="225" spans="1:30" ht="15.75" customHeight="1" x14ac:dyDescent="0.25">
      <c r="A225" s="141"/>
      <c r="B225" s="142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  <c r="R225" s="141"/>
      <c r="S225" s="141"/>
      <c r="T225" s="141"/>
      <c r="U225" s="141"/>
      <c r="V225" s="141"/>
      <c r="W225" s="141"/>
      <c r="X225" s="143"/>
      <c r="Y225" s="141"/>
      <c r="Z225" s="141"/>
      <c r="AA225" s="141"/>
      <c r="AB225" s="141"/>
      <c r="AC225" s="141"/>
      <c r="AD225" s="141"/>
    </row>
    <row r="226" spans="1:30" ht="15.75" customHeight="1" x14ac:dyDescent="0.25">
      <c r="A226" s="141"/>
      <c r="B226" s="142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1"/>
      <c r="U226" s="141"/>
      <c r="V226" s="141"/>
      <c r="W226" s="141"/>
      <c r="X226" s="143"/>
      <c r="Y226" s="141"/>
      <c r="Z226" s="141"/>
      <c r="AA226" s="141"/>
      <c r="AB226" s="141"/>
      <c r="AC226" s="141"/>
      <c r="AD226" s="141"/>
    </row>
    <row r="227" spans="1:30" ht="15.75" customHeight="1" x14ac:dyDescent="0.25">
      <c r="A227" s="141"/>
      <c r="B227" s="142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3"/>
      <c r="Y227" s="141"/>
      <c r="Z227" s="141"/>
      <c r="AA227" s="141"/>
      <c r="AB227" s="141"/>
      <c r="AC227" s="141"/>
      <c r="AD227" s="141"/>
    </row>
    <row r="228" spans="1:30" ht="15.75" customHeight="1" x14ac:dyDescent="0.25">
      <c r="A228" s="141"/>
      <c r="B228" s="142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1"/>
      <c r="S228" s="141"/>
      <c r="T228" s="141"/>
      <c r="U228" s="141"/>
      <c r="V228" s="141"/>
      <c r="W228" s="141"/>
      <c r="X228" s="143"/>
      <c r="Y228" s="141"/>
      <c r="Z228" s="141"/>
      <c r="AA228" s="141"/>
      <c r="AB228" s="141"/>
      <c r="AC228" s="141"/>
      <c r="AD228" s="141"/>
    </row>
    <row r="229" spans="1:30" ht="15.75" customHeight="1" x14ac:dyDescent="0.25">
      <c r="A229" s="141"/>
      <c r="B229" s="142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  <c r="R229" s="141"/>
      <c r="S229" s="141"/>
      <c r="T229" s="141"/>
      <c r="U229" s="141"/>
      <c r="V229" s="141"/>
      <c r="W229" s="141"/>
      <c r="X229" s="143"/>
      <c r="Y229" s="141"/>
      <c r="Z229" s="141"/>
      <c r="AA229" s="141"/>
      <c r="AB229" s="141"/>
      <c r="AC229" s="141"/>
      <c r="AD229" s="141"/>
    </row>
    <row r="230" spans="1:30" ht="15.75" customHeight="1" x14ac:dyDescent="0.25">
      <c r="A230" s="141"/>
      <c r="B230" s="142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  <c r="R230" s="141"/>
      <c r="S230" s="141"/>
      <c r="T230" s="141"/>
      <c r="U230" s="141"/>
      <c r="V230" s="141"/>
      <c r="W230" s="141"/>
      <c r="X230" s="143"/>
      <c r="Y230" s="141"/>
      <c r="Z230" s="141"/>
      <c r="AA230" s="141"/>
      <c r="AB230" s="141"/>
      <c r="AC230" s="141"/>
      <c r="AD230" s="141"/>
    </row>
    <row r="231" spans="1:30" ht="15.75" customHeight="1" x14ac:dyDescent="0.25">
      <c r="A231" s="141"/>
      <c r="B231" s="142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1"/>
      <c r="Q231" s="141"/>
      <c r="R231" s="141"/>
      <c r="S231" s="141"/>
      <c r="T231" s="141"/>
      <c r="U231" s="141"/>
      <c r="V231" s="141"/>
      <c r="W231" s="141"/>
      <c r="X231" s="143"/>
      <c r="Y231" s="141"/>
      <c r="Z231" s="141"/>
      <c r="AA231" s="141"/>
      <c r="AB231" s="141"/>
      <c r="AC231" s="141"/>
      <c r="AD231" s="141"/>
    </row>
    <row r="232" spans="1:30" ht="15.75" customHeight="1" x14ac:dyDescent="0.25">
      <c r="A232" s="141"/>
      <c r="B232" s="142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1"/>
      <c r="Q232" s="141"/>
      <c r="R232" s="141"/>
      <c r="S232" s="141"/>
      <c r="T232" s="141"/>
      <c r="U232" s="141"/>
      <c r="V232" s="141"/>
      <c r="W232" s="141"/>
      <c r="X232" s="143"/>
      <c r="Y232" s="141"/>
      <c r="Z232" s="141"/>
      <c r="AA232" s="141"/>
      <c r="AB232" s="141"/>
      <c r="AC232" s="141"/>
      <c r="AD232" s="141"/>
    </row>
    <row r="233" spans="1:30" ht="15.75" customHeight="1" x14ac:dyDescent="0.25">
      <c r="A233" s="141"/>
      <c r="B233" s="142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  <c r="R233" s="141"/>
      <c r="S233" s="141"/>
      <c r="T233" s="141"/>
      <c r="U233" s="141"/>
      <c r="V233" s="141"/>
      <c r="W233" s="141"/>
      <c r="X233" s="143"/>
      <c r="Y233" s="141"/>
      <c r="Z233" s="141"/>
      <c r="AA233" s="141"/>
      <c r="AB233" s="141"/>
      <c r="AC233" s="141"/>
      <c r="AD233" s="141"/>
    </row>
    <row r="234" spans="1:30" ht="15.75" customHeight="1" x14ac:dyDescent="0.25">
      <c r="A234" s="141"/>
      <c r="B234" s="142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1"/>
      <c r="Q234" s="141"/>
      <c r="R234" s="141"/>
      <c r="S234" s="141"/>
      <c r="T234" s="141"/>
      <c r="U234" s="141"/>
      <c r="V234" s="141"/>
      <c r="W234" s="141"/>
      <c r="X234" s="143"/>
      <c r="Y234" s="141"/>
      <c r="Z234" s="141"/>
      <c r="AA234" s="141"/>
      <c r="AB234" s="141"/>
      <c r="AC234" s="141"/>
      <c r="AD234" s="141"/>
    </row>
    <row r="235" spans="1:30" ht="15.75" customHeight="1" x14ac:dyDescent="0.25">
      <c r="A235" s="141"/>
      <c r="B235" s="142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1"/>
      <c r="Q235" s="141"/>
      <c r="R235" s="141"/>
      <c r="S235" s="141"/>
      <c r="T235" s="141"/>
      <c r="U235" s="141"/>
      <c r="V235" s="141"/>
      <c r="W235" s="141"/>
      <c r="X235" s="143"/>
      <c r="Y235" s="141"/>
      <c r="Z235" s="141"/>
      <c r="AA235" s="141"/>
      <c r="AB235" s="141"/>
      <c r="AC235" s="141"/>
      <c r="AD235" s="141"/>
    </row>
    <row r="236" spans="1:30" ht="15.75" customHeight="1" x14ac:dyDescent="0.25">
      <c r="A236" s="141"/>
      <c r="B236" s="142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  <c r="R236" s="141"/>
      <c r="S236" s="141"/>
      <c r="T236" s="141"/>
      <c r="U236" s="141"/>
      <c r="V236" s="141"/>
      <c r="W236" s="141"/>
      <c r="X236" s="143"/>
      <c r="Y236" s="141"/>
      <c r="Z236" s="141"/>
      <c r="AA236" s="141"/>
      <c r="AB236" s="141"/>
      <c r="AC236" s="141"/>
      <c r="AD236" s="141"/>
    </row>
    <row r="237" spans="1:30" ht="15.75" customHeight="1" x14ac:dyDescent="0.25">
      <c r="A237" s="141"/>
      <c r="B237" s="142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1"/>
      <c r="R237" s="141"/>
      <c r="S237" s="141"/>
      <c r="T237" s="141"/>
      <c r="U237" s="141"/>
      <c r="V237" s="141"/>
      <c r="W237" s="141"/>
      <c r="X237" s="143"/>
      <c r="Y237" s="141"/>
      <c r="Z237" s="141"/>
      <c r="AA237" s="141"/>
      <c r="AB237" s="141"/>
      <c r="AC237" s="141"/>
      <c r="AD237" s="141"/>
    </row>
    <row r="238" spans="1:30" ht="15.75" customHeight="1" x14ac:dyDescent="0.25">
      <c r="A238" s="141"/>
      <c r="B238" s="142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1"/>
      <c r="Q238" s="141"/>
      <c r="R238" s="141"/>
      <c r="S238" s="141"/>
      <c r="T238" s="141"/>
      <c r="U238" s="141"/>
      <c r="V238" s="141"/>
      <c r="W238" s="141"/>
      <c r="X238" s="143"/>
      <c r="Y238" s="141"/>
      <c r="Z238" s="141"/>
      <c r="AA238" s="141"/>
      <c r="AB238" s="141"/>
      <c r="AC238" s="141"/>
      <c r="AD238" s="141"/>
    </row>
    <row r="239" spans="1:30" ht="15.75" customHeight="1" x14ac:dyDescent="0.25">
      <c r="A239" s="141"/>
      <c r="B239" s="142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  <c r="R239" s="141"/>
      <c r="S239" s="141"/>
      <c r="T239" s="141"/>
      <c r="U239" s="141"/>
      <c r="V239" s="141"/>
      <c r="W239" s="141"/>
      <c r="X239" s="143"/>
      <c r="Y239" s="141"/>
      <c r="Z239" s="141"/>
      <c r="AA239" s="141"/>
      <c r="AB239" s="141"/>
      <c r="AC239" s="141"/>
      <c r="AD239" s="141"/>
    </row>
    <row r="240" spans="1:30" ht="15.75" customHeight="1" x14ac:dyDescent="0.25">
      <c r="A240" s="141"/>
      <c r="B240" s="142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  <c r="R240" s="141"/>
      <c r="S240" s="141"/>
      <c r="T240" s="141"/>
      <c r="U240" s="141"/>
      <c r="V240" s="141"/>
      <c r="W240" s="141"/>
      <c r="X240" s="143"/>
      <c r="Y240" s="141"/>
      <c r="Z240" s="141"/>
      <c r="AA240" s="141"/>
      <c r="AB240" s="141"/>
      <c r="AC240" s="141"/>
      <c r="AD240" s="141"/>
    </row>
    <row r="241" spans="1:30" ht="15.75" customHeight="1" x14ac:dyDescent="0.25">
      <c r="A241" s="141"/>
      <c r="B241" s="142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1"/>
      <c r="Q241" s="141"/>
      <c r="R241" s="141"/>
      <c r="S241" s="141"/>
      <c r="T241" s="141"/>
      <c r="U241" s="141"/>
      <c r="V241" s="141"/>
      <c r="W241" s="141"/>
      <c r="X241" s="143"/>
      <c r="Y241" s="141"/>
      <c r="Z241" s="141"/>
      <c r="AA241" s="141"/>
      <c r="AB241" s="141"/>
      <c r="AC241" s="141"/>
      <c r="AD241" s="141"/>
    </row>
    <row r="242" spans="1:30" ht="15.75" customHeight="1" x14ac:dyDescent="0.25">
      <c r="A242" s="141"/>
      <c r="B242" s="142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  <c r="R242" s="141"/>
      <c r="S242" s="141"/>
      <c r="T242" s="141"/>
      <c r="U242" s="141"/>
      <c r="V242" s="141"/>
      <c r="W242" s="141"/>
      <c r="X242" s="143"/>
      <c r="Y242" s="141"/>
      <c r="Z242" s="141"/>
      <c r="AA242" s="141"/>
      <c r="AB242" s="141"/>
      <c r="AC242" s="141"/>
      <c r="AD242" s="141"/>
    </row>
    <row r="243" spans="1:30" ht="15.75" customHeight="1" x14ac:dyDescent="0.25">
      <c r="A243" s="141"/>
      <c r="B243" s="142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  <c r="R243" s="141"/>
      <c r="S243" s="141"/>
      <c r="T243" s="141"/>
      <c r="U243" s="141"/>
      <c r="V243" s="141"/>
      <c r="W243" s="141"/>
      <c r="X243" s="143"/>
      <c r="Y243" s="141"/>
      <c r="Z243" s="141"/>
      <c r="AA243" s="141"/>
      <c r="AB243" s="141"/>
      <c r="AC243" s="141"/>
      <c r="AD243" s="141"/>
    </row>
    <row r="244" spans="1:30" ht="15.75" customHeight="1" x14ac:dyDescent="0.25">
      <c r="A244" s="141"/>
      <c r="B244" s="142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3"/>
      <c r="Y244" s="141"/>
      <c r="Z244" s="141"/>
      <c r="AA244" s="141"/>
      <c r="AB244" s="141"/>
      <c r="AC244" s="141"/>
      <c r="AD244" s="141"/>
    </row>
    <row r="245" spans="1:30" ht="15.75" customHeight="1" x14ac:dyDescent="0.25">
      <c r="A245" s="141"/>
      <c r="B245" s="142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  <c r="R245" s="141"/>
      <c r="S245" s="141"/>
      <c r="T245" s="141"/>
      <c r="U245" s="141"/>
      <c r="V245" s="141"/>
      <c r="W245" s="141"/>
      <c r="X245" s="143"/>
      <c r="Y245" s="141"/>
      <c r="Z245" s="141"/>
      <c r="AA245" s="141"/>
      <c r="AB245" s="141"/>
      <c r="AC245" s="141"/>
      <c r="AD245" s="141"/>
    </row>
    <row r="246" spans="1:30" ht="15.75" customHeight="1" x14ac:dyDescent="0.25">
      <c r="A246" s="141"/>
      <c r="B246" s="142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1"/>
      <c r="R246" s="141"/>
      <c r="S246" s="141"/>
      <c r="T246" s="141"/>
      <c r="U246" s="141"/>
      <c r="V246" s="141"/>
      <c r="W246" s="141"/>
      <c r="X246" s="143"/>
      <c r="Y246" s="141"/>
      <c r="Z246" s="141"/>
      <c r="AA246" s="141"/>
      <c r="AB246" s="141"/>
      <c r="AC246" s="141"/>
      <c r="AD246" s="141"/>
    </row>
    <row r="247" spans="1:30" ht="15.75" customHeight="1" x14ac:dyDescent="0.25">
      <c r="A247" s="141"/>
      <c r="B247" s="142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3"/>
      <c r="Y247" s="141"/>
      <c r="Z247" s="141"/>
      <c r="AA247" s="141"/>
      <c r="AB247" s="141"/>
      <c r="AC247" s="141"/>
      <c r="AD247" s="141"/>
    </row>
    <row r="248" spans="1:30" ht="15.75" customHeight="1" x14ac:dyDescent="0.25">
      <c r="A248" s="141"/>
      <c r="B248" s="142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  <c r="R248" s="141"/>
      <c r="S248" s="141"/>
      <c r="T248" s="141"/>
      <c r="U248" s="141"/>
      <c r="V248" s="141"/>
      <c r="W248" s="141"/>
      <c r="X248" s="143"/>
      <c r="Y248" s="141"/>
      <c r="Z248" s="141"/>
      <c r="AA248" s="141"/>
      <c r="AB248" s="141"/>
      <c r="AC248" s="141"/>
      <c r="AD248" s="141"/>
    </row>
    <row r="249" spans="1:30" ht="15.75" customHeight="1" x14ac:dyDescent="0.25">
      <c r="A249" s="141"/>
      <c r="B249" s="142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  <c r="R249" s="141"/>
      <c r="S249" s="141"/>
      <c r="T249" s="141"/>
      <c r="U249" s="141"/>
      <c r="V249" s="141"/>
      <c r="W249" s="141"/>
      <c r="X249" s="143"/>
      <c r="Y249" s="141"/>
      <c r="Z249" s="141"/>
      <c r="AA249" s="141"/>
      <c r="AB249" s="141"/>
      <c r="AC249" s="141"/>
      <c r="AD249" s="141"/>
    </row>
    <row r="250" spans="1:30" ht="15.75" customHeight="1" x14ac:dyDescent="0.25">
      <c r="A250" s="141"/>
      <c r="B250" s="142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  <c r="R250" s="141"/>
      <c r="S250" s="141"/>
      <c r="T250" s="141"/>
      <c r="U250" s="141"/>
      <c r="V250" s="141"/>
      <c r="W250" s="141"/>
      <c r="X250" s="143"/>
      <c r="Y250" s="141"/>
      <c r="Z250" s="141"/>
      <c r="AA250" s="141"/>
      <c r="AB250" s="141"/>
      <c r="AC250" s="141"/>
      <c r="AD250" s="141"/>
    </row>
    <row r="251" spans="1:30" ht="15.75" customHeight="1" x14ac:dyDescent="0.25">
      <c r="A251" s="141"/>
      <c r="B251" s="142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3"/>
      <c r="Y251" s="141"/>
      <c r="Z251" s="141"/>
      <c r="AA251" s="141"/>
      <c r="AB251" s="141"/>
      <c r="AC251" s="141"/>
      <c r="AD251" s="141"/>
    </row>
    <row r="252" spans="1:30" ht="15.75" customHeight="1" x14ac:dyDescent="0.25">
      <c r="A252" s="141"/>
      <c r="B252" s="142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1"/>
      <c r="Q252" s="141"/>
      <c r="R252" s="141"/>
      <c r="S252" s="141"/>
      <c r="T252" s="141"/>
      <c r="U252" s="141"/>
      <c r="V252" s="141"/>
      <c r="W252" s="141"/>
      <c r="X252" s="143"/>
      <c r="Y252" s="141"/>
      <c r="Z252" s="141"/>
      <c r="AA252" s="141"/>
      <c r="AB252" s="141"/>
      <c r="AC252" s="141"/>
      <c r="AD252" s="141"/>
    </row>
    <row r="253" spans="1:30" ht="15.75" customHeight="1" x14ac:dyDescent="0.25">
      <c r="A253" s="141"/>
      <c r="B253" s="142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  <c r="R253" s="141"/>
      <c r="S253" s="141"/>
      <c r="T253" s="141"/>
      <c r="U253" s="141"/>
      <c r="V253" s="141"/>
      <c r="W253" s="141"/>
      <c r="X253" s="143"/>
      <c r="Y253" s="141"/>
      <c r="Z253" s="141"/>
      <c r="AA253" s="141"/>
      <c r="AB253" s="141"/>
      <c r="AC253" s="141"/>
      <c r="AD253" s="141"/>
    </row>
    <row r="254" spans="1:30" ht="15.75" customHeight="1" x14ac:dyDescent="0.25">
      <c r="A254" s="141"/>
      <c r="B254" s="142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3"/>
      <c r="Y254" s="141"/>
      <c r="Z254" s="141"/>
      <c r="AA254" s="141"/>
      <c r="AB254" s="141"/>
      <c r="AC254" s="141"/>
      <c r="AD254" s="141"/>
    </row>
    <row r="255" spans="1:30" ht="15.75" customHeight="1" x14ac:dyDescent="0.25">
      <c r="A255" s="141"/>
      <c r="B255" s="142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  <c r="R255" s="141"/>
      <c r="S255" s="141"/>
      <c r="T255" s="141"/>
      <c r="U255" s="141"/>
      <c r="V255" s="141"/>
      <c r="W255" s="141"/>
      <c r="X255" s="143"/>
      <c r="Y255" s="141"/>
      <c r="Z255" s="141"/>
      <c r="AA255" s="141"/>
      <c r="AB255" s="141"/>
      <c r="AC255" s="141"/>
      <c r="AD255" s="141"/>
    </row>
    <row r="256" spans="1:30" ht="15.75" customHeight="1" x14ac:dyDescent="0.25">
      <c r="A256" s="141"/>
      <c r="B256" s="142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3"/>
      <c r="Y256" s="141"/>
      <c r="Z256" s="141"/>
      <c r="AA256" s="141"/>
      <c r="AB256" s="141"/>
      <c r="AC256" s="141"/>
      <c r="AD256" s="141"/>
    </row>
    <row r="257" spans="1:30" ht="15.75" customHeight="1" x14ac:dyDescent="0.25">
      <c r="A257" s="141"/>
      <c r="B257" s="142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3"/>
      <c r="Y257" s="141"/>
      <c r="Z257" s="141"/>
      <c r="AA257" s="141"/>
      <c r="AB257" s="141"/>
      <c r="AC257" s="141"/>
      <c r="AD257" s="141"/>
    </row>
    <row r="258" spans="1:30" ht="15.75" customHeight="1" x14ac:dyDescent="0.25">
      <c r="A258" s="141"/>
      <c r="B258" s="142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3"/>
      <c r="Y258" s="141"/>
      <c r="Z258" s="141"/>
      <c r="AA258" s="141"/>
      <c r="AB258" s="141"/>
      <c r="AC258" s="141"/>
      <c r="AD258" s="141"/>
    </row>
    <row r="259" spans="1:30" ht="15.75" customHeight="1" x14ac:dyDescent="0.25">
      <c r="A259" s="141"/>
      <c r="B259" s="142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  <c r="R259" s="141"/>
      <c r="S259" s="141"/>
      <c r="T259" s="141"/>
      <c r="U259" s="141"/>
      <c r="V259" s="141"/>
      <c r="W259" s="141"/>
      <c r="X259" s="143"/>
      <c r="Y259" s="141"/>
      <c r="Z259" s="141"/>
      <c r="AA259" s="141"/>
      <c r="AB259" s="141"/>
      <c r="AC259" s="141"/>
      <c r="AD259" s="141"/>
    </row>
    <row r="260" spans="1:30" ht="15.75" customHeight="1" x14ac:dyDescent="0.25">
      <c r="A260" s="141"/>
      <c r="B260" s="142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3"/>
      <c r="Y260" s="141"/>
      <c r="Z260" s="141"/>
      <c r="AA260" s="141"/>
      <c r="AB260" s="141"/>
      <c r="AC260" s="141"/>
      <c r="AD260" s="141"/>
    </row>
    <row r="261" spans="1:30" ht="15.75" customHeight="1" x14ac:dyDescent="0.25">
      <c r="A261" s="141"/>
      <c r="B261" s="142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  <c r="R261" s="141"/>
      <c r="S261" s="141"/>
      <c r="T261" s="141"/>
      <c r="U261" s="141"/>
      <c r="V261" s="141"/>
      <c r="W261" s="141"/>
      <c r="X261" s="143"/>
      <c r="Y261" s="141"/>
      <c r="Z261" s="141"/>
      <c r="AA261" s="141"/>
      <c r="AB261" s="141"/>
      <c r="AC261" s="141"/>
      <c r="AD261" s="141"/>
    </row>
    <row r="262" spans="1:30" ht="15.75" customHeight="1" x14ac:dyDescent="0.25">
      <c r="A262" s="141"/>
      <c r="B262" s="142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  <c r="R262" s="141"/>
      <c r="S262" s="141"/>
      <c r="T262" s="141"/>
      <c r="U262" s="141"/>
      <c r="V262" s="141"/>
      <c r="W262" s="141"/>
      <c r="X262" s="143"/>
      <c r="Y262" s="141"/>
      <c r="Z262" s="141"/>
      <c r="AA262" s="141"/>
      <c r="AB262" s="141"/>
      <c r="AC262" s="141"/>
      <c r="AD262" s="141"/>
    </row>
    <row r="263" spans="1:30" ht="15.75" customHeight="1" x14ac:dyDescent="0.25">
      <c r="A263" s="141"/>
      <c r="B263" s="142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3"/>
      <c r="Y263" s="141"/>
      <c r="Z263" s="141"/>
      <c r="AA263" s="141"/>
      <c r="AB263" s="141"/>
      <c r="AC263" s="141"/>
      <c r="AD263" s="141"/>
    </row>
    <row r="264" spans="1:30" ht="15.75" customHeight="1" x14ac:dyDescent="0.25">
      <c r="A264" s="141"/>
      <c r="B264" s="142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3"/>
      <c r="Y264" s="141"/>
      <c r="Z264" s="141"/>
      <c r="AA264" s="141"/>
      <c r="AB264" s="141"/>
      <c r="AC264" s="141"/>
      <c r="AD264" s="141"/>
    </row>
    <row r="265" spans="1:30" ht="15.75" customHeight="1" x14ac:dyDescent="0.25">
      <c r="A265" s="141"/>
      <c r="B265" s="142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3"/>
      <c r="Y265" s="141"/>
      <c r="Z265" s="141"/>
      <c r="AA265" s="141"/>
      <c r="AB265" s="141"/>
      <c r="AC265" s="141"/>
      <c r="AD265" s="141"/>
    </row>
    <row r="266" spans="1:30" ht="15.75" customHeight="1" x14ac:dyDescent="0.25">
      <c r="A266" s="141"/>
      <c r="B266" s="142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3"/>
      <c r="Y266" s="141"/>
      <c r="Z266" s="141"/>
      <c r="AA266" s="141"/>
      <c r="AB266" s="141"/>
      <c r="AC266" s="141"/>
      <c r="AD266" s="141"/>
    </row>
    <row r="267" spans="1:30" ht="15.75" customHeight="1" x14ac:dyDescent="0.25">
      <c r="A267" s="141"/>
      <c r="B267" s="142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3"/>
      <c r="Y267" s="141"/>
      <c r="Z267" s="141"/>
      <c r="AA267" s="141"/>
      <c r="AB267" s="141"/>
      <c r="AC267" s="141"/>
      <c r="AD267" s="141"/>
    </row>
    <row r="268" spans="1:30" ht="15.75" customHeight="1" x14ac:dyDescent="0.25">
      <c r="A268" s="141"/>
      <c r="B268" s="142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3"/>
      <c r="Y268" s="141"/>
      <c r="Z268" s="141"/>
      <c r="AA268" s="141"/>
      <c r="AB268" s="141"/>
      <c r="AC268" s="141"/>
      <c r="AD268" s="141"/>
    </row>
    <row r="269" spans="1:30" ht="15.75" customHeight="1" x14ac:dyDescent="0.25">
      <c r="A269" s="141"/>
      <c r="B269" s="142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  <c r="R269" s="141"/>
      <c r="S269" s="141"/>
      <c r="T269" s="141"/>
      <c r="U269" s="141"/>
      <c r="V269" s="141"/>
      <c r="W269" s="141"/>
      <c r="X269" s="143"/>
      <c r="Y269" s="141"/>
      <c r="Z269" s="141"/>
      <c r="AA269" s="141"/>
      <c r="AB269" s="141"/>
      <c r="AC269" s="141"/>
      <c r="AD269" s="141"/>
    </row>
    <row r="270" spans="1:30" ht="15.75" customHeight="1" x14ac:dyDescent="0.25">
      <c r="A270" s="141"/>
      <c r="B270" s="142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3"/>
      <c r="Y270" s="141"/>
      <c r="Z270" s="141"/>
      <c r="AA270" s="141"/>
      <c r="AB270" s="141"/>
      <c r="AC270" s="141"/>
      <c r="AD270" s="141"/>
    </row>
    <row r="271" spans="1:30" ht="15.75" customHeight="1" x14ac:dyDescent="0.25">
      <c r="A271" s="141"/>
      <c r="B271" s="142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3"/>
      <c r="Y271" s="141"/>
      <c r="Z271" s="141"/>
      <c r="AA271" s="141"/>
      <c r="AB271" s="141"/>
      <c r="AC271" s="141"/>
      <c r="AD271" s="141"/>
    </row>
    <row r="272" spans="1:30" ht="15.75" customHeight="1" x14ac:dyDescent="0.25">
      <c r="A272" s="141"/>
      <c r="B272" s="142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1"/>
      <c r="Q272" s="141"/>
      <c r="R272" s="141"/>
      <c r="S272" s="141"/>
      <c r="T272" s="141"/>
      <c r="U272" s="141"/>
      <c r="V272" s="141"/>
      <c r="W272" s="141"/>
      <c r="X272" s="143"/>
      <c r="Y272" s="141"/>
      <c r="Z272" s="141"/>
      <c r="AA272" s="141"/>
      <c r="AB272" s="141"/>
      <c r="AC272" s="141"/>
      <c r="AD272" s="141"/>
    </row>
    <row r="273" spans="1:30" ht="15.75" customHeight="1" x14ac:dyDescent="0.25">
      <c r="A273" s="141"/>
      <c r="B273" s="142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1"/>
      <c r="R273" s="141"/>
      <c r="S273" s="141"/>
      <c r="T273" s="141"/>
      <c r="U273" s="141"/>
      <c r="V273" s="141"/>
      <c r="W273" s="141"/>
      <c r="X273" s="143"/>
      <c r="Y273" s="141"/>
      <c r="Z273" s="141"/>
      <c r="AA273" s="141"/>
      <c r="AB273" s="141"/>
      <c r="AC273" s="141"/>
      <c r="AD273" s="141"/>
    </row>
    <row r="274" spans="1:30" ht="15.75" customHeight="1" x14ac:dyDescent="0.25">
      <c r="A274" s="141"/>
      <c r="B274" s="142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1"/>
      <c r="Q274" s="141"/>
      <c r="R274" s="141"/>
      <c r="S274" s="141"/>
      <c r="T274" s="141"/>
      <c r="U274" s="141"/>
      <c r="V274" s="141"/>
      <c r="W274" s="141"/>
      <c r="X274" s="143"/>
      <c r="Y274" s="141"/>
      <c r="Z274" s="141"/>
      <c r="AA274" s="141"/>
      <c r="AB274" s="141"/>
      <c r="AC274" s="141"/>
      <c r="AD274" s="141"/>
    </row>
    <row r="275" spans="1:30" ht="15.75" customHeight="1" x14ac:dyDescent="0.25">
      <c r="A275" s="141"/>
      <c r="B275" s="142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1"/>
      <c r="U275" s="141"/>
      <c r="V275" s="141"/>
      <c r="W275" s="141"/>
      <c r="X275" s="143"/>
      <c r="Y275" s="141"/>
      <c r="Z275" s="141"/>
      <c r="AA275" s="141"/>
      <c r="AB275" s="141"/>
      <c r="AC275" s="141"/>
      <c r="AD275" s="141"/>
    </row>
    <row r="276" spans="1:30" ht="15.75" customHeight="1" x14ac:dyDescent="0.25">
      <c r="A276" s="141"/>
      <c r="B276" s="142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3"/>
      <c r="Y276" s="141"/>
      <c r="Z276" s="141"/>
      <c r="AA276" s="141"/>
      <c r="AB276" s="141"/>
      <c r="AC276" s="141"/>
      <c r="AD276" s="141"/>
    </row>
    <row r="277" spans="1:30" ht="15.75" customHeight="1" x14ac:dyDescent="0.25">
      <c r="A277" s="141"/>
      <c r="B277" s="142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  <c r="P277" s="141"/>
      <c r="Q277" s="141"/>
      <c r="R277" s="141"/>
      <c r="S277" s="141"/>
      <c r="T277" s="141"/>
      <c r="U277" s="141"/>
      <c r="V277" s="141"/>
      <c r="W277" s="141"/>
      <c r="X277" s="143"/>
      <c r="Y277" s="141"/>
      <c r="Z277" s="141"/>
      <c r="AA277" s="141"/>
      <c r="AB277" s="141"/>
      <c r="AC277" s="141"/>
      <c r="AD277" s="141"/>
    </row>
    <row r="278" spans="1:30" ht="15.75" customHeight="1" x14ac:dyDescent="0.25">
      <c r="A278" s="141"/>
      <c r="B278" s="142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  <c r="R278" s="141"/>
      <c r="S278" s="141"/>
      <c r="T278" s="141"/>
      <c r="U278" s="141"/>
      <c r="V278" s="141"/>
      <c r="W278" s="141"/>
      <c r="X278" s="143"/>
      <c r="Y278" s="141"/>
      <c r="Z278" s="141"/>
      <c r="AA278" s="141"/>
      <c r="AB278" s="141"/>
      <c r="AC278" s="141"/>
      <c r="AD278" s="141"/>
    </row>
    <row r="279" spans="1:30" ht="15.75" customHeight="1" x14ac:dyDescent="0.25">
      <c r="A279" s="141"/>
      <c r="B279" s="142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1"/>
      <c r="U279" s="141"/>
      <c r="V279" s="141"/>
      <c r="W279" s="141"/>
      <c r="X279" s="143"/>
      <c r="Y279" s="141"/>
      <c r="Z279" s="141"/>
      <c r="AA279" s="141"/>
      <c r="AB279" s="141"/>
      <c r="AC279" s="141"/>
      <c r="AD279" s="141"/>
    </row>
    <row r="280" spans="1:30" ht="15.75" customHeight="1" x14ac:dyDescent="0.25">
      <c r="A280" s="141"/>
      <c r="B280" s="142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  <c r="R280" s="141"/>
      <c r="S280" s="141"/>
      <c r="T280" s="141"/>
      <c r="U280" s="141"/>
      <c r="V280" s="141"/>
      <c r="W280" s="141"/>
      <c r="X280" s="143"/>
      <c r="Y280" s="141"/>
      <c r="Z280" s="141"/>
      <c r="AA280" s="141"/>
      <c r="AB280" s="141"/>
      <c r="AC280" s="141"/>
      <c r="AD280" s="141"/>
    </row>
    <row r="281" spans="1:30" ht="15.75" customHeight="1" x14ac:dyDescent="0.25">
      <c r="A281" s="141"/>
      <c r="B281" s="142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  <c r="R281" s="141"/>
      <c r="S281" s="141"/>
      <c r="T281" s="141"/>
      <c r="U281" s="141"/>
      <c r="V281" s="141"/>
      <c r="W281" s="141"/>
      <c r="X281" s="143"/>
      <c r="Y281" s="141"/>
      <c r="Z281" s="141"/>
      <c r="AA281" s="141"/>
      <c r="AB281" s="141"/>
      <c r="AC281" s="141"/>
      <c r="AD281" s="141"/>
    </row>
    <row r="282" spans="1:30" ht="15.75" customHeight="1" x14ac:dyDescent="0.25">
      <c r="A282" s="141"/>
      <c r="B282" s="142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  <c r="R282" s="141"/>
      <c r="S282" s="141"/>
      <c r="T282" s="141"/>
      <c r="U282" s="141"/>
      <c r="V282" s="141"/>
      <c r="W282" s="141"/>
      <c r="X282" s="143"/>
      <c r="Y282" s="141"/>
      <c r="Z282" s="141"/>
      <c r="AA282" s="141"/>
      <c r="AB282" s="141"/>
      <c r="AC282" s="141"/>
      <c r="AD282" s="141"/>
    </row>
    <row r="283" spans="1:30" ht="15.75" customHeight="1" x14ac:dyDescent="0.25">
      <c r="A283" s="141"/>
      <c r="B283" s="142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1"/>
      <c r="R283" s="141"/>
      <c r="S283" s="141"/>
      <c r="T283" s="141"/>
      <c r="U283" s="141"/>
      <c r="V283" s="141"/>
      <c r="W283" s="141"/>
      <c r="X283" s="143"/>
      <c r="Y283" s="141"/>
      <c r="Z283" s="141"/>
      <c r="AA283" s="141"/>
      <c r="AB283" s="141"/>
      <c r="AC283" s="141"/>
      <c r="AD283" s="141"/>
    </row>
    <row r="284" spans="1:30" ht="15.75" customHeight="1" x14ac:dyDescent="0.25">
      <c r="A284" s="141"/>
      <c r="B284" s="142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1"/>
      <c r="Q284" s="141"/>
      <c r="R284" s="141"/>
      <c r="S284" s="141"/>
      <c r="T284" s="141"/>
      <c r="U284" s="141"/>
      <c r="V284" s="141"/>
      <c r="W284" s="141"/>
      <c r="X284" s="143"/>
      <c r="Y284" s="141"/>
      <c r="Z284" s="141"/>
      <c r="AA284" s="141"/>
      <c r="AB284" s="141"/>
      <c r="AC284" s="141"/>
      <c r="AD284" s="141"/>
    </row>
    <row r="285" spans="1:30" ht="15.75" customHeight="1" x14ac:dyDescent="0.25">
      <c r="A285" s="141"/>
      <c r="B285" s="142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  <c r="R285" s="141"/>
      <c r="S285" s="141"/>
      <c r="T285" s="141"/>
      <c r="U285" s="141"/>
      <c r="V285" s="141"/>
      <c r="W285" s="141"/>
      <c r="X285" s="143"/>
      <c r="Y285" s="141"/>
      <c r="Z285" s="141"/>
      <c r="AA285" s="141"/>
      <c r="AB285" s="141"/>
      <c r="AC285" s="141"/>
      <c r="AD285" s="141"/>
    </row>
    <row r="286" spans="1:30" ht="15.75" customHeight="1" x14ac:dyDescent="0.25">
      <c r="A286" s="141"/>
      <c r="B286" s="142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  <c r="R286" s="141"/>
      <c r="S286" s="141"/>
      <c r="T286" s="141"/>
      <c r="U286" s="141"/>
      <c r="V286" s="141"/>
      <c r="W286" s="141"/>
      <c r="X286" s="143"/>
      <c r="Y286" s="141"/>
      <c r="Z286" s="141"/>
      <c r="AA286" s="141"/>
      <c r="AB286" s="141"/>
      <c r="AC286" s="141"/>
      <c r="AD286" s="141"/>
    </row>
    <row r="287" spans="1:30" ht="15.75" customHeight="1" x14ac:dyDescent="0.25">
      <c r="A287" s="141"/>
      <c r="B287" s="142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1"/>
      <c r="R287" s="141"/>
      <c r="S287" s="141"/>
      <c r="T287" s="141"/>
      <c r="U287" s="141"/>
      <c r="V287" s="141"/>
      <c r="W287" s="141"/>
      <c r="X287" s="143"/>
      <c r="Y287" s="141"/>
      <c r="Z287" s="141"/>
      <c r="AA287" s="141"/>
      <c r="AB287" s="141"/>
      <c r="AC287" s="141"/>
      <c r="AD287" s="141"/>
    </row>
    <row r="288" spans="1:30" ht="15.75" customHeight="1" x14ac:dyDescent="0.25">
      <c r="A288" s="141"/>
      <c r="B288" s="142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  <c r="R288" s="141"/>
      <c r="S288" s="141"/>
      <c r="T288" s="141"/>
      <c r="U288" s="141"/>
      <c r="V288" s="141"/>
      <c r="W288" s="141"/>
      <c r="X288" s="143"/>
      <c r="Y288" s="141"/>
      <c r="Z288" s="141"/>
      <c r="AA288" s="141"/>
      <c r="AB288" s="141"/>
      <c r="AC288" s="141"/>
      <c r="AD288" s="141"/>
    </row>
    <row r="289" spans="1:30" ht="15.75" customHeight="1" x14ac:dyDescent="0.25">
      <c r="A289" s="141"/>
      <c r="B289" s="142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  <c r="P289" s="141"/>
      <c r="Q289" s="141"/>
      <c r="R289" s="141"/>
      <c r="S289" s="141"/>
      <c r="T289" s="141"/>
      <c r="U289" s="141"/>
      <c r="V289" s="141"/>
      <c r="W289" s="141"/>
      <c r="X289" s="143"/>
      <c r="Y289" s="141"/>
      <c r="Z289" s="141"/>
      <c r="AA289" s="141"/>
      <c r="AB289" s="141"/>
      <c r="AC289" s="141"/>
      <c r="AD289" s="141"/>
    </row>
    <row r="290" spans="1:30" ht="15.75" customHeight="1" x14ac:dyDescent="0.25">
      <c r="A290" s="141"/>
      <c r="B290" s="142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3"/>
      <c r="Y290" s="141"/>
      <c r="Z290" s="141"/>
      <c r="AA290" s="141"/>
      <c r="AB290" s="141"/>
      <c r="AC290" s="141"/>
      <c r="AD290" s="141"/>
    </row>
    <row r="291" spans="1:30" ht="15.75" customHeight="1" x14ac:dyDescent="0.25">
      <c r="A291" s="141"/>
      <c r="B291" s="142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  <c r="R291" s="141"/>
      <c r="S291" s="141"/>
      <c r="T291" s="141"/>
      <c r="U291" s="141"/>
      <c r="V291" s="141"/>
      <c r="W291" s="141"/>
      <c r="X291" s="143"/>
      <c r="Y291" s="141"/>
      <c r="Z291" s="141"/>
      <c r="AA291" s="141"/>
      <c r="AB291" s="141"/>
      <c r="AC291" s="141"/>
      <c r="AD291" s="141"/>
    </row>
    <row r="292" spans="1:30" ht="15.75" customHeight="1" x14ac:dyDescent="0.25">
      <c r="A292" s="141"/>
      <c r="B292" s="142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  <c r="P292" s="141"/>
      <c r="Q292" s="141"/>
      <c r="R292" s="141"/>
      <c r="S292" s="141"/>
      <c r="T292" s="141"/>
      <c r="U292" s="141"/>
      <c r="V292" s="141"/>
      <c r="W292" s="141"/>
      <c r="X292" s="143"/>
      <c r="Y292" s="141"/>
      <c r="Z292" s="141"/>
      <c r="AA292" s="141"/>
      <c r="AB292" s="141"/>
      <c r="AC292" s="141"/>
      <c r="AD292" s="141"/>
    </row>
    <row r="293" spans="1:30" ht="15.75" customHeight="1" x14ac:dyDescent="0.25">
      <c r="A293" s="141"/>
      <c r="B293" s="142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  <c r="R293" s="141"/>
      <c r="S293" s="141"/>
      <c r="T293" s="141"/>
      <c r="U293" s="141"/>
      <c r="V293" s="141"/>
      <c r="W293" s="141"/>
      <c r="X293" s="143"/>
      <c r="Y293" s="141"/>
      <c r="Z293" s="141"/>
      <c r="AA293" s="141"/>
      <c r="AB293" s="141"/>
      <c r="AC293" s="141"/>
      <c r="AD293" s="141"/>
    </row>
    <row r="294" spans="1:30" ht="15.75" customHeight="1" x14ac:dyDescent="0.25">
      <c r="A294" s="141"/>
      <c r="B294" s="142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3"/>
      <c r="Y294" s="141"/>
      <c r="Z294" s="141"/>
      <c r="AA294" s="141"/>
      <c r="AB294" s="141"/>
      <c r="AC294" s="141"/>
      <c r="AD294" s="141"/>
    </row>
    <row r="295" spans="1:30" ht="15.75" customHeight="1" x14ac:dyDescent="0.25">
      <c r="A295" s="141"/>
      <c r="B295" s="142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  <c r="R295" s="141"/>
      <c r="S295" s="141"/>
      <c r="T295" s="141"/>
      <c r="U295" s="141"/>
      <c r="V295" s="141"/>
      <c r="W295" s="141"/>
      <c r="X295" s="143"/>
      <c r="Y295" s="141"/>
      <c r="Z295" s="141"/>
      <c r="AA295" s="141"/>
      <c r="AB295" s="141"/>
      <c r="AC295" s="141"/>
      <c r="AD295" s="141"/>
    </row>
    <row r="296" spans="1:30" ht="15.75" customHeight="1" x14ac:dyDescent="0.25">
      <c r="A296" s="141"/>
      <c r="B296" s="142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  <c r="R296" s="141"/>
      <c r="S296" s="141"/>
      <c r="T296" s="141"/>
      <c r="U296" s="141"/>
      <c r="V296" s="141"/>
      <c r="W296" s="141"/>
      <c r="X296" s="143"/>
      <c r="Y296" s="141"/>
      <c r="Z296" s="141"/>
      <c r="AA296" s="141"/>
      <c r="AB296" s="141"/>
      <c r="AC296" s="141"/>
      <c r="AD296" s="141"/>
    </row>
    <row r="297" spans="1:30" ht="15.75" customHeight="1" x14ac:dyDescent="0.25">
      <c r="A297" s="141"/>
      <c r="B297" s="142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1"/>
      <c r="U297" s="141"/>
      <c r="V297" s="141"/>
      <c r="W297" s="141"/>
      <c r="X297" s="143"/>
      <c r="Y297" s="141"/>
      <c r="Z297" s="141"/>
      <c r="AA297" s="141"/>
      <c r="AB297" s="141"/>
      <c r="AC297" s="141"/>
      <c r="AD297" s="141"/>
    </row>
    <row r="298" spans="1:30" ht="15.75" customHeight="1" x14ac:dyDescent="0.25">
      <c r="A298" s="141"/>
      <c r="B298" s="142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3"/>
      <c r="Y298" s="141"/>
      <c r="Z298" s="141"/>
      <c r="AA298" s="141"/>
      <c r="AB298" s="141"/>
      <c r="AC298" s="141"/>
      <c r="AD298" s="141"/>
    </row>
    <row r="299" spans="1:30" ht="15.75" customHeight="1" x14ac:dyDescent="0.25">
      <c r="A299" s="141"/>
      <c r="B299" s="142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  <c r="R299" s="141"/>
      <c r="S299" s="141"/>
      <c r="T299" s="141"/>
      <c r="U299" s="141"/>
      <c r="V299" s="141"/>
      <c r="W299" s="141"/>
      <c r="X299" s="143"/>
      <c r="Y299" s="141"/>
      <c r="Z299" s="141"/>
      <c r="AA299" s="141"/>
      <c r="AB299" s="141"/>
      <c r="AC299" s="141"/>
      <c r="AD299" s="141"/>
    </row>
    <row r="300" spans="1:30" ht="15.75" customHeight="1" x14ac:dyDescent="0.25">
      <c r="A300" s="141"/>
      <c r="B300" s="142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  <c r="R300" s="141"/>
      <c r="S300" s="141"/>
      <c r="T300" s="141"/>
      <c r="U300" s="141"/>
      <c r="V300" s="141"/>
      <c r="W300" s="141"/>
      <c r="X300" s="143"/>
      <c r="Y300" s="141"/>
      <c r="Z300" s="141"/>
      <c r="AA300" s="141"/>
      <c r="AB300" s="141"/>
      <c r="AC300" s="141"/>
      <c r="AD300" s="141"/>
    </row>
    <row r="301" spans="1:30" ht="15.75" customHeight="1" x14ac:dyDescent="0.25">
      <c r="A301" s="141"/>
      <c r="B301" s="142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  <c r="R301" s="141"/>
      <c r="S301" s="141"/>
      <c r="T301" s="141"/>
      <c r="U301" s="141"/>
      <c r="V301" s="141"/>
      <c r="W301" s="141"/>
      <c r="X301" s="143"/>
      <c r="Y301" s="141"/>
      <c r="Z301" s="141"/>
      <c r="AA301" s="141"/>
      <c r="AB301" s="141"/>
      <c r="AC301" s="141"/>
      <c r="AD301" s="141"/>
    </row>
    <row r="302" spans="1:30" ht="15.75" customHeight="1" x14ac:dyDescent="0.25">
      <c r="A302" s="141"/>
      <c r="B302" s="142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3"/>
      <c r="Y302" s="141"/>
      <c r="Z302" s="141"/>
      <c r="AA302" s="141"/>
      <c r="AB302" s="141"/>
      <c r="AC302" s="141"/>
      <c r="AD302" s="141"/>
    </row>
    <row r="303" spans="1:30" ht="15.75" customHeight="1" x14ac:dyDescent="0.25">
      <c r="A303" s="141"/>
      <c r="B303" s="142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141"/>
      <c r="Q303" s="141"/>
      <c r="R303" s="141"/>
      <c r="S303" s="141"/>
      <c r="T303" s="141"/>
      <c r="U303" s="141"/>
      <c r="V303" s="141"/>
      <c r="W303" s="141"/>
      <c r="X303" s="143"/>
      <c r="Y303" s="141"/>
      <c r="Z303" s="141"/>
      <c r="AA303" s="141"/>
      <c r="AB303" s="141"/>
      <c r="AC303" s="141"/>
      <c r="AD303" s="141"/>
    </row>
    <row r="304" spans="1:30" ht="15.75" customHeight="1" x14ac:dyDescent="0.25">
      <c r="A304" s="141"/>
      <c r="B304" s="142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  <c r="P304" s="141"/>
      <c r="Q304" s="141"/>
      <c r="R304" s="141"/>
      <c r="S304" s="141"/>
      <c r="T304" s="141"/>
      <c r="U304" s="141"/>
      <c r="V304" s="141"/>
      <c r="W304" s="141"/>
      <c r="X304" s="143"/>
      <c r="Y304" s="141"/>
      <c r="Z304" s="141"/>
      <c r="AA304" s="141"/>
      <c r="AB304" s="141"/>
      <c r="AC304" s="141"/>
      <c r="AD304" s="141"/>
    </row>
    <row r="305" spans="1:30" ht="15.75" customHeight="1" x14ac:dyDescent="0.25">
      <c r="A305" s="141"/>
      <c r="B305" s="142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  <c r="P305" s="141"/>
      <c r="Q305" s="141"/>
      <c r="R305" s="141"/>
      <c r="S305" s="141"/>
      <c r="T305" s="141"/>
      <c r="U305" s="141"/>
      <c r="V305" s="141"/>
      <c r="W305" s="141"/>
      <c r="X305" s="143"/>
      <c r="Y305" s="141"/>
      <c r="Z305" s="141"/>
      <c r="AA305" s="141"/>
      <c r="AB305" s="141"/>
      <c r="AC305" s="141"/>
      <c r="AD305" s="141"/>
    </row>
    <row r="306" spans="1:30" ht="15.75" customHeight="1" x14ac:dyDescent="0.25">
      <c r="A306" s="141"/>
      <c r="B306" s="142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  <c r="R306" s="141"/>
      <c r="S306" s="141"/>
      <c r="T306" s="141"/>
      <c r="U306" s="141"/>
      <c r="V306" s="141"/>
      <c r="W306" s="141"/>
      <c r="X306" s="143"/>
      <c r="Y306" s="141"/>
      <c r="Z306" s="141"/>
      <c r="AA306" s="141"/>
      <c r="AB306" s="141"/>
      <c r="AC306" s="141"/>
      <c r="AD306" s="141"/>
    </row>
    <row r="307" spans="1:30" ht="15.75" customHeight="1" x14ac:dyDescent="0.25">
      <c r="A307" s="141"/>
      <c r="B307" s="142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1"/>
      <c r="Q307" s="141"/>
      <c r="R307" s="141"/>
      <c r="S307" s="141"/>
      <c r="T307" s="141"/>
      <c r="U307" s="141"/>
      <c r="V307" s="141"/>
      <c r="W307" s="141"/>
      <c r="X307" s="143"/>
      <c r="Y307" s="141"/>
      <c r="Z307" s="141"/>
      <c r="AA307" s="141"/>
      <c r="AB307" s="141"/>
      <c r="AC307" s="141"/>
      <c r="AD307" s="141"/>
    </row>
    <row r="308" spans="1:30" ht="15.75" customHeight="1" x14ac:dyDescent="0.25">
      <c r="A308" s="141"/>
      <c r="B308" s="142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1"/>
      <c r="Q308" s="141"/>
      <c r="R308" s="141"/>
      <c r="S308" s="141"/>
      <c r="T308" s="141"/>
      <c r="U308" s="141"/>
      <c r="V308" s="141"/>
      <c r="W308" s="141"/>
      <c r="X308" s="143"/>
      <c r="Y308" s="141"/>
      <c r="Z308" s="141"/>
      <c r="AA308" s="141"/>
      <c r="AB308" s="141"/>
      <c r="AC308" s="141"/>
      <c r="AD308" s="141"/>
    </row>
    <row r="309" spans="1:30" ht="15.75" customHeight="1" x14ac:dyDescent="0.25">
      <c r="A309" s="141"/>
      <c r="B309" s="142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1"/>
      <c r="U309" s="141"/>
      <c r="V309" s="141"/>
      <c r="W309" s="141"/>
      <c r="X309" s="143"/>
      <c r="Y309" s="141"/>
      <c r="Z309" s="141"/>
      <c r="AA309" s="141"/>
      <c r="AB309" s="141"/>
      <c r="AC309" s="141"/>
      <c r="AD309" s="141"/>
    </row>
    <row r="310" spans="1:30" ht="15.75" customHeight="1" x14ac:dyDescent="0.25">
      <c r="A310" s="141"/>
      <c r="B310" s="142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3"/>
      <c r="Y310" s="141"/>
      <c r="Z310" s="141"/>
      <c r="AA310" s="141"/>
      <c r="AB310" s="141"/>
      <c r="AC310" s="141"/>
      <c r="AD310" s="141"/>
    </row>
    <row r="311" spans="1:30" ht="15.75" customHeight="1" x14ac:dyDescent="0.25">
      <c r="A311" s="141"/>
      <c r="B311" s="142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  <c r="R311" s="141"/>
      <c r="S311" s="141"/>
      <c r="T311" s="141"/>
      <c r="U311" s="141"/>
      <c r="V311" s="141"/>
      <c r="W311" s="141"/>
      <c r="X311" s="143"/>
      <c r="Y311" s="141"/>
      <c r="Z311" s="141"/>
      <c r="AA311" s="141"/>
      <c r="AB311" s="141"/>
      <c r="AC311" s="141"/>
      <c r="AD311" s="141"/>
    </row>
    <row r="312" spans="1:30" ht="15.75" customHeight="1" x14ac:dyDescent="0.25">
      <c r="A312" s="141"/>
      <c r="B312" s="142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  <c r="R312" s="141"/>
      <c r="S312" s="141"/>
      <c r="T312" s="141"/>
      <c r="U312" s="141"/>
      <c r="V312" s="141"/>
      <c r="W312" s="141"/>
      <c r="X312" s="143"/>
      <c r="Y312" s="141"/>
      <c r="Z312" s="141"/>
      <c r="AA312" s="141"/>
      <c r="AB312" s="141"/>
      <c r="AC312" s="141"/>
      <c r="AD312" s="141"/>
    </row>
    <row r="313" spans="1:30" ht="15.75" customHeight="1" x14ac:dyDescent="0.25">
      <c r="A313" s="141"/>
      <c r="B313" s="142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1"/>
      <c r="Q313" s="141"/>
      <c r="R313" s="141"/>
      <c r="S313" s="141"/>
      <c r="T313" s="141"/>
      <c r="U313" s="141"/>
      <c r="V313" s="141"/>
      <c r="W313" s="141"/>
      <c r="X313" s="143"/>
      <c r="Y313" s="141"/>
      <c r="Z313" s="141"/>
      <c r="AA313" s="141"/>
      <c r="AB313" s="141"/>
      <c r="AC313" s="141"/>
      <c r="AD313" s="141"/>
    </row>
    <row r="314" spans="1:30" ht="15.75" customHeight="1" x14ac:dyDescent="0.25">
      <c r="A314" s="141"/>
      <c r="B314" s="142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1"/>
      <c r="R314" s="141"/>
      <c r="S314" s="141"/>
      <c r="T314" s="141"/>
      <c r="U314" s="141"/>
      <c r="V314" s="141"/>
      <c r="W314" s="141"/>
      <c r="X314" s="143"/>
      <c r="Y314" s="141"/>
      <c r="Z314" s="141"/>
      <c r="AA314" s="141"/>
      <c r="AB314" s="141"/>
      <c r="AC314" s="141"/>
      <c r="AD314" s="141"/>
    </row>
    <row r="315" spans="1:30" ht="15.75" customHeight="1" x14ac:dyDescent="0.25">
      <c r="A315" s="141"/>
      <c r="B315" s="142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1"/>
      <c r="Q315" s="141"/>
      <c r="R315" s="141"/>
      <c r="S315" s="141"/>
      <c r="T315" s="141"/>
      <c r="U315" s="141"/>
      <c r="V315" s="141"/>
      <c r="W315" s="141"/>
      <c r="X315" s="143"/>
      <c r="Y315" s="141"/>
      <c r="Z315" s="141"/>
      <c r="AA315" s="141"/>
      <c r="AB315" s="141"/>
      <c r="AC315" s="141"/>
      <c r="AD315" s="141"/>
    </row>
    <row r="316" spans="1:30" ht="15.75" customHeight="1" x14ac:dyDescent="0.25">
      <c r="A316" s="141"/>
      <c r="B316" s="142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1"/>
      <c r="Q316" s="141"/>
      <c r="R316" s="141"/>
      <c r="S316" s="141"/>
      <c r="T316" s="141"/>
      <c r="U316" s="141"/>
      <c r="V316" s="141"/>
      <c r="W316" s="141"/>
      <c r="X316" s="143"/>
      <c r="Y316" s="141"/>
      <c r="Z316" s="141"/>
      <c r="AA316" s="141"/>
      <c r="AB316" s="141"/>
      <c r="AC316" s="141"/>
      <c r="AD316" s="141"/>
    </row>
    <row r="317" spans="1:30" ht="15.75" customHeight="1" x14ac:dyDescent="0.25">
      <c r="A317" s="141"/>
      <c r="B317" s="142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1"/>
      <c r="Q317" s="141"/>
      <c r="R317" s="141"/>
      <c r="S317" s="141"/>
      <c r="T317" s="141"/>
      <c r="U317" s="141"/>
      <c r="V317" s="141"/>
      <c r="W317" s="141"/>
      <c r="X317" s="143"/>
      <c r="Y317" s="141"/>
      <c r="Z317" s="141"/>
      <c r="AA317" s="141"/>
      <c r="AB317" s="141"/>
      <c r="AC317" s="141"/>
      <c r="AD317" s="141"/>
    </row>
    <row r="318" spans="1:30" ht="15.75" customHeight="1" x14ac:dyDescent="0.25">
      <c r="A318" s="141"/>
      <c r="B318" s="142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  <c r="R318" s="141"/>
      <c r="S318" s="141"/>
      <c r="T318" s="141"/>
      <c r="U318" s="141"/>
      <c r="V318" s="141"/>
      <c r="W318" s="141"/>
      <c r="X318" s="143"/>
      <c r="Y318" s="141"/>
      <c r="Z318" s="141"/>
      <c r="AA318" s="141"/>
      <c r="AB318" s="141"/>
      <c r="AC318" s="141"/>
      <c r="AD318" s="141"/>
    </row>
    <row r="319" spans="1:30" ht="15.75" customHeight="1" x14ac:dyDescent="0.25">
      <c r="A319" s="141"/>
      <c r="B319" s="142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1"/>
      <c r="Q319" s="141"/>
      <c r="R319" s="141"/>
      <c r="S319" s="141"/>
      <c r="T319" s="141"/>
      <c r="U319" s="141"/>
      <c r="V319" s="141"/>
      <c r="W319" s="141"/>
      <c r="X319" s="143"/>
      <c r="Y319" s="141"/>
      <c r="Z319" s="141"/>
      <c r="AA319" s="141"/>
      <c r="AB319" s="141"/>
      <c r="AC319" s="141"/>
      <c r="AD319" s="141"/>
    </row>
    <row r="320" spans="1:30" ht="15.75" customHeight="1" x14ac:dyDescent="0.25">
      <c r="A320" s="141"/>
      <c r="B320" s="142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1"/>
      <c r="U320" s="141"/>
      <c r="V320" s="141"/>
      <c r="W320" s="141"/>
      <c r="X320" s="143"/>
      <c r="Y320" s="141"/>
      <c r="Z320" s="141"/>
      <c r="AA320" s="141"/>
      <c r="AB320" s="141"/>
      <c r="AC320" s="141"/>
      <c r="AD320" s="141"/>
    </row>
    <row r="321" spans="1:30" ht="15.75" customHeight="1" x14ac:dyDescent="0.25">
      <c r="A321" s="141"/>
      <c r="B321" s="142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  <c r="R321" s="141"/>
      <c r="S321" s="141"/>
      <c r="T321" s="141"/>
      <c r="U321" s="141"/>
      <c r="V321" s="141"/>
      <c r="W321" s="141"/>
      <c r="X321" s="143"/>
      <c r="Y321" s="141"/>
      <c r="Z321" s="141"/>
      <c r="AA321" s="141"/>
      <c r="AB321" s="141"/>
      <c r="AC321" s="141"/>
      <c r="AD321" s="141"/>
    </row>
    <row r="322" spans="1:30" ht="15.75" customHeight="1" x14ac:dyDescent="0.25">
      <c r="A322" s="141"/>
      <c r="B322" s="142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  <c r="R322" s="141"/>
      <c r="S322" s="141"/>
      <c r="T322" s="141"/>
      <c r="U322" s="141"/>
      <c r="V322" s="141"/>
      <c r="W322" s="141"/>
      <c r="X322" s="143"/>
      <c r="Y322" s="141"/>
      <c r="Z322" s="141"/>
      <c r="AA322" s="141"/>
      <c r="AB322" s="141"/>
      <c r="AC322" s="141"/>
      <c r="AD322" s="141"/>
    </row>
    <row r="323" spans="1:30" ht="15.75" customHeight="1" x14ac:dyDescent="0.25">
      <c r="A323" s="141"/>
      <c r="B323" s="142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41"/>
      <c r="Q323" s="141"/>
      <c r="R323" s="141"/>
      <c r="S323" s="141"/>
      <c r="T323" s="141"/>
      <c r="U323" s="141"/>
      <c r="V323" s="141"/>
      <c r="W323" s="141"/>
      <c r="X323" s="143"/>
      <c r="Y323" s="141"/>
      <c r="Z323" s="141"/>
      <c r="AA323" s="141"/>
      <c r="AB323" s="141"/>
      <c r="AC323" s="141"/>
      <c r="AD323" s="141"/>
    </row>
    <row r="324" spans="1:30" ht="15.75" customHeight="1" x14ac:dyDescent="0.25">
      <c r="A324" s="141"/>
      <c r="B324" s="142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1"/>
      <c r="Q324" s="141"/>
      <c r="R324" s="141"/>
      <c r="S324" s="141"/>
      <c r="T324" s="141"/>
      <c r="U324" s="141"/>
      <c r="V324" s="141"/>
      <c r="W324" s="141"/>
      <c r="X324" s="143"/>
      <c r="Y324" s="141"/>
      <c r="Z324" s="141"/>
      <c r="AA324" s="141"/>
      <c r="AB324" s="141"/>
      <c r="AC324" s="141"/>
      <c r="AD324" s="141"/>
    </row>
    <row r="325" spans="1:30" ht="15.75" customHeight="1" x14ac:dyDescent="0.25">
      <c r="A325" s="141"/>
      <c r="B325" s="142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  <c r="R325" s="141"/>
      <c r="S325" s="141"/>
      <c r="T325" s="141"/>
      <c r="U325" s="141"/>
      <c r="V325" s="141"/>
      <c r="W325" s="141"/>
      <c r="X325" s="143"/>
      <c r="Y325" s="141"/>
      <c r="Z325" s="141"/>
      <c r="AA325" s="141"/>
      <c r="AB325" s="141"/>
      <c r="AC325" s="141"/>
      <c r="AD325" s="141"/>
    </row>
    <row r="326" spans="1:30" ht="15.75" customHeight="1" x14ac:dyDescent="0.25">
      <c r="A326" s="141"/>
      <c r="B326" s="142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1"/>
      <c r="U326" s="141"/>
      <c r="V326" s="141"/>
      <c r="W326" s="141"/>
      <c r="X326" s="143"/>
      <c r="Y326" s="141"/>
      <c r="Z326" s="141"/>
      <c r="AA326" s="141"/>
      <c r="AB326" s="141"/>
      <c r="AC326" s="141"/>
      <c r="AD326" s="141"/>
    </row>
    <row r="327" spans="1:30" ht="15.75" customHeight="1" x14ac:dyDescent="0.25">
      <c r="A327" s="141"/>
      <c r="B327" s="142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  <c r="R327" s="141"/>
      <c r="S327" s="141"/>
      <c r="T327" s="141"/>
      <c r="U327" s="141"/>
      <c r="V327" s="141"/>
      <c r="W327" s="141"/>
      <c r="X327" s="143"/>
      <c r="Y327" s="141"/>
      <c r="Z327" s="141"/>
      <c r="AA327" s="141"/>
      <c r="AB327" s="141"/>
      <c r="AC327" s="141"/>
      <c r="AD327" s="141"/>
    </row>
    <row r="328" spans="1:30" ht="15.75" customHeight="1" x14ac:dyDescent="0.25">
      <c r="A328" s="141"/>
      <c r="B328" s="142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  <c r="R328" s="141"/>
      <c r="S328" s="141"/>
      <c r="T328" s="141"/>
      <c r="U328" s="141"/>
      <c r="V328" s="141"/>
      <c r="W328" s="141"/>
      <c r="X328" s="143"/>
      <c r="Y328" s="141"/>
      <c r="Z328" s="141"/>
      <c r="AA328" s="141"/>
      <c r="AB328" s="141"/>
      <c r="AC328" s="141"/>
      <c r="AD328" s="141"/>
    </row>
    <row r="329" spans="1:30" ht="15.75" customHeight="1" x14ac:dyDescent="0.25">
      <c r="A329" s="141"/>
      <c r="B329" s="142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  <c r="R329" s="141"/>
      <c r="S329" s="141"/>
      <c r="T329" s="141"/>
      <c r="U329" s="141"/>
      <c r="V329" s="141"/>
      <c r="W329" s="141"/>
      <c r="X329" s="143"/>
      <c r="Y329" s="141"/>
      <c r="Z329" s="141"/>
      <c r="AA329" s="141"/>
      <c r="AB329" s="141"/>
      <c r="AC329" s="141"/>
      <c r="AD329" s="141"/>
    </row>
    <row r="330" spans="1:30" ht="15.75" customHeight="1" x14ac:dyDescent="0.25">
      <c r="A330" s="141"/>
      <c r="B330" s="142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  <c r="R330" s="141"/>
      <c r="S330" s="141"/>
      <c r="T330" s="141"/>
      <c r="U330" s="141"/>
      <c r="V330" s="141"/>
      <c r="W330" s="141"/>
      <c r="X330" s="143"/>
      <c r="Y330" s="141"/>
      <c r="Z330" s="141"/>
      <c r="AA330" s="141"/>
      <c r="AB330" s="141"/>
      <c r="AC330" s="141"/>
      <c r="AD330" s="141"/>
    </row>
    <row r="331" spans="1:30" ht="15.75" customHeight="1" x14ac:dyDescent="0.25">
      <c r="A331" s="141"/>
      <c r="B331" s="142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  <c r="R331" s="141"/>
      <c r="S331" s="141"/>
      <c r="T331" s="141"/>
      <c r="U331" s="141"/>
      <c r="V331" s="141"/>
      <c r="W331" s="141"/>
      <c r="X331" s="143"/>
      <c r="Y331" s="141"/>
      <c r="Z331" s="141"/>
      <c r="AA331" s="141"/>
      <c r="AB331" s="141"/>
      <c r="AC331" s="141"/>
      <c r="AD331" s="141"/>
    </row>
    <row r="332" spans="1:30" ht="15.75" customHeight="1" x14ac:dyDescent="0.25">
      <c r="A332" s="141"/>
      <c r="B332" s="142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1"/>
      <c r="U332" s="141"/>
      <c r="V332" s="141"/>
      <c r="W332" s="141"/>
      <c r="X332" s="143"/>
      <c r="Y332" s="141"/>
      <c r="Z332" s="141"/>
      <c r="AA332" s="141"/>
      <c r="AB332" s="141"/>
      <c r="AC332" s="141"/>
      <c r="AD332" s="141"/>
    </row>
    <row r="333" spans="1:30" ht="15.75" customHeight="1" x14ac:dyDescent="0.25">
      <c r="A333" s="141"/>
      <c r="B333" s="142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  <c r="R333" s="141"/>
      <c r="S333" s="141"/>
      <c r="T333" s="141"/>
      <c r="U333" s="141"/>
      <c r="V333" s="141"/>
      <c r="W333" s="141"/>
      <c r="X333" s="143"/>
      <c r="Y333" s="141"/>
      <c r="Z333" s="141"/>
      <c r="AA333" s="141"/>
      <c r="AB333" s="141"/>
      <c r="AC333" s="141"/>
      <c r="AD333" s="141"/>
    </row>
    <row r="334" spans="1:30" ht="15.75" customHeight="1" x14ac:dyDescent="0.25">
      <c r="A334" s="141"/>
      <c r="B334" s="142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  <c r="R334" s="141"/>
      <c r="S334" s="141"/>
      <c r="T334" s="141"/>
      <c r="U334" s="141"/>
      <c r="V334" s="141"/>
      <c r="W334" s="141"/>
      <c r="X334" s="143"/>
      <c r="Y334" s="141"/>
      <c r="Z334" s="141"/>
      <c r="AA334" s="141"/>
      <c r="AB334" s="141"/>
      <c r="AC334" s="141"/>
      <c r="AD334" s="141"/>
    </row>
    <row r="335" spans="1:30" ht="15.75" customHeight="1" x14ac:dyDescent="0.25">
      <c r="A335" s="141"/>
      <c r="B335" s="142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  <c r="R335" s="141"/>
      <c r="S335" s="141"/>
      <c r="T335" s="141"/>
      <c r="U335" s="141"/>
      <c r="V335" s="141"/>
      <c r="W335" s="141"/>
      <c r="X335" s="143"/>
      <c r="Y335" s="141"/>
      <c r="Z335" s="141"/>
      <c r="AA335" s="141"/>
      <c r="AB335" s="141"/>
      <c r="AC335" s="141"/>
      <c r="AD335" s="141"/>
    </row>
    <row r="336" spans="1:30" ht="15.75" customHeight="1" x14ac:dyDescent="0.25">
      <c r="A336" s="141"/>
      <c r="B336" s="142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  <c r="R336" s="141"/>
      <c r="S336" s="141"/>
      <c r="T336" s="141"/>
      <c r="U336" s="141"/>
      <c r="V336" s="141"/>
      <c r="W336" s="141"/>
      <c r="X336" s="143"/>
      <c r="Y336" s="141"/>
      <c r="Z336" s="141"/>
      <c r="AA336" s="141"/>
      <c r="AB336" s="141"/>
      <c r="AC336" s="141"/>
      <c r="AD336" s="141"/>
    </row>
    <row r="337" spans="1:30" ht="15.75" customHeight="1" x14ac:dyDescent="0.25">
      <c r="A337" s="141"/>
      <c r="B337" s="142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  <c r="R337" s="141"/>
      <c r="S337" s="141"/>
      <c r="T337" s="141"/>
      <c r="U337" s="141"/>
      <c r="V337" s="141"/>
      <c r="W337" s="141"/>
      <c r="X337" s="143"/>
      <c r="Y337" s="141"/>
      <c r="Z337" s="141"/>
      <c r="AA337" s="141"/>
      <c r="AB337" s="141"/>
      <c r="AC337" s="141"/>
      <c r="AD337" s="141"/>
    </row>
    <row r="338" spans="1:30" ht="15.75" customHeight="1" x14ac:dyDescent="0.25">
      <c r="A338" s="141"/>
      <c r="B338" s="142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  <c r="R338" s="141"/>
      <c r="S338" s="141"/>
      <c r="T338" s="141"/>
      <c r="U338" s="141"/>
      <c r="V338" s="141"/>
      <c r="W338" s="141"/>
      <c r="X338" s="143"/>
      <c r="Y338" s="141"/>
      <c r="Z338" s="141"/>
      <c r="AA338" s="141"/>
      <c r="AB338" s="141"/>
      <c r="AC338" s="141"/>
      <c r="AD338" s="141"/>
    </row>
    <row r="339" spans="1:30" ht="15.75" customHeight="1" x14ac:dyDescent="0.25">
      <c r="A339" s="141"/>
      <c r="B339" s="142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  <c r="R339" s="141"/>
      <c r="S339" s="141"/>
      <c r="T339" s="141"/>
      <c r="U339" s="141"/>
      <c r="V339" s="141"/>
      <c r="W339" s="141"/>
      <c r="X339" s="143"/>
      <c r="Y339" s="141"/>
      <c r="Z339" s="141"/>
      <c r="AA339" s="141"/>
      <c r="AB339" s="141"/>
      <c r="AC339" s="141"/>
      <c r="AD339" s="141"/>
    </row>
    <row r="340" spans="1:30" ht="15.75" customHeight="1" x14ac:dyDescent="0.25">
      <c r="A340" s="141"/>
      <c r="B340" s="142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1"/>
      <c r="U340" s="141"/>
      <c r="V340" s="141"/>
      <c r="W340" s="141"/>
      <c r="X340" s="143"/>
      <c r="Y340" s="141"/>
      <c r="Z340" s="141"/>
      <c r="AA340" s="141"/>
      <c r="AB340" s="141"/>
      <c r="AC340" s="141"/>
      <c r="AD340" s="141"/>
    </row>
    <row r="341" spans="1:30" ht="15.75" customHeight="1" x14ac:dyDescent="0.25">
      <c r="A341" s="141"/>
      <c r="B341" s="142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  <c r="R341" s="141"/>
      <c r="S341" s="141"/>
      <c r="T341" s="141"/>
      <c r="U341" s="141"/>
      <c r="V341" s="141"/>
      <c r="W341" s="141"/>
      <c r="X341" s="143"/>
      <c r="Y341" s="141"/>
      <c r="Z341" s="141"/>
      <c r="AA341" s="141"/>
      <c r="AB341" s="141"/>
      <c r="AC341" s="141"/>
      <c r="AD341" s="141"/>
    </row>
    <row r="342" spans="1:30" ht="15.75" customHeight="1" x14ac:dyDescent="0.25">
      <c r="A342" s="141"/>
      <c r="B342" s="142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  <c r="R342" s="141"/>
      <c r="S342" s="141"/>
      <c r="T342" s="141"/>
      <c r="U342" s="141"/>
      <c r="V342" s="141"/>
      <c r="W342" s="141"/>
      <c r="X342" s="143"/>
      <c r="Y342" s="141"/>
      <c r="Z342" s="141"/>
      <c r="AA342" s="141"/>
      <c r="AB342" s="141"/>
      <c r="AC342" s="141"/>
      <c r="AD342" s="141"/>
    </row>
    <row r="343" spans="1:30" ht="15.75" customHeight="1" x14ac:dyDescent="0.25">
      <c r="A343" s="141"/>
      <c r="B343" s="142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  <c r="R343" s="141"/>
      <c r="S343" s="141"/>
      <c r="T343" s="141"/>
      <c r="U343" s="141"/>
      <c r="V343" s="141"/>
      <c r="W343" s="141"/>
      <c r="X343" s="143"/>
      <c r="Y343" s="141"/>
      <c r="Z343" s="141"/>
      <c r="AA343" s="141"/>
      <c r="AB343" s="141"/>
      <c r="AC343" s="141"/>
      <c r="AD343" s="141"/>
    </row>
    <row r="344" spans="1:30" ht="15.75" customHeight="1" x14ac:dyDescent="0.25">
      <c r="A344" s="141"/>
      <c r="B344" s="142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  <c r="R344" s="141"/>
      <c r="S344" s="141"/>
      <c r="T344" s="141"/>
      <c r="U344" s="141"/>
      <c r="V344" s="141"/>
      <c r="W344" s="141"/>
      <c r="X344" s="143"/>
      <c r="Y344" s="141"/>
      <c r="Z344" s="141"/>
      <c r="AA344" s="141"/>
      <c r="AB344" s="141"/>
      <c r="AC344" s="141"/>
      <c r="AD344" s="141"/>
    </row>
    <row r="345" spans="1:30" ht="15.75" customHeight="1" x14ac:dyDescent="0.25">
      <c r="A345" s="141"/>
      <c r="B345" s="142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  <c r="R345" s="141"/>
      <c r="S345" s="141"/>
      <c r="T345" s="141"/>
      <c r="U345" s="141"/>
      <c r="V345" s="141"/>
      <c r="W345" s="141"/>
      <c r="X345" s="143"/>
      <c r="Y345" s="141"/>
      <c r="Z345" s="141"/>
      <c r="AA345" s="141"/>
      <c r="AB345" s="141"/>
      <c r="AC345" s="141"/>
      <c r="AD345" s="141"/>
    </row>
    <row r="346" spans="1:30" ht="15.75" customHeight="1" x14ac:dyDescent="0.25">
      <c r="A346" s="141"/>
      <c r="B346" s="142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  <c r="R346" s="141"/>
      <c r="S346" s="141"/>
      <c r="T346" s="141"/>
      <c r="U346" s="141"/>
      <c r="V346" s="141"/>
      <c r="W346" s="141"/>
      <c r="X346" s="143"/>
      <c r="Y346" s="141"/>
      <c r="Z346" s="141"/>
      <c r="AA346" s="141"/>
      <c r="AB346" s="141"/>
      <c r="AC346" s="141"/>
      <c r="AD346" s="141"/>
    </row>
    <row r="347" spans="1:30" ht="15.75" customHeight="1" x14ac:dyDescent="0.25">
      <c r="A347" s="141"/>
      <c r="B347" s="142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1"/>
      <c r="U347" s="141"/>
      <c r="V347" s="141"/>
      <c r="W347" s="141"/>
      <c r="X347" s="143"/>
      <c r="Y347" s="141"/>
      <c r="Z347" s="141"/>
      <c r="AA347" s="141"/>
      <c r="AB347" s="141"/>
      <c r="AC347" s="141"/>
      <c r="AD347" s="141"/>
    </row>
    <row r="348" spans="1:30" ht="15.75" customHeight="1" x14ac:dyDescent="0.25">
      <c r="A348" s="141"/>
      <c r="B348" s="142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  <c r="R348" s="141"/>
      <c r="S348" s="141"/>
      <c r="T348" s="141"/>
      <c r="U348" s="141"/>
      <c r="V348" s="141"/>
      <c r="W348" s="141"/>
      <c r="X348" s="143"/>
      <c r="Y348" s="141"/>
      <c r="Z348" s="141"/>
      <c r="AA348" s="141"/>
      <c r="AB348" s="141"/>
      <c r="AC348" s="141"/>
      <c r="AD348" s="141"/>
    </row>
    <row r="349" spans="1:30" ht="15.75" customHeight="1" x14ac:dyDescent="0.25">
      <c r="A349" s="141"/>
      <c r="B349" s="142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  <c r="R349" s="141"/>
      <c r="S349" s="141"/>
      <c r="T349" s="141"/>
      <c r="U349" s="141"/>
      <c r="V349" s="141"/>
      <c r="W349" s="141"/>
      <c r="X349" s="143"/>
      <c r="Y349" s="141"/>
      <c r="Z349" s="141"/>
      <c r="AA349" s="141"/>
      <c r="AB349" s="141"/>
      <c r="AC349" s="141"/>
      <c r="AD349" s="141"/>
    </row>
    <row r="350" spans="1:30" ht="15.75" customHeight="1" x14ac:dyDescent="0.25">
      <c r="A350" s="141"/>
      <c r="B350" s="142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3"/>
      <c r="Y350" s="141"/>
      <c r="Z350" s="141"/>
      <c r="AA350" s="141"/>
      <c r="AB350" s="141"/>
      <c r="AC350" s="141"/>
      <c r="AD350" s="141"/>
    </row>
    <row r="351" spans="1:30" ht="15.75" customHeight="1" x14ac:dyDescent="0.25">
      <c r="A351" s="141"/>
      <c r="B351" s="142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3"/>
      <c r="Y351" s="141"/>
      <c r="Z351" s="141"/>
      <c r="AA351" s="141"/>
      <c r="AB351" s="141"/>
      <c r="AC351" s="141"/>
      <c r="AD351" s="141"/>
    </row>
    <row r="352" spans="1:30" ht="15.75" customHeight="1" x14ac:dyDescent="0.25">
      <c r="A352" s="141"/>
      <c r="B352" s="142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3"/>
      <c r="Y352" s="141"/>
      <c r="Z352" s="141"/>
      <c r="AA352" s="141"/>
      <c r="AB352" s="141"/>
      <c r="AC352" s="141"/>
      <c r="AD352" s="141"/>
    </row>
    <row r="353" spans="1:30" ht="15.75" customHeight="1" x14ac:dyDescent="0.25">
      <c r="A353" s="141"/>
      <c r="B353" s="142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3"/>
      <c r="Y353" s="141"/>
      <c r="Z353" s="141"/>
      <c r="AA353" s="141"/>
      <c r="AB353" s="141"/>
      <c r="AC353" s="141"/>
      <c r="AD353" s="141"/>
    </row>
    <row r="354" spans="1:30" ht="15.75" customHeight="1" x14ac:dyDescent="0.25">
      <c r="A354" s="141"/>
      <c r="B354" s="142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3"/>
      <c r="Y354" s="141"/>
      <c r="Z354" s="141"/>
      <c r="AA354" s="141"/>
      <c r="AB354" s="141"/>
      <c r="AC354" s="141"/>
      <c r="AD354" s="141"/>
    </row>
    <row r="355" spans="1:30" ht="15.75" customHeight="1" x14ac:dyDescent="0.25">
      <c r="A355" s="141"/>
      <c r="B355" s="142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3"/>
      <c r="Y355" s="141"/>
      <c r="Z355" s="141"/>
      <c r="AA355" s="141"/>
      <c r="AB355" s="141"/>
      <c r="AC355" s="141"/>
      <c r="AD355" s="141"/>
    </row>
    <row r="356" spans="1:30" ht="15.75" customHeight="1" x14ac:dyDescent="0.25">
      <c r="A356" s="141"/>
      <c r="B356" s="142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  <c r="R356" s="141"/>
      <c r="S356" s="141"/>
      <c r="T356" s="141"/>
      <c r="U356" s="141"/>
      <c r="V356" s="141"/>
      <c r="W356" s="141"/>
      <c r="X356" s="143"/>
      <c r="Y356" s="141"/>
      <c r="Z356" s="141"/>
      <c r="AA356" s="141"/>
      <c r="AB356" s="141"/>
      <c r="AC356" s="141"/>
      <c r="AD356" s="141"/>
    </row>
    <row r="357" spans="1:30" ht="15.75" customHeight="1" x14ac:dyDescent="0.25">
      <c r="A357" s="141"/>
      <c r="B357" s="142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  <c r="R357" s="141"/>
      <c r="S357" s="141"/>
      <c r="T357" s="141"/>
      <c r="U357" s="141"/>
      <c r="V357" s="141"/>
      <c r="W357" s="141"/>
      <c r="X357" s="143"/>
      <c r="Y357" s="141"/>
      <c r="Z357" s="141"/>
      <c r="AA357" s="141"/>
      <c r="AB357" s="141"/>
      <c r="AC357" s="141"/>
      <c r="AD357" s="141"/>
    </row>
    <row r="358" spans="1:30" ht="15.75" customHeight="1" x14ac:dyDescent="0.25">
      <c r="A358" s="141"/>
      <c r="B358" s="142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  <c r="R358" s="141"/>
      <c r="S358" s="141"/>
      <c r="T358" s="141"/>
      <c r="U358" s="141"/>
      <c r="V358" s="141"/>
      <c r="W358" s="141"/>
      <c r="X358" s="143"/>
      <c r="Y358" s="141"/>
      <c r="Z358" s="141"/>
      <c r="AA358" s="141"/>
      <c r="AB358" s="141"/>
      <c r="AC358" s="141"/>
      <c r="AD358" s="141"/>
    </row>
    <row r="359" spans="1:30" ht="15.75" customHeight="1" x14ac:dyDescent="0.25">
      <c r="A359" s="141"/>
      <c r="B359" s="142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1"/>
      <c r="U359" s="141"/>
      <c r="V359" s="141"/>
      <c r="W359" s="141"/>
      <c r="X359" s="143"/>
      <c r="Y359" s="141"/>
      <c r="Z359" s="141"/>
      <c r="AA359" s="141"/>
      <c r="AB359" s="141"/>
      <c r="AC359" s="141"/>
      <c r="AD359" s="141"/>
    </row>
    <row r="360" spans="1:30" ht="15.75" customHeight="1" x14ac:dyDescent="0.25">
      <c r="A360" s="141"/>
      <c r="B360" s="142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3"/>
      <c r="Y360" s="141"/>
      <c r="Z360" s="141"/>
      <c r="AA360" s="141"/>
      <c r="AB360" s="141"/>
      <c r="AC360" s="141"/>
      <c r="AD360" s="141"/>
    </row>
    <row r="361" spans="1:30" ht="15.75" customHeight="1" x14ac:dyDescent="0.25">
      <c r="A361" s="141"/>
      <c r="B361" s="142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  <c r="R361" s="141"/>
      <c r="S361" s="141"/>
      <c r="T361" s="141"/>
      <c r="U361" s="141"/>
      <c r="V361" s="141"/>
      <c r="W361" s="141"/>
      <c r="X361" s="143"/>
      <c r="Y361" s="141"/>
      <c r="Z361" s="141"/>
      <c r="AA361" s="141"/>
      <c r="AB361" s="141"/>
      <c r="AC361" s="141"/>
      <c r="AD361" s="141"/>
    </row>
    <row r="362" spans="1:30" ht="15.75" customHeight="1" x14ac:dyDescent="0.25">
      <c r="A362" s="141"/>
      <c r="B362" s="142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  <c r="R362" s="141"/>
      <c r="S362" s="141"/>
      <c r="T362" s="141"/>
      <c r="U362" s="141"/>
      <c r="V362" s="141"/>
      <c r="W362" s="141"/>
      <c r="X362" s="143"/>
      <c r="Y362" s="141"/>
      <c r="Z362" s="141"/>
      <c r="AA362" s="141"/>
      <c r="AB362" s="141"/>
      <c r="AC362" s="141"/>
      <c r="AD362" s="141"/>
    </row>
    <row r="363" spans="1:30" ht="15.75" customHeight="1" x14ac:dyDescent="0.25">
      <c r="A363" s="141"/>
      <c r="B363" s="142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  <c r="R363" s="141"/>
      <c r="S363" s="141"/>
      <c r="T363" s="141"/>
      <c r="U363" s="141"/>
      <c r="V363" s="141"/>
      <c r="W363" s="141"/>
      <c r="X363" s="143"/>
      <c r="Y363" s="141"/>
      <c r="Z363" s="141"/>
      <c r="AA363" s="141"/>
      <c r="AB363" s="141"/>
      <c r="AC363" s="141"/>
      <c r="AD363" s="141"/>
    </row>
    <row r="364" spans="1:30" ht="15.75" customHeight="1" x14ac:dyDescent="0.25">
      <c r="A364" s="141"/>
      <c r="B364" s="142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3"/>
      <c r="Y364" s="141"/>
      <c r="Z364" s="141"/>
      <c r="AA364" s="141"/>
      <c r="AB364" s="141"/>
      <c r="AC364" s="141"/>
      <c r="AD364" s="141"/>
    </row>
    <row r="365" spans="1:30" ht="15.75" customHeight="1" x14ac:dyDescent="0.25">
      <c r="A365" s="141"/>
      <c r="B365" s="142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3"/>
      <c r="Y365" s="141"/>
      <c r="Z365" s="141"/>
      <c r="AA365" s="141"/>
      <c r="AB365" s="141"/>
      <c r="AC365" s="141"/>
      <c r="AD365" s="141"/>
    </row>
    <row r="366" spans="1:30" ht="15.75" customHeight="1" x14ac:dyDescent="0.25">
      <c r="A366" s="141"/>
      <c r="B366" s="142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  <c r="R366" s="141"/>
      <c r="S366" s="141"/>
      <c r="T366" s="141"/>
      <c r="U366" s="141"/>
      <c r="V366" s="141"/>
      <c r="W366" s="141"/>
      <c r="X366" s="143"/>
      <c r="Y366" s="141"/>
      <c r="Z366" s="141"/>
      <c r="AA366" s="141"/>
      <c r="AB366" s="141"/>
      <c r="AC366" s="141"/>
      <c r="AD366" s="141"/>
    </row>
    <row r="367" spans="1:30" ht="15.75" customHeight="1" x14ac:dyDescent="0.25">
      <c r="A367" s="141"/>
      <c r="B367" s="142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  <c r="R367" s="141"/>
      <c r="S367" s="141"/>
      <c r="T367" s="141"/>
      <c r="U367" s="141"/>
      <c r="V367" s="141"/>
      <c r="W367" s="141"/>
      <c r="X367" s="143"/>
      <c r="Y367" s="141"/>
      <c r="Z367" s="141"/>
      <c r="AA367" s="141"/>
      <c r="AB367" s="141"/>
      <c r="AC367" s="141"/>
      <c r="AD367" s="141"/>
    </row>
    <row r="368" spans="1:30" ht="15.75" customHeight="1" x14ac:dyDescent="0.25">
      <c r="A368" s="141"/>
      <c r="B368" s="142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1"/>
      <c r="U368" s="141"/>
      <c r="V368" s="141"/>
      <c r="W368" s="141"/>
      <c r="X368" s="143"/>
      <c r="Y368" s="141"/>
      <c r="Z368" s="141"/>
      <c r="AA368" s="141"/>
      <c r="AB368" s="141"/>
      <c r="AC368" s="141"/>
      <c r="AD368" s="141"/>
    </row>
    <row r="369" spans="1:30" ht="15.75" customHeight="1" x14ac:dyDescent="0.25">
      <c r="A369" s="141"/>
      <c r="B369" s="142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  <c r="R369" s="141"/>
      <c r="S369" s="141"/>
      <c r="T369" s="141"/>
      <c r="U369" s="141"/>
      <c r="V369" s="141"/>
      <c r="W369" s="141"/>
      <c r="X369" s="143"/>
      <c r="Y369" s="141"/>
      <c r="Z369" s="141"/>
      <c r="AA369" s="141"/>
      <c r="AB369" s="141"/>
      <c r="AC369" s="141"/>
      <c r="AD369" s="141"/>
    </row>
    <row r="370" spans="1:30" ht="15.75" customHeight="1" x14ac:dyDescent="0.25">
      <c r="A370" s="141"/>
      <c r="B370" s="142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  <c r="R370" s="141"/>
      <c r="S370" s="141"/>
      <c r="T370" s="141"/>
      <c r="U370" s="141"/>
      <c r="V370" s="141"/>
      <c r="W370" s="141"/>
      <c r="X370" s="143"/>
      <c r="Y370" s="141"/>
      <c r="Z370" s="141"/>
      <c r="AA370" s="141"/>
      <c r="AB370" s="141"/>
      <c r="AC370" s="141"/>
      <c r="AD370" s="141"/>
    </row>
    <row r="371" spans="1:30" ht="15.75" customHeight="1" x14ac:dyDescent="0.25">
      <c r="A371" s="141"/>
      <c r="B371" s="142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  <c r="R371" s="141"/>
      <c r="S371" s="141"/>
      <c r="T371" s="141"/>
      <c r="U371" s="141"/>
      <c r="V371" s="141"/>
      <c r="W371" s="141"/>
      <c r="X371" s="143"/>
      <c r="Y371" s="141"/>
      <c r="Z371" s="141"/>
      <c r="AA371" s="141"/>
      <c r="AB371" s="141"/>
      <c r="AC371" s="141"/>
      <c r="AD371" s="141"/>
    </row>
    <row r="372" spans="1:30" ht="15.75" customHeight="1" x14ac:dyDescent="0.25">
      <c r="A372" s="141"/>
      <c r="B372" s="142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  <c r="R372" s="141"/>
      <c r="S372" s="141"/>
      <c r="T372" s="141"/>
      <c r="U372" s="141"/>
      <c r="V372" s="141"/>
      <c r="W372" s="141"/>
      <c r="X372" s="143"/>
      <c r="Y372" s="141"/>
      <c r="Z372" s="141"/>
      <c r="AA372" s="141"/>
      <c r="AB372" s="141"/>
      <c r="AC372" s="141"/>
      <c r="AD372" s="141"/>
    </row>
    <row r="373" spans="1:30" ht="15.75" customHeight="1" x14ac:dyDescent="0.25">
      <c r="A373" s="141"/>
      <c r="B373" s="142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1"/>
      <c r="U373" s="141"/>
      <c r="V373" s="141"/>
      <c r="W373" s="141"/>
      <c r="X373" s="143"/>
      <c r="Y373" s="141"/>
      <c r="Z373" s="141"/>
      <c r="AA373" s="141"/>
      <c r="AB373" s="141"/>
      <c r="AC373" s="141"/>
      <c r="AD373" s="141"/>
    </row>
    <row r="374" spans="1:30" ht="15.75" customHeight="1" x14ac:dyDescent="0.25">
      <c r="A374" s="141"/>
      <c r="B374" s="142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  <c r="R374" s="141"/>
      <c r="S374" s="141"/>
      <c r="T374" s="141"/>
      <c r="U374" s="141"/>
      <c r="V374" s="141"/>
      <c r="W374" s="141"/>
      <c r="X374" s="143"/>
      <c r="Y374" s="141"/>
      <c r="Z374" s="141"/>
      <c r="AA374" s="141"/>
      <c r="AB374" s="141"/>
      <c r="AC374" s="141"/>
      <c r="AD374" s="141"/>
    </row>
    <row r="375" spans="1:30" ht="15.75" customHeight="1" x14ac:dyDescent="0.25">
      <c r="A375" s="141"/>
      <c r="B375" s="142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  <c r="R375" s="141"/>
      <c r="S375" s="141"/>
      <c r="T375" s="141"/>
      <c r="U375" s="141"/>
      <c r="V375" s="141"/>
      <c r="W375" s="141"/>
      <c r="X375" s="143"/>
      <c r="Y375" s="141"/>
      <c r="Z375" s="141"/>
      <c r="AA375" s="141"/>
      <c r="AB375" s="141"/>
      <c r="AC375" s="141"/>
      <c r="AD375" s="141"/>
    </row>
    <row r="376" spans="1:30" ht="15.75" customHeight="1" x14ac:dyDescent="0.25">
      <c r="A376" s="141"/>
      <c r="B376" s="142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  <c r="R376" s="141"/>
      <c r="S376" s="141"/>
      <c r="T376" s="141"/>
      <c r="U376" s="141"/>
      <c r="V376" s="141"/>
      <c r="W376" s="141"/>
      <c r="X376" s="143"/>
      <c r="Y376" s="141"/>
      <c r="Z376" s="141"/>
      <c r="AA376" s="141"/>
      <c r="AB376" s="141"/>
      <c r="AC376" s="141"/>
      <c r="AD376" s="141"/>
    </row>
    <row r="377" spans="1:30" ht="15.75" customHeight="1" x14ac:dyDescent="0.25">
      <c r="A377" s="141"/>
      <c r="B377" s="142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  <c r="R377" s="141"/>
      <c r="S377" s="141"/>
      <c r="T377" s="141"/>
      <c r="U377" s="141"/>
      <c r="V377" s="141"/>
      <c r="W377" s="141"/>
      <c r="X377" s="143"/>
      <c r="Y377" s="141"/>
      <c r="Z377" s="141"/>
      <c r="AA377" s="141"/>
      <c r="AB377" s="141"/>
      <c r="AC377" s="141"/>
      <c r="AD377" s="141"/>
    </row>
    <row r="378" spans="1:30" ht="15.75" customHeight="1" x14ac:dyDescent="0.25">
      <c r="A378" s="141"/>
      <c r="B378" s="142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  <c r="R378" s="141"/>
      <c r="S378" s="141"/>
      <c r="T378" s="141"/>
      <c r="U378" s="141"/>
      <c r="V378" s="141"/>
      <c r="W378" s="141"/>
      <c r="X378" s="143"/>
      <c r="Y378" s="141"/>
      <c r="Z378" s="141"/>
      <c r="AA378" s="141"/>
      <c r="AB378" s="141"/>
      <c r="AC378" s="141"/>
      <c r="AD378" s="141"/>
    </row>
    <row r="379" spans="1:30" ht="15.75" customHeight="1" x14ac:dyDescent="0.25">
      <c r="A379" s="141"/>
      <c r="B379" s="142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  <c r="R379" s="141"/>
      <c r="S379" s="141"/>
      <c r="T379" s="141"/>
      <c r="U379" s="141"/>
      <c r="V379" s="141"/>
      <c r="W379" s="141"/>
      <c r="X379" s="143"/>
      <c r="Y379" s="141"/>
      <c r="Z379" s="141"/>
      <c r="AA379" s="141"/>
      <c r="AB379" s="141"/>
      <c r="AC379" s="141"/>
      <c r="AD379" s="141"/>
    </row>
    <row r="380" spans="1:30" ht="15.75" customHeight="1" x14ac:dyDescent="0.25">
      <c r="A380" s="141"/>
      <c r="B380" s="142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1"/>
      <c r="U380" s="141"/>
      <c r="V380" s="141"/>
      <c r="W380" s="141"/>
      <c r="X380" s="143"/>
      <c r="Y380" s="141"/>
      <c r="Z380" s="141"/>
      <c r="AA380" s="141"/>
      <c r="AB380" s="141"/>
      <c r="AC380" s="141"/>
      <c r="AD380" s="141"/>
    </row>
    <row r="381" spans="1:30" ht="15.75" customHeight="1" x14ac:dyDescent="0.25">
      <c r="A381" s="141"/>
      <c r="B381" s="142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  <c r="R381" s="141"/>
      <c r="S381" s="141"/>
      <c r="T381" s="141"/>
      <c r="U381" s="141"/>
      <c r="V381" s="141"/>
      <c r="W381" s="141"/>
      <c r="X381" s="143"/>
      <c r="Y381" s="141"/>
      <c r="Z381" s="141"/>
      <c r="AA381" s="141"/>
      <c r="AB381" s="141"/>
      <c r="AC381" s="141"/>
      <c r="AD381" s="141"/>
    </row>
    <row r="382" spans="1:30" ht="15.75" customHeight="1" x14ac:dyDescent="0.25">
      <c r="A382" s="141"/>
      <c r="B382" s="142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  <c r="R382" s="141"/>
      <c r="S382" s="141"/>
      <c r="T382" s="141"/>
      <c r="U382" s="141"/>
      <c r="V382" s="141"/>
      <c r="W382" s="141"/>
      <c r="X382" s="143"/>
      <c r="Y382" s="141"/>
      <c r="Z382" s="141"/>
      <c r="AA382" s="141"/>
      <c r="AB382" s="141"/>
      <c r="AC382" s="141"/>
      <c r="AD382" s="141"/>
    </row>
    <row r="383" spans="1:30" ht="15.75" customHeight="1" x14ac:dyDescent="0.25">
      <c r="A383" s="141"/>
      <c r="B383" s="142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  <c r="R383" s="141"/>
      <c r="S383" s="141"/>
      <c r="T383" s="141"/>
      <c r="U383" s="141"/>
      <c r="V383" s="141"/>
      <c r="W383" s="141"/>
      <c r="X383" s="143"/>
      <c r="Y383" s="141"/>
      <c r="Z383" s="141"/>
      <c r="AA383" s="141"/>
      <c r="AB383" s="141"/>
      <c r="AC383" s="141"/>
      <c r="AD383" s="141"/>
    </row>
    <row r="384" spans="1:30" ht="15.75" customHeight="1" x14ac:dyDescent="0.25">
      <c r="A384" s="141"/>
      <c r="B384" s="142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3"/>
      <c r="Y384" s="141"/>
      <c r="Z384" s="141"/>
      <c r="AA384" s="141"/>
      <c r="AB384" s="141"/>
      <c r="AC384" s="141"/>
      <c r="AD384" s="141"/>
    </row>
    <row r="385" spans="1:30" ht="15.75" customHeight="1" x14ac:dyDescent="0.25">
      <c r="A385" s="141"/>
      <c r="B385" s="142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3"/>
      <c r="Y385" s="141"/>
      <c r="Z385" s="141"/>
      <c r="AA385" s="141"/>
      <c r="AB385" s="141"/>
      <c r="AC385" s="141"/>
      <c r="AD385" s="141"/>
    </row>
    <row r="386" spans="1:30" ht="15.75" customHeight="1" x14ac:dyDescent="0.25">
      <c r="A386" s="141"/>
      <c r="B386" s="142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3"/>
      <c r="Y386" s="141"/>
      <c r="Z386" s="141"/>
      <c r="AA386" s="141"/>
      <c r="AB386" s="141"/>
      <c r="AC386" s="141"/>
      <c r="AD386" s="141"/>
    </row>
    <row r="387" spans="1:30" ht="15.75" customHeight="1" x14ac:dyDescent="0.25">
      <c r="A387" s="141"/>
      <c r="B387" s="142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3"/>
      <c r="Y387" s="141"/>
      <c r="Z387" s="141"/>
      <c r="AA387" s="141"/>
      <c r="AB387" s="141"/>
      <c r="AC387" s="141"/>
      <c r="AD387" s="141"/>
    </row>
    <row r="388" spans="1:30" ht="15.75" customHeight="1" x14ac:dyDescent="0.25">
      <c r="A388" s="141"/>
      <c r="B388" s="142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3"/>
      <c r="Y388" s="141"/>
      <c r="Z388" s="141"/>
      <c r="AA388" s="141"/>
      <c r="AB388" s="141"/>
      <c r="AC388" s="141"/>
      <c r="AD388" s="141"/>
    </row>
    <row r="389" spans="1:30" ht="15.75" customHeight="1" x14ac:dyDescent="0.25">
      <c r="A389" s="141"/>
      <c r="B389" s="142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3"/>
      <c r="Y389" s="141"/>
      <c r="Z389" s="141"/>
      <c r="AA389" s="141"/>
      <c r="AB389" s="141"/>
      <c r="AC389" s="141"/>
      <c r="AD389" s="141"/>
    </row>
    <row r="390" spans="1:30" ht="15.75" customHeight="1" x14ac:dyDescent="0.25">
      <c r="A390" s="141"/>
      <c r="B390" s="142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3"/>
      <c r="Y390" s="141"/>
      <c r="Z390" s="141"/>
      <c r="AA390" s="141"/>
      <c r="AB390" s="141"/>
      <c r="AC390" s="141"/>
      <c r="AD390" s="141"/>
    </row>
    <row r="391" spans="1:30" ht="15.75" customHeight="1" x14ac:dyDescent="0.25">
      <c r="A391" s="141"/>
      <c r="B391" s="142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3"/>
      <c r="Y391" s="141"/>
      <c r="Z391" s="141"/>
      <c r="AA391" s="141"/>
      <c r="AB391" s="141"/>
      <c r="AC391" s="141"/>
      <c r="AD391" s="141"/>
    </row>
    <row r="392" spans="1:30" ht="15.75" customHeight="1" x14ac:dyDescent="0.25">
      <c r="A392" s="141"/>
      <c r="B392" s="142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3"/>
      <c r="Y392" s="141"/>
      <c r="Z392" s="141"/>
      <c r="AA392" s="141"/>
      <c r="AB392" s="141"/>
      <c r="AC392" s="141"/>
      <c r="AD392" s="141"/>
    </row>
    <row r="393" spans="1:30" ht="15.75" customHeight="1" x14ac:dyDescent="0.25">
      <c r="A393" s="141"/>
      <c r="B393" s="142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3"/>
      <c r="Y393" s="141"/>
      <c r="Z393" s="141"/>
      <c r="AA393" s="141"/>
      <c r="AB393" s="141"/>
      <c r="AC393" s="141"/>
      <c r="AD393" s="141"/>
    </row>
    <row r="394" spans="1:30" ht="15.75" customHeight="1" x14ac:dyDescent="0.25">
      <c r="A394" s="141"/>
      <c r="B394" s="142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1"/>
      <c r="U394" s="141"/>
      <c r="V394" s="141"/>
      <c r="W394" s="141"/>
      <c r="X394" s="143"/>
      <c r="Y394" s="141"/>
      <c r="Z394" s="141"/>
      <c r="AA394" s="141"/>
      <c r="AB394" s="141"/>
      <c r="AC394" s="141"/>
      <c r="AD394" s="141"/>
    </row>
    <row r="395" spans="1:30" ht="15.75" customHeight="1" x14ac:dyDescent="0.25">
      <c r="A395" s="141"/>
      <c r="B395" s="142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  <c r="R395" s="141"/>
      <c r="S395" s="141"/>
      <c r="T395" s="141"/>
      <c r="U395" s="141"/>
      <c r="V395" s="141"/>
      <c r="W395" s="141"/>
      <c r="X395" s="143"/>
      <c r="Y395" s="141"/>
      <c r="Z395" s="141"/>
      <c r="AA395" s="141"/>
      <c r="AB395" s="141"/>
      <c r="AC395" s="141"/>
      <c r="AD395" s="141"/>
    </row>
    <row r="396" spans="1:30" ht="15.75" customHeight="1" x14ac:dyDescent="0.25">
      <c r="A396" s="141"/>
      <c r="B396" s="142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  <c r="R396" s="141"/>
      <c r="S396" s="141"/>
      <c r="T396" s="141"/>
      <c r="U396" s="141"/>
      <c r="V396" s="141"/>
      <c r="W396" s="141"/>
      <c r="X396" s="143"/>
      <c r="Y396" s="141"/>
      <c r="Z396" s="141"/>
      <c r="AA396" s="141"/>
      <c r="AB396" s="141"/>
      <c r="AC396" s="141"/>
      <c r="AD396" s="141"/>
    </row>
    <row r="397" spans="1:30" ht="15.75" customHeight="1" x14ac:dyDescent="0.25">
      <c r="A397" s="141"/>
      <c r="B397" s="142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3"/>
      <c r="Y397" s="141"/>
      <c r="Z397" s="141"/>
      <c r="AA397" s="141"/>
      <c r="AB397" s="141"/>
      <c r="AC397" s="141"/>
      <c r="AD397" s="141"/>
    </row>
    <row r="398" spans="1:30" ht="15.75" customHeight="1" x14ac:dyDescent="0.25">
      <c r="A398" s="141"/>
      <c r="B398" s="142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  <c r="R398" s="141"/>
      <c r="S398" s="141"/>
      <c r="T398" s="141"/>
      <c r="U398" s="141"/>
      <c r="V398" s="141"/>
      <c r="W398" s="141"/>
      <c r="X398" s="143"/>
      <c r="Y398" s="141"/>
      <c r="Z398" s="141"/>
      <c r="AA398" s="141"/>
      <c r="AB398" s="141"/>
      <c r="AC398" s="141"/>
      <c r="AD398" s="141"/>
    </row>
    <row r="399" spans="1:30" ht="15.75" customHeight="1" x14ac:dyDescent="0.25">
      <c r="A399" s="141"/>
      <c r="B399" s="142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  <c r="R399" s="141"/>
      <c r="S399" s="141"/>
      <c r="T399" s="141"/>
      <c r="U399" s="141"/>
      <c r="V399" s="141"/>
      <c r="W399" s="141"/>
      <c r="X399" s="143"/>
      <c r="Y399" s="141"/>
      <c r="Z399" s="141"/>
      <c r="AA399" s="141"/>
      <c r="AB399" s="141"/>
      <c r="AC399" s="141"/>
      <c r="AD399" s="141"/>
    </row>
    <row r="400" spans="1:30" ht="15.75" customHeight="1" x14ac:dyDescent="0.25">
      <c r="A400" s="141"/>
      <c r="B400" s="142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  <c r="R400" s="141"/>
      <c r="S400" s="141"/>
      <c r="T400" s="141"/>
      <c r="U400" s="141"/>
      <c r="V400" s="141"/>
      <c r="W400" s="141"/>
      <c r="X400" s="143"/>
      <c r="Y400" s="141"/>
      <c r="Z400" s="141"/>
      <c r="AA400" s="141"/>
      <c r="AB400" s="141"/>
      <c r="AC400" s="141"/>
      <c r="AD400" s="141"/>
    </row>
    <row r="401" spans="1:30" ht="15.75" customHeight="1" x14ac:dyDescent="0.25">
      <c r="A401" s="141"/>
      <c r="B401" s="142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1"/>
      <c r="U401" s="141"/>
      <c r="V401" s="141"/>
      <c r="W401" s="141"/>
      <c r="X401" s="143"/>
      <c r="Y401" s="141"/>
      <c r="Z401" s="141"/>
      <c r="AA401" s="141"/>
      <c r="AB401" s="141"/>
      <c r="AC401" s="141"/>
      <c r="AD401" s="141"/>
    </row>
    <row r="402" spans="1:30" ht="15.75" customHeight="1" x14ac:dyDescent="0.25">
      <c r="A402" s="141"/>
      <c r="B402" s="142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  <c r="R402" s="141"/>
      <c r="S402" s="141"/>
      <c r="T402" s="141"/>
      <c r="U402" s="141"/>
      <c r="V402" s="141"/>
      <c r="W402" s="141"/>
      <c r="X402" s="143"/>
      <c r="Y402" s="141"/>
      <c r="Z402" s="141"/>
      <c r="AA402" s="141"/>
      <c r="AB402" s="141"/>
      <c r="AC402" s="141"/>
      <c r="AD402" s="141"/>
    </row>
    <row r="403" spans="1:30" ht="15.75" customHeight="1" x14ac:dyDescent="0.25">
      <c r="A403" s="141"/>
      <c r="B403" s="142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  <c r="R403" s="141"/>
      <c r="S403" s="141"/>
      <c r="T403" s="141"/>
      <c r="U403" s="141"/>
      <c r="V403" s="141"/>
      <c r="W403" s="141"/>
      <c r="X403" s="143"/>
      <c r="Y403" s="141"/>
      <c r="Z403" s="141"/>
      <c r="AA403" s="141"/>
      <c r="AB403" s="141"/>
      <c r="AC403" s="141"/>
      <c r="AD403" s="141"/>
    </row>
    <row r="404" spans="1:30" ht="15.75" customHeight="1" x14ac:dyDescent="0.25">
      <c r="A404" s="141"/>
      <c r="B404" s="142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  <c r="R404" s="141"/>
      <c r="S404" s="141"/>
      <c r="T404" s="141"/>
      <c r="U404" s="141"/>
      <c r="V404" s="141"/>
      <c r="W404" s="141"/>
      <c r="X404" s="143"/>
      <c r="Y404" s="141"/>
      <c r="Z404" s="141"/>
      <c r="AA404" s="141"/>
      <c r="AB404" s="141"/>
      <c r="AC404" s="141"/>
      <c r="AD404" s="141"/>
    </row>
    <row r="405" spans="1:30" ht="15.75" customHeight="1" x14ac:dyDescent="0.25">
      <c r="A405" s="141"/>
      <c r="B405" s="142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  <c r="R405" s="141"/>
      <c r="S405" s="141"/>
      <c r="T405" s="141"/>
      <c r="U405" s="141"/>
      <c r="V405" s="141"/>
      <c r="W405" s="141"/>
      <c r="X405" s="143"/>
      <c r="Y405" s="141"/>
      <c r="Z405" s="141"/>
      <c r="AA405" s="141"/>
      <c r="AB405" s="141"/>
      <c r="AC405" s="141"/>
      <c r="AD405" s="141"/>
    </row>
    <row r="406" spans="1:30" ht="15.75" customHeight="1" x14ac:dyDescent="0.25">
      <c r="A406" s="141"/>
      <c r="B406" s="142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1"/>
      <c r="U406" s="141"/>
      <c r="V406" s="141"/>
      <c r="W406" s="141"/>
      <c r="X406" s="143"/>
      <c r="Y406" s="141"/>
      <c r="Z406" s="141"/>
      <c r="AA406" s="141"/>
      <c r="AB406" s="141"/>
      <c r="AC406" s="141"/>
      <c r="AD406" s="141"/>
    </row>
    <row r="407" spans="1:30" ht="15.75" customHeight="1" x14ac:dyDescent="0.25">
      <c r="A407" s="141"/>
      <c r="B407" s="142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  <c r="R407" s="141"/>
      <c r="S407" s="141"/>
      <c r="T407" s="141"/>
      <c r="U407" s="141"/>
      <c r="V407" s="141"/>
      <c r="W407" s="141"/>
      <c r="X407" s="143"/>
      <c r="Y407" s="141"/>
      <c r="Z407" s="141"/>
      <c r="AA407" s="141"/>
      <c r="AB407" s="141"/>
      <c r="AC407" s="141"/>
      <c r="AD407" s="141"/>
    </row>
    <row r="408" spans="1:30" ht="15.75" customHeight="1" x14ac:dyDescent="0.25">
      <c r="A408" s="141"/>
      <c r="B408" s="142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  <c r="R408" s="141"/>
      <c r="S408" s="141"/>
      <c r="T408" s="141"/>
      <c r="U408" s="141"/>
      <c r="V408" s="141"/>
      <c r="W408" s="141"/>
      <c r="X408" s="143"/>
      <c r="Y408" s="141"/>
      <c r="Z408" s="141"/>
      <c r="AA408" s="141"/>
      <c r="AB408" s="141"/>
      <c r="AC408" s="141"/>
      <c r="AD408" s="141"/>
    </row>
    <row r="409" spans="1:30" ht="15.75" customHeight="1" x14ac:dyDescent="0.25">
      <c r="A409" s="141"/>
      <c r="B409" s="142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3"/>
      <c r="Y409" s="141"/>
      <c r="Z409" s="141"/>
      <c r="AA409" s="141"/>
      <c r="AB409" s="141"/>
      <c r="AC409" s="141"/>
      <c r="AD409" s="141"/>
    </row>
    <row r="410" spans="1:30" ht="15.75" customHeight="1" x14ac:dyDescent="0.25">
      <c r="A410" s="141"/>
      <c r="B410" s="142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  <c r="R410" s="141"/>
      <c r="S410" s="141"/>
      <c r="T410" s="141"/>
      <c r="U410" s="141"/>
      <c r="V410" s="141"/>
      <c r="W410" s="141"/>
      <c r="X410" s="143"/>
      <c r="Y410" s="141"/>
      <c r="Z410" s="141"/>
      <c r="AA410" s="141"/>
      <c r="AB410" s="141"/>
      <c r="AC410" s="141"/>
      <c r="AD410" s="141"/>
    </row>
    <row r="411" spans="1:30" ht="15.75" customHeight="1" x14ac:dyDescent="0.25">
      <c r="A411" s="141"/>
      <c r="B411" s="142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1"/>
      <c r="U411" s="141"/>
      <c r="V411" s="141"/>
      <c r="W411" s="141"/>
      <c r="X411" s="143"/>
      <c r="Y411" s="141"/>
      <c r="Z411" s="141"/>
      <c r="AA411" s="141"/>
      <c r="AB411" s="141"/>
      <c r="AC411" s="141"/>
      <c r="AD411" s="141"/>
    </row>
    <row r="412" spans="1:30" ht="15.75" customHeight="1" x14ac:dyDescent="0.25">
      <c r="A412" s="141"/>
      <c r="B412" s="142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  <c r="R412" s="141"/>
      <c r="S412" s="141"/>
      <c r="T412" s="141"/>
      <c r="U412" s="141"/>
      <c r="V412" s="141"/>
      <c r="W412" s="141"/>
      <c r="X412" s="143"/>
      <c r="Y412" s="141"/>
      <c r="Z412" s="141"/>
      <c r="AA412" s="141"/>
      <c r="AB412" s="141"/>
      <c r="AC412" s="141"/>
      <c r="AD412" s="141"/>
    </row>
    <row r="413" spans="1:30" ht="15.75" customHeight="1" x14ac:dyDescent="0.25">
      <c r="A413" s="141"/>
      <c r="B413" s="142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3"/>
      <c r="Y413" s="141"/>
      <c r="Z413" s="141"/>
      <c r="AA413" s="141"/>
      <c r="AB413" s="141"/>
      <c r="AC413" s="141"/>
      <c r="AD413" s="141"/>
    </row>
    <row r="414" spans="1:30" ht="15.75" customHeight="1" x14ac:dyDescent="0.25">
      <c r="A414" s="141"/>
      <c r="B414" s="142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3"/>
      <c r="Y414" s="141"/>
      <c r="Z414" s="141"/>
      <c r="AA414" s="141"/>
      <c r="AB414" s="141"/>
      <c r="AC414" s="141"/>
      <c r="AD414" s="141"/>
    </row>
    <row r="415" spans="1:30" ht="15.75" customHeight="1" x14ac:dyDescent="0.25">
      <c r="A415" s="141"/>
      <c r="B415" s="142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  <c r="R415" s="141"/>
      <c r="S415" s="141"/>
      <c r="T415" s="141"/>
      <c r="U415" s="141"/>
      <c r="V415" s="141"/>
      <c r="W415" s="141"/>
      <c r="X415" s="143"/>
      <c r="Y415" s="141"/>
      <c r="Z415" s="141"/>
      <c r="AA415" s="141"/>
      <c r="AB415" s="141"/>
      <c r="AC415" s="141"/>
      <c r="AD415" s="141"/>
    </row>
    <row r="416" spans="1:30" ht="15.75" customHeight="1" x14ac:dyDescent="0.25">
      <c r="A416" s="141"/>
      <c r="B416" s="142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3"/>
      <c r="Y416" s="141"/>
      <c r="Z416" s="141"/>
      <c r="AA416" s="141"/>
      <c r="AB416" s="141"/>
      <c r="AC416" s="141"/>
      <c r="AD416" s="141"/>
    </row>
    <row r="417" spans="1:30" ht="15.75" customHeight="1" x14ac:dyDescent="0.25">
      <c r="A417" s="141"/>
      <c r="B417" s="142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3"/>
      <c r="Y417" s="141"/>
      <c r="Z417" s="141"/>
      <c r="AA417" s="141"/>
      <c r="AB417" s="141"/>
      <c r="AC417" s="141"/>
      <c r="AD417" s="141"/>
    </row>
    <row r="418" spans="1:30" ht="15.75" customHeight="1" x14ac:dyDescent="0.25">
      <c r="A418" s="141"/>
      <c r="B418" s="142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  <c r="R418" s="141"/>
      <c r="S418" s="141"/>
      <c r="T418" s="141"/>
      <c r="U418" s="141"/>
      <c r="V418" s="141"/>
      <c r="W418" s="141"/>
      <c r="X418" s="143"/>
      <c r="Y418" s="141"/>
      <c r="Z418" s="141"/>
      <c r="AA418" s="141"/>
      <c r="AB418" s="141"/>
      <c r="AC418" s="141"/>
      <c r="AD418" s="141"/>
    </row>
    <row r="419" spans="1:30" ht="15.75" customHeight="1" x14ac:dyDescent="0.25">
      <c r="A419" s="141"/>
      <c r="B419" s="142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41"/>
      <c r="V419" s="141"/>
      <c r="W419" s="141"/>
      <c r="X419" s="143"/>
      <c r="Y419" s="141"/>
      <c r="Z419" s="141"/>
      <c r="AA419" s="141"/>
      <c r="AB419" s="141"/>
      <c r="AC419" s="141"/>
      <c r="AD419" s="141"/>
    </row>
    <row r="420" spans="1:30" ht="15.75" customHeight="1" x14ac:dyDescent="0.25">
      <c r="A420" s="141"/>
      <c r="B420" s="142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  <c r="R420" s="141"/>
      <c r="S420" s="141"/>
      <c r="T420" s="141"/>
      <c r="U420" s="141"/>
      <c r="V420" s="141"/>
      <c r="W420" s="141"/>
      <c r="X420" s="143"/>
      <c r="Y420" s="141"/>
      <c r="Z420" s="141"/>
      <c r="AA420" s="141"/>
      <c r="AB420" s="141"/>
      <c r="AC420" s="141"/>
      <c r="AD420" s="141"/>
    </row>
    <row r="421" spans="1:30" ht="15.75" customHeight="1" x14ac:dyDescent="0.25">
      <c r="A421" s="141"/>
      <c r="B421" s="142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3"/>
      <c r="Y421" s="141"/>
      <c r="Z421" s="141"/>
      <c r="AA421" s="141"/>
      <c r="AB421" s="141"/>
      <c r="AC421" s="141"/>
      <c r="AD421" s="141"/>
    </row>
    <row r="422" spans="1:30" ht="15.75" customHeight="1" x14ac:dyDescent="0.25">
      <c r="A422" s="141"/>
      <c r="B422" s="142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  <c r="R422" s="141"/>
      <c r="S422" s="141"/>
      <c r="T422" s="141"/>
      <c r="U422" s="141"/>
      <c r="V422" s="141"/>
      <c r="W422" s="141"/>
      <c r="X422" s="143"/>
      <c r="Y422" s="141"/>
      <c r="Z422" s="141"/>
      <c r="AA422" s="141"/>
      <c r="AB422" s="141"/>
      <c r="AC422" s="141"/>
      <c r="AD422" s="141"/>
    </row>
    <row r="423" spans="1:30" ht="15.75" customHeight="1" x14ac:dyDescent="0.25">
      <c r="A423" s="141"/>
      <c r="B423" s="142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3"/>
      <c r="Y423" s="141"/>
      <c r="Z423" s="141"/>
      <c r="AA423" s="141"/>
      <c r="AB423" s="141"/>
      <c r="AC423" s="141"/>
      <c r="AD423" s="141"/>
    </row>
    <row r="424" spans="1:30" ht="15.75" customHeight="1" x14ac:dyDescent="0.25">
      <c r="A424" s="141"/>
      <c r="B424" s="142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3"/>
      <c r="Y424" s="141"/>
      <c r="Z424" s="141"/>
      <c r="AA424" s="141"/>
      <c r="AB424" s="141"/>
      <c r="AC424" s="141"/>
      <c r="AD424" s="141"/>
    </row>
    <row r="425" spans="1:30" ht="15.75" customHeight="1" x14ac:dyDescent="0.25">
      <c r="A425" s="141"/>
      <c r="B425" s="142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  <c r="R425" s="141"/>
      <c r="S425" s="141"/>
      <c r="T425" s="141"/>
      <c r="U425" s="141"/>
      <c r="V425" s="141"/>
      <c r="W425" s="141"/>
      <c r="X425" s="143"/>
      <c r="Y425" s="141"/>
      <c r="Z425" s="141"/>
      <c r="AA425" s="141"/>
      <c r="AB425" s="141"/>
      <c r="AC425" s="141"/>
      <c r="AD425" s="141"/>
    </row>
    <row r="426" spans="1:30" ht="15.75" customHeight="1" x14ac:dyDescent="0.25">
      <c r="A426" s="141"/>
      <c r="B426" s="142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  <c r="R426" s="141"/>
      <c r="S426" s="141"/>
      <c r="T426" s="141"/>
      <c r="U426" s="141"/>
      <c r="V426" s="141"/>
      <c r="W426" s="141"/>
      <c r="X426" s="143"/>
      <c r="Y426" s="141"/>
      <c r="Z426" s="141"/>
      <c r="AA426" s="141"/>
      <c r="AB426" s="141"/>
      <c r="AC426" s="141"/>
      <c r="AD426" s="141"/>
    </row>
    <row r="427" spans="1:30" ht="15.75" customHeight="1" x14ac:dyDescent="0.25">
      <c r="A427" s="141"/>
      <c r="B427" s="142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  <c r="R427" s="141"/>
      <c r="S427" s="141"/>
      <c r="T427" s="141"/>
      <c r="U427" s="141"/>
      <c r="V427" s="141"/>
      <c r="W427" s="141"/>
      <c r="X427" s="143"/>
      <c r="Y427" s="141"/>
      <c r="Z427" s="141"/>
      <c r="AA427" s="141"/>
      <c r="AB427" s="141"/>
      <c r="AC427" s="141"/>
      <c r="AD427" s="141"/>
    </row>
    <row r="428" spans="1:30" ht="15.75" customHeight="1" x14ac:dyDescent="0.25">
      <c r="A428" s="141"/>
      <c r="B428" s="142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  <c r="R428" s="141"/>
      <c r="S428" s="141"/>
      <c r="T428" s="141"/>
      <c r="U428" s="141"/>
      <c r="V428" s="141"/>
      <c r="W428" s="141"/>
      <c r="X428" s="143"/>
      <c r="Y428" s="141"/>
      <c r="Z428" s="141"/>
      <c r="AA428" s="141"/>
      <c r="AB428" s="141"/>
      <c r="AC428" s="141"/>
      <c r="AD428" s="141"/>
    </row>
    <row r="429" spans="1:30" ht="15.75" customHeight="1" x14ac:dyDescent="0.25">
      <c r="A429" s="141"/>
      <c r="B429" s="142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  <c r="R429" s="141"/>
      <c r="S429" s="141"/>
      <c r="T429" s="141"/>
      <c r="U429" s="141"/>
      <c r="V429" s="141"/>
      <c r="W429" s="141"/>
      <c r="X429" s="143"/>
      <c r="Y429" s="141"/>
      <c r="Z429" s="141"/>
      <c r="AA429" s="141"/>
      <c r="AB429" s="141"/>
      <c r="AC429" s="141"/>
      <c r="AD429" s="141"/>
    </row>
    <row r="430" spans="1:30" ht="15.75" customHeight="1" x14ac:dyDescent="0.25">
      <c r="A430" s="141"/>
      <c r="B430" s="142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  <c r="R430" s="141"/>
      <c r="S430" s="141"/>
      <c r="T430" s="141"/>
      <c r="U430" s="141"/>
      <c r="V430" s="141"/>
      <c r="W430" s="141"/>
      <c r="X430" s="143"/>
      <c r="Y430" s="141"/>
      <c r="Z430" s="141"/>
      <c r="AA430" s="141"/>
      <c r="AB430" s="141"/>
      <c r="AC430" s="141"/>
      <c r="AD430" s="141"/>
    </row>
    <row r="431" spans="1:30" ht="15.75" customHeight="1" x14ac:dyDescent="0.25">
      <c r="A431" s="141"/>
      <c r="B431" s="142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  <c r="R431" s="141"/>
      <c r="S431" s="141"/>
      <c r="T431" s="141"/>
      <c r="U431" s="141"/>
      <c r="V431" s="141"/>
      <c r="W431" s="141"/>
      <c r="X431" s="143"/>
      <c r="Y431" s="141"/>
      <c r="Z431" s="141"/>
      <c r="AA431" s="141"/>
      <c r="AB431" s="141"/>
      <c r="AC431" s="141"/>
      <c r="AD431" s="141"/>
    </row>
    <row r="432" spans="1:30" ht="15.75" customHeight="1" x14ac:dyDescent="0.25">
      <c r="A432" s="141"/>
      <c r="B432" s="142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  <c r="R432" s="141"/>
      <c r="S432" s="141"/>
      <c r="T432" s="141"/>
      <c r="U432" s="141"/>
      <c r="V432" s="141"/>
      <c r="W432" s="141"/>
      <c r="X432" s="143"/>
      <c r="Y432" s="141"/>
      <c r="Z432" s="141"/>
      <c r="AA432" s="141"/>
      <c r="AB432" s="141"/>
      <c r="AC432" s="141"/>
      <c r="AD432" s="141"/>
    </row>
    <row r="433" spans="1:30" ht="15.75" customHeight="1" x14ac:dyDescent="0.25">
      <c r="A433" s="141"/>
      <c r="B433" s="142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  <c r="R433" s="141"/>
      <c r="S433" s="141"/>
      <c r="T433" s="141"/>
      <c r="U433" s="141"/>
      <c r="V433" s="141"/>
      <c r="W433" s="141"/>
      <c r="X433" s="143"/>
      <c r="Y433" s="141"/>
      <c r="Z433" s="141"/>
      <c r="AA433" s="141"/>
      <c r="AB433" s="141"/>
      <c r="AC433" s="141"/>
      <c r="AD433" s="141"/>
    </row>
    <row r="434" spans="1:30" ht="15.75" customHeight="1" x14ac:dyDescent="0.25">
      <c r="A434" s="141"/>
      <c r="B434" s="142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  <c r="R434" s="141"/>
      <c r="S434" s="141"/>
      <c r="T434" s="141"/>
      <c r="U434" s="141"/>
      <c r="V434" s="141"/>
      <c r="W434" s="141"/>
      <c r="X434" s="143"/>
      <c r="Y434" s="141"/>
      <c r="Z434" s="141"/>
      <c r="AA434" s="141"/>
      <c r="AB434" s="141"/>
      <c r="AC434" s="141"/>
      <c r="AD434" s="141"/>
    </row>
    <row r="435" spans="1:30" ht="15.75" customHeight="1" x14ac:dyDescent="0.25">
      <c r="A435" s="141"/>
      <c r="B435" s="142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1"/>
      <c r="U435" s="141"/>
      <c r="V435" s="141"/>
      <c r="W435" s="141"/>
      <c r="X435" s="143"/>
      <c r="Y435" s="141"/>
      <c r="Z435" s="141"/>
      <c r="AA435" s="141"/>
      <c r="AB435" s="141"/>
      <c r="AC435" s="141"/>
      <c r="AD435" s="141"/>
    </row>
    <row r="436" spans="1:30" ht="15.75" customHeight="1" x14ac:dyDescent="0.25">
      <c r="A436" s="141"/>
      <c r="B436" s="142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3"/>
      <c r="Y436" s="141"/>
      <c r="Z436" s="141"/>
      <c r="AA436" s="141"/>
      <c r="AB436" s="141"/>
      <c r="AC436" s="141"/>
      <c r="AD436" s="141"/>
    </row>
    <row r="437" spans="1:30" ht="15.75" customHeight="1" x14ac:dyDescent="0.25">
      <c r="A437" s="141"/>
      <c r="B437" s="142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3"/>
      <c r="Y437" s="141"/>
      <c r="Z437" s="141"/>
      <c r="AA437" s="141"/>
      <c r="AB437" s="141"/>
      <c r="AC437" s="141"/>
      <c r="AD437" s="141"/>
    </row>
    <row r="438" spans="1:30" ht="15.75" customHeight="1" x14ac:dyDescent="0.25">
      <c r="A438" s="141"/>
      <c r="B438" s="142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3"/>
      <c r="Y438" s="141"/>
      <c r="Z438" s="141"/>
      <c r="AA438" s="141"/>
      <c r="AB438" s="141"/>
      <c r="AC438" s="141"/>
      <c r="AD438" s="141"/>
    </row>
    <row r="439" spans="1:30" ht="15.75" customHeight="1" x14ac:dyDescent="0.25">
      <c r="A439" s="141"/>
      <c r="B439" s="142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3"/>
      <c r="Y439" s="141"/>
      <c r="Z439" s="141"/>
      <c r="AA439" s="141"/>
      <c r="AB439" s="141"/>
      <c r="AC439" s="141"/>
      <c r="AD439" s="141"/>
    </row>
    <row r="440" spans="1:30" ht="15.75" customHeight="1" x14ac:dyDescent="0.25">
      <c r="A440" s="141"/>
      <c r="B440" s="142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3"/>
      <c r="Y440" s="141"/>
      <c r="Z440" s="141"/>
      <c r="AA440" s="141"/>
      <c r="AB440" s="141"/>
      <c r="AC440" s="141"/>
      <c r="AD440" s="141"/>
    </row>
    <row r="441" spans="1:30" ht="15.75" customHeight="1" x14ac:dyDescent="0.25">
      <c r="A441" s="141"/>
      <c r="B441" s="142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  <c r="R441" s="141"/>
      <c r="S441" s="141"/>
      <c r="T441" s="141"/>
      <c r="U441" s="141"/>
      <c r="V441" s="141"/>
      <c r="W441" s="141"/>
      <c r="X441" s="143"/>
      <c r="Y441" s="141"/>
      <c r="Z441" s="141"/>
      <c r="AA441" s="141"/>
      <c r="AB441" s="141"/>
      <c r="AC441" s="141"/>
      <c r="AD441" s="141"/>
    </row>
    <row r="442" spans="1:30" ht="15.75" customHeight="1" x14ac:dyDescent="0.25">
      <c r="A442" s="141"/>
      <c r="B442" s="142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3"/>
      <c r="Y442" s="141"/>
      <c r="Z442" s="141"/>
      <c r="AA442" s="141"/>
      <c r="AB442" s="141"/>
      <c r="AC442" s="141"/>
      <c r="AD442" s="141"/>
    </row>
    <row r="443" spans="1:30" ht="15.75" customHeight="1" x14ac:dyDescent="0.25">
      <c r="A443" s="141"/>
      <c r="B443" s="142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3"/>
      <c r="Y443" s="141"/>
      <c r="Z443" s="141"/>
      <c r="AA443" s="141"/>
      <c r="AB443" s="141"/>
      <c r="AC443" s="141"/>
      <c r="AD443" s="141"/>
    </row>
    <row r="444" spans="1:30" ht="15.75" customHeight="1" x14ac:dyDescent="0.25">
      <c r="A444" s="141"/>
      <c r="B444" s="142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3"/>
      <c r="Y444" s="141"/>
      <c r="Z444" s="141"/>
      <c r="AA444" s="141"/>
      <c r="AB444" s="141"/>
      <c r="AC444" s="141"/>
      <c r="AD444" s="141"/>
    </row>
    <row r="445" spans="1:30" ht="15.75" customHeight="1" x14ac:dyDescent="0.25">
      <c r="A445" s="141"/>
      <c r="B445" s="142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3"/>
      <c r="Y445" s="141"/>
      <c r="Z445" s="141"/>
      <c r="AA445" s="141"/>
      <c r="AB445" s="141"/>
      <c r="AC445" s="141"/>
      <c r="AD445" s="141"/>
    </row>
    <row r="446" spans="1:30" ht="15.75" customHeight="1" x14ac:dyDescent="0.25">
      <c r="A446" s="141"/>
      <c r="B446" s="142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1"/>
      <c r="R446" s="141"/>
      <c r="S446" s="141"/>
      <c r="T446" s="141"/>
      <c r="U446" s="141"/>
      <c r="V446" s="141"/>
      <c r="W446" s="141"/>
      <c r="X446" s="143"/>
      <c r="Y446" s="141"/>
      <c r="Z446" s="141"/>
      <c r="AA446" s="141"/>
      <c r="AB446" s="141"/>
      <c r="AC446" s="141"/>
      <c r="AD446" s="141"/>
    </row>
    <row r="447" spans="1:30" ht="15.75" customHeight="1" x14ac:dyDescent="0.25">
      <c r="A447" s="141"/>
      <c r="B447" s="142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  <c r="R447" s="141"/>
      <c r="S447" s="141"/>
      <c r="T447" s="141"/>
      <c r="U447" s="141"/>
      <c r="V447" s="141"/>
      <c r="W447" s="141"/>
      <c r="X447" s="143"/>
      <c r="Y447" s="141"/>
      <c r="Z447" s="141"/>
      <c r="AA447" s="141"/>
      <c r="AB447" s="141"/>
      <c r="AC447" s="141"/>
      <c r="AD447" s="141"/>
    </row>
    <row r="448" spans="1:30" ht="15.75" customHeight="1" x14ac:dyDescent="0.25">
      <c r="A448" s="141"/>
      <c r="B448" s="142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  <c r="R448" s="141"/>
      <c r="S448" s="141"/>
      <c r="T448" s="141"/>
      <c r="U448" s="141"/>
      <c r="V448" s="141"/>
      <c r="W448" s="141"/>
      <c r="X448" s="143"/>
      <c r="Y448" s="141"/>
      <c r="Z448" s="141"/>
      <c r="AA448" s="141"/>
      <c r="AB448" s="141"/>
      <c r="AC448" s="141"/>
      <c r="AD448" s="141"/>
    </row>
    <row r="449" spans="1:30" ht="15.75" customHeight="1" x14ac:dyDescent="0.25">
      <c r="A449" s="141"/>
      <c r="B449" s="142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  <c r="R449" s="141"/>
      <c r="S449" s="141"/>
      <c r="T449" s="141"/>
      <c r="U449" s="141"/>
      <c r="V449" s="141"/>
      <c r="W449" s="141"/>
      <c r="X449" s="143"/>
      <c r="Y449" s="141"/>
      <c r="Z449" s="141"/>
      <c r="AA449" s="141"/>
      <c r="AB449" s="141"/>
      <c r="AC449" s="141"/>
      <c r="AD449" s="141"/>
    </row>
    <row r="450" spans="1:30" ht="15.75" customHeight="1" x14ac:dyDescent="0.25">
      <c r="A450" s="141"/>
      <c r="B450" s="142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  <c r="R450" s="141"/>
      <c r="S450" s="141"/>
      <c r="T450" s="141"/>
      <c r="U450" s="141"/>
      <c r="V450" s="141"/>
      <c r="W450" s="141"/>
      <c r="X450" s="143"/>
      <c r="Y450" s="141"/>
      <c r="Z450" s="141"/>
      <c r="AA450" s="141"/>
      <c r="AB450" s="141"/>
      <c r="AC450" s="141"/>
      <c r="AD450" s="141"/>
    </row>
    <row r="451" spans="1:30" ht="15.75" customHeight="1" x14ac:dyDescent="0.25">
      <c r="A451" s="141"/>
      <c r="B451" s="142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3"/>
      <c r="Y451" s="141"/>
      <c r="Z451" s="141"/>
      <c r="AA451" s="141"/>
      <c r="AB451" s="141"/>
      <c r="AC451" s="141"/>
      <c r="AD451" s="141"/>
    </row>
    <row r="452" spans="1:30" ht="15.75" customHeight="1" x14ac:dyDescent="0.25">
      <c r="A452" s="141"/>
      <c r="B452" s="142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3"/>
      <c r="Y452" s="141"/>
      <c r="Z452" s="141"/>
      <c r="AA452" s="141"/>
      <c r="AB452" s="141"/>
      <c r="AC452" s="141"/>
      <c r="AD452" s="141"/>
    </row>
    <row r="453" spans="1:30" ht="15.75" customHeight="1" x14ac:dyDescent="0.25">
      <c r="A453" s="141"/>
      <c r="B453" s="142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3"/>
      <c r="Y453" s="141"/>
      <c r="Z453" s="141"/>
      <c r="AA453" s="141"/>
      <c r="AB453" s="141"/>
      <c r="AC453" s="141"/>
      <c r="AD453" s="141"/>
    </row>
    <row r="454" spans="1:30" ht="15.75" customHeight="1" x14ac:dyDescent="0.25">
      <c r="A454" s="141"/>
      <c r="B454" s="142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3"/>
      <c r="Y454" s="141"/>
      <c r="Z454" s="141"/>
      <c r="AA454" s="141"/>
      <c r="AB454" s="141"/>
      <c r="AC454" s="141"/>
      <c r="AD454" s="141"/>
    </row>
    <row r="455" spans="1:30" ht="15.75" customHeight="1" x14ac:dyDescent="0.25">
      <c r="A455" s="141"/>
      <c r="B455" s="142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3"/>
      <c r="Y455" s="141"/>
      <c r="Z455" s="141"/>
      <c r="AA455" s="141"/>
      <c r="AB455" s="141"/>
      <c r="AC455" s="141"/>
      <c r="AD455" s="141"/>
    </row>
    <row r="456" spans="1:30" ht="15.75" customHeight="1" x14ac:dyDescent="0.25">
      <c r="A456" s="141"/>
      <c r="B456" s="142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  <c r="R456" s="141"/>
      <c r="S456" s="141"/>
      <c r="T456" s="141"/>
      <c r="U456" s="141"/>
      <c r="V456" s="141"/>
      <c r="W456" s="141"/>
      <c r="X456" s="143"/>
      <c r="Y456" s="141"/>
      <c r="Z456" s="141"/>
      <c r="AA456" s="141"/>
      <c r="AB456" s="141"/>
      <c r="AC456" s="141"/>
      <c r="AD456" s="141"/>
    </row>
    <row r="457" spans="1:30" ht="15.75" customHeight="1" x14ac:dyDescent="0.25">
      <c r="A457" s="141"/>
      <c r="B457" s="142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3"/>
      <c r="Y457" s="141"/>
      <c r="Z457" s="141"/>
      <c r="AA457" s="141"/>
      <c r="AB457" s="141"/>
      <c r="AC457" s="141"/>
      <c r="AD457" s="141"/>
    </row>
    <row r="458" spans="1:30" ht="15.75" customHeight="1" x14ac:dyDescent="0.25">
      <c r="A458" s="141"/>
      <c r="B458" s="142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3"/>
      <c r="Y458" s="141"/>
      <c r="Z458" s="141"/>
      <c r="AA458" s="141"/>
      <c r="AB458" s="141"/>
      <c r="AC458" s="141"/>
      <c r="AD458" s="141"/>
    </row>
    <row r="459" spans="1:30" ht="15.75" customHeight="1" x14ac:dyDescent="0.25">
      <c r="A459" s="141"/>
      <c r="B459" s="142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3"/>
      <c r="Y459" s="141"/>
      <c r="Z459" s="141"/>
      <c r="AA459" s="141"/>
      <c r="AB459" s="141"/>
      <c r="AC459" s="141"/>
      <c r="AD459" s="141"/>
    </row>
    <row r="460" spans="1:30" ht="15.75" customHeight="1" x14ac:dyDescent="0.25">
      <c r="A460" s="141"/>
      <c r="B460" s="142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3"/>
      <c r="Y460" s="141"/>
      <c r="Z460" s="141"/>
      <c r="AA460" s="141"/>
      <c r="AB460" s="141"/>
      <c r="AC460" s="141"/>
      <c r="AD460" s="141"/>
    </row>
    <row r="461" spans="1:30" ht="15.75" customHeight="1" x14ac:dyDescent="0.25">
      <c r="A461" s="141"/>
      <c r="B461" s="142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  <c r="R461" s="141"/>
      <c r="S461" s="141"/>
      <c r="T461" s="141"/>
      <c r="U461" s="141"/>
      <c r="V461" s="141"/>
      <c r="W461" s="141"/>
      <c r="X461" s="143"/>
      <c r="Y461" s="141"/>
      <c r="Z461" s="141"/>
      <c r="AA461" s="141"/>
      <c r="AB461" s="141"/>
      <c r="AC461" s="141"/>
      <c r="AD461" s="141"/>
    </row>
    <row r="462" spans="1:30" ht="15.75" customHeight="1" x14ac:dyDescent="0.25">
      <c r="A462" s="141"/>
      <c r="B462" s="142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  <c r="R462" s="141"/>
      <c r="S462" s="141"/>
      <c r="T462" s="141"/>
      <c r="U462" s="141"/>
      <c r="V462" s="141"/>
      <c r="W462" s="141"/>
      <c r="X462" s="143"/>
      <c r="Y462" s="141"/>
      <c r="Z462" s="141"/>
      <c r="AA462" s="141"/>
      <c r="AB462" s="141"/>
      <c r="AC462" s="141"/>
      <c r="AD462" s="141"/>
    </row>
    <row r="463" spans="1:30" ht="15.75" customHeight="1" x14ac:dyDescent="0.25">
      <c r="A463" s="141"/>
      <c r="B463" s="142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3"/>
      <c r="Y463" s="141"/>
      <c r="Z463" s="141"/>
      <c r="AA463" s="141"/>
      <c r="AB463" s="141"/>
      <c r="AC463" s="141"/>
      <c r="AD463" s="141"/>
    </row>
    <row r="464" spans="1:30" ht="15.75" customHeight="1" x14ac:dyDescent="0.25">
      <c r="A464" s="141"/>
      <c r="B464" s="142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3"/>
      <c r="Y464" s="141"/>
      <c r="Z464" s="141"/>
      <c r="AA464" s="141"/>
      <c r="AB464" s="141"/>
      <c r="AC464" s="141"/>
      <c r="AD464" s="141"/>
    </row>
    <row r="465" spans="1:30" ht="15.75" customHeight="1" x14ac:dyDescent="0.25">
      <c r="A465" s="141"/>
      <c r="B465" s="142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3"/>
      <c r="Y465" s="141"/>
      <c r="Z465" s="141"/>
      <c r="AA465" s="141"/>
      <c r="AB465" s="141"/>
      <c r="AC465" s="141"/>
      <c r="AD465" s="141"/>
    </row>
    <row r="466" spans="1:30" ht="15.75" customHeight="1" x14ac:dyDescent="0.25">
      <c r="A466" s="141"/>
      <c r="B466" s="142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3"/>
      <c r="Y466" s="141"/>
      <c r="Z466" s="141"/>
      <c r="AA466" s="141"/>
      <c r="AB466" s="141"/>
      <c r="AC466" s="141"/>
      <c r="AD466" s="141"/>
    </row>
    <row r="467" spans="1:30" ht="15.75" customHeight="1" x14ac:dyDescent="0.25">
      <c r="A467" s="141"/>
      <c r="B467" s="142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  <c r="R467" s="141"/>
      <c r="S467" s="141"/>
      <c r="T467" s="141"/>
      <c r="U467" s="141"/>
      <c r="V467" s="141"/>
      <c r="W467" s="141"/>
      <c r="X467" s="143"/>
      <c r="Y467" s="141"/>
      <c r="Z467" s="141"/>
      <c r="AA467" s="141"/>
      <c r="AB467" s="141"/>
      <c r="AC467" s="141"/>
      <c r="AD467" s="141"/>
    </row>
    <row r="468" spans="1:30" ht="15.75" customHeight="1" x14ac:dyDescent="0.25">
      <c r="A468" s="141"/>
      <c r="B468" s="142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3"/>
      <c r="Y468" s="141"/>
      <c r="Z468" s="141"/>
      <c r="AA468" s="141"/>
      <c r="AB468" s="141"/>
      <c r="AC468" s="141"/>
      <c r="AD468" s="141"/>
    </row>
    <row r="469" spans="1:30" ht="15.75" customHeight="1" x14ac:dyDescent="0.25">
      <c r="A469" s="141"/>
      <c r="B469" s="142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3"/>
      <c r="Y469" s="141"/>
      <c r="Z469" s="141"/>
      <c r="AA469" s="141"/>
      <c r="AB469" s="141"/>
      <c r="AC469" s="141"/>
      <c r="AD469" s="141"/>
    </row>
    <row r="470" spans="1:30" ht="15.75" customHeight="1" x14ac:dyDescent="0.25">
      <c r="A470" s="141"/>
      <c r="B470" s="142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3"/>
      <c r="Y470" s="141"/>
      <c r="Z470" s="141"/>
      <c r="AA470" s="141"/>
      <c r="AB470" s="141"/>
      <c r="AC470" s="141"/>
      <c r="AD470" s="141"/>
    </row>
    <row r="471" spans="1:30" ht="15.75" customHeight="1" x14ac:dyDescent="0.25">
      <c r="A471" s="141"/>
      <c r="B471" s="142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1"/>
      <c r="U471" s="141"/>
      <c r="V471" s="141"/>
      <c r="W471" s="141"/>
      <c r="X471" s="143"/>
      <c r="Y471" s="141"/>
      <c r="Z471" s="141"/>
      <c r="AA471" s="141"/>
      <c r="AB471" s="141"/>
      <c r="AC471" s="141"/>
      <c r="AD471" s="141"/>
    </row>
    <row r="472" spans="1:30" ht="15.75" customHeight="1" x14ac:dyDescent="0.25">
      <c r="A472" s="141"/>
      <c r="B472" s="142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3"/>
      <c r="Y472" s="141"/>
      <c r="Z472" s="141"/>
      <c r="AA472" s="141"/>
      <c r="AB472" s="141"/>
      <c r="AC472" s="141"/>
      <c r="AD472" s="141"/>
    </row>
    <row r="473" spans="1:30" ht="15.75" customHeight="1" x14ac:dyDescent="0.25">
      <c r="A473" s="141"/>
      <c r="B473" s="142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3"/>
      <c r="Y473" s="141"/>
      <c r="Z473" s="141"/>
      <c r="AA473" s="141"/>
      <c r="AB473" s="141"/>
      <c r="AC473" s="141"/>
      <c r="AD473" s="141"/>
    </row>
    <row r="474" spans="1:30" ht="15.75" customHeight="1" x14ac:dyDescent="0.25">
      <c r="A474" s="141"/>
      <c r="B474" s="142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3"/>
      <c r="Y474" s="141"/>
      <c r="Z474" s="141"/>
      <c r="AA474" s="141"/>
      <c r="AB474" s="141"/>
      <c r="AC474" s="141"/>
      <c r="AD474" s="141"/>
    </row>
    <row r="475" spans="1:30" ht="15.75" customHeight="1" x14ac:dyDescent="0.25">
      <c r="A475" s="141"/>
      <c r="B475" s="142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  <c r="R475" s="141"/>
      <c r="S475" s="141"/>
      <c r="T475" s="141"/>
      <c r="U475" s="141"/>
      <c r="V475" s="141"/>
      <c r="W475" s="141"/>
      <c r="X475" s="143"/>
      <c r="Y475" s="141"/>
      <c r="Z475" s="141"/>
      <c r="AA475" s="141"/>
      <c r="AB475" s="141"/>
      <c r="AC475" s="141"/>
      <c r="AD475" s="141"/>
    </row>
    <row r="476" spans="1:30" ht="15.75" customHeight="1" x14ac:dyDescent="0.25">
      <c r="A476" s="141"/>
      <c r="B476" s="142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1"/>
      <c r="U476" s="141"/>
      <c r="V476" s="141"/>
      <c r="W476" s="141"/>
      <c r="X476" s="143"/>
      <c r="Y476" s="141"/>
      <c r="Z476" s="141"/>
      <c r="AA476" s="141"/>
      <c r="AB476" s="141"/>
      <c r="AC476" s="141"/>
      <c r="AD476" s="141"/>
    </row>
    <row r="477" spans="1:30" ht="15.75" customHeight="1" x14ac:dyDescent="0.25">
      <c r="A477" s="141"/>
      <c r="B477" s="142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  <c r="R477" s="141"/>
      <c r="S477" s="141"/>
      <c r="T477" s="141"/>
      <c r="U477" s="141"/>
      <c r="V477" s="141"/>
      <c r="W477" s="141"/>
      <c r="X477" s="143"/>
      <c r="Y477" s="141"/>
      <c r="Z477" s="141"/>
      <c r="AA477" s="141"/>
      <c r="AB477" s="141"/>
      <c r="AC477" s="141"/>
      <c r="AD477" s="141"/>
    </row>
    <row r="478" spans="1:30" ht="15.75" customHeight="1" x14ac:dyDescent="0.25">
      <c r="A478" s="141"/>
      <c r="B478" s="142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41"/>
      <c r="Q478" s="141"/>
      <c r="R478" s="141"/>
      <c r="S478" s="141"/>
      <c r="T478" s="141"/>
      <c r="U478" s="141"/>
      <c r="V478" s="141"/>
      <c r="W478" s="141"/>
      <c r="X478" s="143"/>
      <c r="Y478" s="141"/>
      <c r="Z478" s="141"/>
      <c r="AA478" s="141"/>
      <c r="AB478" s="141"/>
      <c r="AC478" s="141"/>
      <c r="AD478" s="141"/>
    </row>
    <row r="479" spans="1:30" ht="15.75" customHeight="1" x14ac:dyDescent="0.25">
      <c r="A479" s="141"/>
      <c r="B479" s="142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  <c r="U479" s="141"/>
      <c r="V479" s="141"/>
      <c r="W479" s="141"/>
      <c r="X479" s="143"/>
      <c r="Y479" s="141"/>
      <c r="Z479" s="141"/>
      <c r="AA479" s="141"/>
      <c r="AB479" s="141"/>
      <c r="AC479" s="141"/>
      <c r="AD479" s="141"/>
    </row>
    <row r="480" spans="1:30" ht="15.75" customHeight="1" x14ac:dyDescent="0.25">
      <c r="A480" s="141"/>
      <c r="B480" s="142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  <c r="R480" s="141"/>
      <c r="S480" s="141"/>
      <c r="T480" s="141"/>
      <c r="U480" s="141"/>
      <c r="V480" s="141"/>
      <c r="W480" s="141"/>
      <c r="X480" s="143"/>
      <c r="Y480" s="141"/>
      <c r="Z480" s="141"/>
      <c r="AA480" s="141"/>
      <c r="AB480" s="141"/>
      <c r="AC480" s="141"/>
      <c r="AD480" s="141"/>
    </row>
    <row r="481" spans="1:30" ht="15.75" customHeight="1" x14ac:dyDescent="0.25">
      <c r="A481" s="141"/>
      <c r="B481" s="142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  <c r="R481" s="141"/>
      <c r="S481" s="141"/>
      <c r="T481" s="141"/>
      <c r="U481" s="141"/>
      <c r="V481" s="141"/>
      <c r="W481" s="141"/>
      <c r="X481" s="143"/>
      <c r="Y481" s="141"/>
      <c r="Z481" s="141"/>
      <c r="AA481" s="141"/>
      <c r="AB481" s="141"/>
      <c r="AC481" s="141"/>
      <c r="AD481" s="141"/>
    </row>
    <row r="482" spans="1:30" ht="15.75" customHeight="1" x14ac:dyDescent="0.25">
      <c r="A482" s="141"/>
      <c r="B482" s="142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  <c r="R482" s="141"/>
      <c r="S482" s="141"/>
      <c r="T482" s="141"/>
      <c r="U482" s="141"/>
      <c r="V482" s="141"/>
      <c r="W482" s="141"/>
      <c r="X482" s="143"/>
      <c r="Y482" s="141"/>
      <c r="Z482" s="141"/>
      <c r="AA482" s="141"/>
      <c r="AB482" s="141"/>
      <c r="AC482" s="141"/>
      <c r="AD482" s="141"/>
    </row>
    <row r="483" spans="1:30" ht="15.75" customHeight="1" x14ac:dyDescent="0.25">
      <c r="A483" s="141"/>
      <c r="B483" s="142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  <c r="R483" s="141"/>
      <c r="S483" s="141"/>
      <c r="T483" s="141"/>
      <c r="U483" s="141"/>
      <c r="V483" s="141"/>
      <c r="W483" s="141"/>
      <c r="X483" s="143"/>
      <c r="Y483" s="141"/>
      <c r="Z483" s="141"/>
      <c r="AA483" s="141"/>
      <c r="AB483" s="141"/>
      <c r="AC483" s="141"/>
      <c r="AD483" s="141"/>
    </row>
    <row r="484" spans="1:30" ht="15.75" customHeight="1" x14ac:dyDescent="0.25">
      <c r="A484" s="141"/>
      <c r="B484" s="142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41"/>
      <c r="Q484" s="141"/>
      <c r="R484" s="141"/>
      <c r="S484" s="141"/>
      <c r="T484" s="141"/>
      <c r="U484" s="141"/>
      <c r="V484" s="141"/>
      <c r="W484" s="141"/>
      <c r="X484" s="143"/>
      <c r="Y484" s="141"/>
      <c r="Z484" s="141"/>
      <c r="AA484" s="141"/>
      <c r="AB484" s="141"/>
      <c r="AC484" s="141"/>
      <c r="AD484" s="141"/>
    </row>
    <row r="485" spans="1:30" ht="15.75" customHeight="1" x14ac:dyDescent="0.25">
      <c r="A485" s="141"/>
      <c r="B485" s="142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41"/>
      <c r="Q485" s="141"/>
      <c r="R485" s="141"/>
      <c r="S485" s="141"/>
      <c r="T485" s="141"/>
      <c r="U485" s="141"/>
      <c r="V485" s="141"/>
      <c r="W485" s="141"/>
      <c r="X485" s="143"/>
      <c r="Y485" s="141"/>
      <c r="Z485" s="141"/>
      <c r="AA485" s="141"/>
      <c r="AB485" s="141"/>
      <c r="AC485" s="141"/>
      <c r="AD485" s="141"/>
    </row>
    <row r="486" spans="1:30" ht="15.75" customHeight="1" x14ac:dyDescent="0.25">
      <c r="A486" s="141"/>
      <c r="B486" s="142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  <c r="R486" s="141"/>
      <c r="S486" s="141"/>
      <c r="T486" s="141"/>
      <c r="U486" s="141"/>
      <c r="V486" s="141"/>
      <c r="W486" s="141"/>
      <c r="X486" s="143"/>
      <c r="Y486" s="141"/>
      <c r="Z486" s="141"/>
      <c r="AA486" s="141"/>
      <c r="AB486" s="141"/>
      <c r="AC486" s="141"/>
      <c r="AD486" s="141"/>
    </row>
    <row r="487" spans="1:30" ht="15.75" customHeight="1" x14ac:dyDescent="0.25">
      <c r="A487" s="141"/>
      <c r="B487" s="142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1"/>
      <c r="Q487" s="141"/>
      <c r="R487" s="141"/>
      <c r="S487" s="141"/>
      <c r="T487" s="141"/>
      <c r="U487" s="141"/>
      <c r="V487" s="141"/>
      <c r="W487" s="141"/>
      <c r="X487" s="143"/>
      <c r="Y487" s="141"/>
      <c r="Z487" s="141"/>
      <c r="AA487" s="141"/>
      <c r="AB487" s="141"/>
      <c r="AC487" s="141"/>
      <c r="AD487" s="141"/>
    </row>
    <row r="488" spans="1:30" ht="15.75" customHeight="1" x14ac:dyDescent="0.25">
      <c r="A488" s="141"/>
      <c r="B488" s="142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41"/>
      <c r="Q488" s="141"/>
      <c r="R488" s="141"/>
      <c r="S488" s="141"/>
      <c r="T488" s="141"/>
      <c r="U488" s="141"/>
      <c r="V488" s="141"/>
      <c r="W488" s="141"/>
      <c r="X488" s="143"/>
      <c r="Y488" s="141"/>
      <c r="Z488" s="141"/>
      <c r="AA488" s="141"/>
      <c r="AB488" s="141"/>
      <c r="AC488" s="141"/>
      <c r="AD488" s="141"/>
    </row>
    <row r="489" spans="1:30" ht="15.75" customHeight="1" x14ac:dyDescent="0.25">
      <c r="A489" s="141"/>
      <c r="B489" s="142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41"/>
      <c r="Q489" s="141"/>
      <c r="R489" s="141"/>
      <c r="S489" s="141"/>
      <c r="T489" s="141"/>
      <c r="U489" s="141"/>
      <c r="V489" s="141"/>
      <c r="W489" s="141"/>
      <c r="X489" s="143"/>
      <c r="Y489" s="141"/>
      <c r="Z489" s="141"/>
      <c r="AA489" s="141"/>
      <c r="AB489" s="141"/>
      <c r="AC489" s="141"/>
      <c r="AD489" s="141"/>
    </row>
    <row r="490" spans="1:30" ht="15.75" customHeight="1" x14ac:dyDescent="0.25">
      <c r="A490" s="141"/>
      <c r="B490" s="142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  <c r="R490" s="141"/>
      <c r="S490" s="141"/>
      <c r="T490" s="141"/>
      <c r="U490" s="141"/>
      <c r="V490" s="141"/>
      <c r="W490" s="141"/>
      <c r="X490" s="143"/>
      <c r="Y490" s="141"/>
      <c r="Z490" s="141"/>
      <c r="AA490" s="141"/>
      <c r="AB490" s="141"/>
      <c r="AC490" s="141"/>
      <c r="AD490" s="141"/>
    </row>
    <row r="491" spans="1:30" ht="15.75" customHeight="1" x14ac:dyDescent="0.25">
      <c r="A491" s="141"/>
      <c r="B491" s="142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141"/>
      <c r="R491" s="141"/>
      <c r="S491" s="141"/>
      <c r="T491" s="141"/>
      <c r="U491" s="141"/>
      <c r="V491" s="141"/>
      <c r="W491" s="141"/>
      <c r="X491" s="143"/>
      <c r="Y491" s="141"/>
      <c r="Z491" s="141"/>
      <c r="AA491" s="141"/>
      <c r="AB491" s="141"/>
      <c r="AC491" s="141"/>
      <c r="AD491" s="141"/>
    </row>
    <row r="492" spans="1:30" ht="15.75" customHeight="1" x14ac:dyDescent="0.25">
      <c r="A492" s="141"/>
      <c r="B492" s="142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  <c r="R492" s="141"/>
      <c r="S492" s="141"/>
      <c r="T492" s="141"/>
      <c r="U492" s="141"/>
      <c r="V492" s="141"/>
      <c r="W492" s="141"/>
      <c r="X492" s="143"/>
      <c r="Y492" s="141"/>
      <c r="Z492" s="141"/>
      <c r="AA492" s="141"/>
      <c r="AB492" s="141"/>
      <c r="AC492" s="141"/>
      <c r="AD492" s="141"/>
    </row>
    <row r="493" spans="1:30" ht="15.75" customHeight="1" x14ac:dyDescent="0.25">
      <c r="A493" s="141"/>
      <c r="B493" s="142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41"/>
      <c r="Q493" s="141"/>
      <c r="R493" s="141"/>
      <c r="S493" s="141"/>
      <c r="T493" s="141"/>
      <c r="U493" s="141"/>
      <c r="V493" s="141"/>
      <c r="W493" s="141"/>
      <c r="X493" s="143"/>
      <c r="Y493" s="141"/>
      <c r="Z493" s="141"/>
      <c r="AA493" s="141"/>
      <c r="AB493" s="141"/>
      <c r="AC493" s="141"/>
      <c r="AD493" s="141"/>
    </row>
    <row r="494" spans="1:30" ht="15.75" customHeight="1" x14ac:dyDescent="0.25">
      <c r="A494" s="141"/>
      <c r="B494" s="142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  <c r="R494" s="141"/>
      <c r="S494" s="141"/>
      <c r="T494" s="141"/>
      <c r="U494" s="141"/>
      <c r="V494" s="141"/>
      <c r="W494" s="141"/>
      <c r="X494" s="143"/>
      <c r="Y494" s="141"/>
      <c r="Z494" s="141"/>
      <c r="AA494" s="141"/>
      <c r="AB494" s="141"/>
      <c r="AC494" s="141"/>
      <c r="AD494" s="141"/>
    </row>
    <row r="495" spans="1:30" ht="15.75" customHeight="1" x14ac:dyDescent="0.25">
      <c r="A495" s="141"/>
      <c r="B495" s="142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  <c r="R495" s="141"/>
      <c r="S495" s="141"/>
      <c r="T495" s="141"/>
      <c r="U495" s="141"/>
      <c r="V495" s="141"/>
      <c r="W495" s="141"/>
      <c r="X495" s="143"/>
      <c r="Y495" s="141"/>
      <c r="Z495" s="141"/>
      <c r="AA495" s="141"/>
      <c r="AB495" s="141"/>
      <c r="AC495" s="141"/>
      <c r="AD495" s="141"/>
    </row>
    <row r="496" spans="1:30" ht="15.75" customHeight="1" x14ac:dyDescent="0.25">
      <c r="A496" s="141"/>
      <c r="B496" s="142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141"/>
      <c r="R496" s="141"/>
      <c r="S496" s="141"/>
      <c r="T496" s="141"/>
      <c r="U496" s="141"/>
      <c r="V496" s="141"/>
      <c r="W496" s="141"/>
      <c r="X496" s="143"/>
      <c r="Y496" s="141"/>
      <c r="Z496" s="141"/>
      <c r="AA496" s="141"/>
      <c r="AB496" s="141"/>
      <c r="AC496" s="141"/>
      <c r="AD496" s="141"/>
    </row>
    <row r="497" spans="1:30" ht="15.75" customHeight="1" x14ac:dyDescent="0.25">
      <c r="A497" s="141"/>
      <c r="B497" s="142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41"/>
      <c r="Q497" s="141"/>
      <c r="R497" s="141"/>
      <c r="S497" s="141"/>
      <c r="T497" s="141"/>
      <c r="U497" s="141"/>
      <c r="V497" s="141"/>
      <c r="W497" s="141"/>
      <c r="X497" s="143"/>
      <c r="Y497" s="141"/>
      <c r="Z497" s="141"/>
      <c r="AA497" s="141"/>
      <c r="AB497" s="141"/>
      <c r="AC497" s="141"/>
      <c r="AD497" s="141"/>
    </row>
    <row r="498" spans="1:30" ht="15.75" customHeight="1" x14ac:dyDescent="0.25">
      <c r="A498" s="141"/>
      <c r="B498" s="142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  <c r="R498" s="141"/>
      <c r="S498" s="141"/>
      <c r="T498" s="141"/>
      <c r="U498" s="141"/>
      <c r="V498" s="141"/>
      <c r="W498" s="141"/>
      <c r="X498" s="143"/>
      <c r="Y498" s="141"/>
      <c r="Z498" s="141"/>
      <c r="AA498" s="141"/>
      <c r="AB498" s="141"/>
      <c r="AC498" s="141"/>
      <c r="AD498" s="141"/>
    </row>
    <row r="499" spans="1:30" ht="15.75" customHeight="1" x14ac:dyDescent="0.25">
      <c r="A499" s="141"/>
      <c r="B499" s="142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1"/>
      <c r="Q499" s="141"/>
      <c r="R499" s="141"/>
      <c r="S499" s="141"/>
      <c r="T499" s="141"/>
      <c r="U499" s="141"/>
      <c r="V499" s="141"/>
      <c r="W499" s="141"/>
      <c r="X499" s="143"/>
      <c r="Y499" s="141"/>
      <c r="Z499" s="141"/>
      <c r="AA499" s="141"/>
      <c r="AB499" s="141"/>
      <c r="AC499" s="141"/>
      <c r="AD499" s="141"/>
    </row>
    <row r="500" spans="1:30" ht="15.75" customHeight="1" x14ac:dyDescent="0.25">
      <c r="A500" s="141"/>
      <c r="B500" s="142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1"/>
      <c r="Q500" s="141"/>
      <c r="R500" s="141"/>
      <c r="S500" s="141"/>
      <c r="T500" s="141"/>
      <c r="U500" s="141"/>
      <c r="V500" s="141"/>
      <c r="W500" s="141"/>
      <c r="X500" s="143"/>
      <c r="Y500" s="141"/>
      <c r="Z500" s="141"/>
      <c r="AA500" s="141"/>
      <c r="AB500" s="141"/>
      <c r="AC500" s="141"/>
      <c r="AD500" s="141"/>
    </row>
    <row r="501" spans="1:30" ht="15.75" customHeight="1" x14ac:dyDescent="0.25">
      <c r="A501" s="141"/>
      <c r="B501" s="142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41"/>
      <c r="Q501" s="141"/>
      <c r="R501" s="141"/>
      <c r="S501" s="141"/>
      <c r="T501" s="141"/>
      <c r="U501" s="141"/>
      <c r="V501" s="141"/>
      <c r="W501" s="141"/>
      <c r="X501" s="143"/>
      <c r="Y501" s="141"/>
      <c r="Z501" s="141"/>
      <c r="AA501" s="141"/>
      <c r="AB501" s="141"/>
      <c r="AC501" s="141"/>
      <c r="AD501" s="141"/>
    </row>
    <row r="502" spans="1:30" ht="15.75" customHeight="1" x14ac:dyDescent="0.25">
      <c r="A502" s="141"/>
      <c r="B502" s="142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41"/>
      <c r="Q502" s="141"/>
      <c r="R502" s="141"/>
      <c r="S502" s="141"/>
      <c r="T502" s="141"/>
      <c r="U502" s="141"/>
      <c r="V502" s="141"/>
      <c r="W502" s="141"/>
      <c r="X502" s="143"/>
      <c r="Y502" s="141"/>
      <c r="Z502" s="141"/>
      <c r="AA502" s="141"/>
      <c r="AB502" s="141"/>
      <c r="AC502" s="141"/>
      <c r="AD502" s="141"/>
    </row>
    <row r="503" spans="1:30" ht="15.75" customHeight="1" x14ac:dyDescent="0.25">
      <c r="A503" s="141"/>
      <c r="B503" s="142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1"/>
      <c r="Q503" s="141"/>
      <c r="R503" s="141"/>
      <c r="S503" s="141"/>
      <c r="T503" s="141"/>
      <c r="U503" s="141"/>
      <c r="V503" s="141"/>
      <c r="W503" s="141"/>
      <c r="X503" s="143"/>
      <c r="Y503" s="141"/>
      <c r="Z503" s="141"/>
      <c r="AA503" s="141"/>
      <c r="AB503" s="141"/>
      <c r="AC503" s="141"/>
      <c r="AD503" s="141"/>
    </row>
    <row r="504" spans="1:30" ht="15.75" customHeight="1" x14ac:dyDescent="0.25">
      <c r="A504" s="141"/>
      <c r="B504" s="142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1"/>
      <c r="Q504" s="141"/>
      <c r="R504" s="141"/>
      <c r="S504" s="141"/>
      <c r="T504" s="141"/>
      <c r="U504" s="141"/>
      <c r="V504" s="141"/>
      <c r="W504" s="141"/>
      <c r="X504" s="143"/>
      <c r="Y504" s="141"/>
      <c r="Z504" s="141"/>
      <c r="AA504" s="141"/>
      <c r="AB504" s="141"/>
      <c r="AC504" s="141"/>
      <c r="AD504" s="141"/>
    </row>
    <row r="505" spans="1:30" ht="15.75" customHeight="1" x14ac:dyDescent="0.25">
      <c r="A505" s="141"/>
      <c r="B505" s="142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41"/>
      <c r="Q505" s="141"/>
      <c r="R505" s="141"/>
      <c r="S505" s="141"/>
      <c r="T505" s="141"/>
      <c r="U505" s="141"/>
      <c r="V505" s="141"/>
      <c r="W505" s="141"/>
      <c r="X505" s="143"/>
      <c r="Y505" s="141"/>
      <c r="Z505" s="141"/>
      <c r="AA505" s="141"/>
      <c r="AB505" s="141"/>
      <c r="AC505" s="141"/>
      <c r="AD505" s="141"/>
    </row>
    <row r="506" spans="1:30" ht="15.75" customHeight="1" x14ac:dyDescent="0.25">
      <c r="A506" s="141"/>
      <c r="B506" s="142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  <c r="R506" s="141"/>
      <c r="S506" s="141"/>
      <c r="T506" s="141"/>
      <c r="U506" s="141"/>
      <c r="V506" s="141"/>
      <c r="W506" s="141"/>
      <c r="X506" s="143"/>
      <c r="Y506" s="141"/>
      <c r="Z506" s="141"/>
      <c r="AA506" s="141"/>
      <c r="AB506" s="141"/>
      <c r="AC506" s="141"/>
      <c r="AD506" s="141"/>
    </row>
    <row r="507" spans="1:30" ht="15.75" customHeight="1" x14ac:dyDescent="0.25">
      <c r="A507" s="141"/>
      <c r="B507" s="142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  <c r="U507" s="141"/>
      <c r="V507" s="141"/>
      <c r="W507" s="141"/>
      <c r="X507" s="143"/>
      <c r="Y507" s="141"/>
      <c r="Z507" s="141"/>
      <c r="AA507" s="141"/>
      <c r="AB507" s="141"/>
      <c r="AC507" s="141"/>
      <c r="AD507" s="141"/>
    </row>
    <row r="508" spans="1:30" ht="15.75" customHeight="1" x14ac:dyDescent="0.25">
      <c r="A508" s="141"/>
      <c r="B508" s="142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41"/>
      <c r="Q508" s="141"/>
      <c r="R508" s="141"/>
      <c r="S508" s="141"/>
      <c r="T508" s="141"/>
      <c r="U508" s="141"/>
      <c r="V508" s="141"/>
      <c r="W508" s="141"/>
      <c r="X508" s="143"/>
      <c r="Y508" s="141"/>
      <c r="Z508" s="141"/>
      <c r="AA508" s="141"/>
      <c r="AB508" s="141"/>
      <c r="AC508" s="141"/>
      <c r="AD508" s="141"/>
    </row>
    <row r="509" spans="1:30" ht="15.75" customHeight="1" x14ac:dyDescent="0.25">
      <c r="A509" s="141"/>
      <c r="B509" s="142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1"/>
      <c r="Q509" s="141"/>
      <c r="R509" s="141"/>
      <c r="S509" s="141"/>
      <c r="T509" s="141"/>
      <c r="U509" s="141"/>
      <c r="V509" s="141"/>
      <c r="W509" s="141"/>
      <c r="X509" s="143"/>
      <c r="Y509" s="141"/>
      <c r="Z509" s="141"/>
      <c r="AA509" s="141"/>
      <c r="AB509" s="141"/>
      <c r="AC509" s="141"/>
      <c r="AD509" s="141"/>
    </row>
    <row r="510" spans="1:30" ht="15.75" customHeight="1" x14ac:dyDescent="0.25">
      <c r="A510" s="141"/>
      <c r="B510" s="142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1"/>
      <c r="Q510" s="141"/>
      <c r="R510" s="141"/>
      <c r="S510" s="141"/>
      <c r="T510" s="141"/>
      <c r="U510" s="141"/>
      <c r="V510" s="141"/>
      <c r="W510" s="141"/>
      <c r="X510" s="143"/>
      <c r="Y510" s="141"/>
      <c r="Z510" s="141"/>
      <c r="AA510" s="141"/>
      <c r="AB510" s="141"/>
      <c r="AC510" s="141"/>
      <c r="AD510" s="141"/>
    </row>
    <row r="511" spans="1:30" ht="15.75" customHeight="1" x14ac:dyDescent="0.25">
      <c r="A511" s="141"/>
      <c r="B511" s="142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3"/>
      <c r="Y511" s="141"/>
      <c r="Z511" s="141"/>
      <c r="AA511" s="141"/>
      <c r="AB511" s="141"/>
      <c r="AC511" s="141"/>
      <c r="AD511" s="141"/>
    </row>
    <row r="512" spans="1:30" ht="15.75" customHeight="1" x14ac:dyDescent="0.25">
      <c r="A512" s="141"/>
      <c r="B512" s="142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  <c r="R512" s="141"/>
      <c r="S512" s="141"/>
      <c r="T512" s="141"/>
      <c r="U512" s="141"/>
      <c r="V512" s="141"/>
      <c r="W512" s="141"/>
      <c r="X512" s="143"/>
      <c r="Y512" s="141"/>
      <c r="Z512" s="141"/>
      <c r="AA512" s="141"/>
      <c r="AB512" s="141"/>
      <c r="AC512" s="141"/>
      <c r="AD512" s="141"/>
    </row>
    <row r="513" spans="1:30" ht="15.75" customHeight="1" x14ac:dyDescent="0.25">
      <c r="A513" s="141"/>
      <c r="B513" s="142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  <c r="R513" s="141"/>
      <c r="S513" s="141"/>
      <c r="T513" s="141"/>
      <c r="U513" s="141"/>
      <c r="V513" s="141"/>
      <c r="W513" s="141"/>
      <c r="X513" s="143"/>
      <c r="Y513" s="141"/>
      <c r="Z513" s="141"/>
      <c r="AA513" s="141"/>
      <c r="AB513" s="141"/>
      <c r="AC513" s="141"/>
      <c r="AD513" s="141"/>
    </row>
    <row r="514" spans="1:30" ht="15.75" customHeight="1" x14ac:dyDescent="0.25">
      <c r="A514" s="141"/>
      <c r="B514" s="142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  <c r="R514" s="141"/>
      <c r="S514" s="141"/>
      <c r="T514" s="141"/>
      <c r="U514" s="141"/>
      <c r="V514" s="141"/>
      <c r="W514" s="141"/>
      <c r="X514" s="143"/>
      <c r="Y514" s="141"/>
      <c r="Z514" s="141"/>
      <c r="AA514" s="141"/>
      <c r="AB514" s="141"/>
      <c r="AC514" s="141"/>
      <c r="AD514" s="141"/>
    </row>
    <row r="515" spans="1:30" ht="15.75" customHeight="1" x14ac:dyDescent="0.25">
      <c r="A515" s="141"/>
      <c r="B515" s="142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41"/>
      <c r="Q515" s="141"/>
      <c r="R515" s="141"/>
      <c r="S515" s="141"/>
      <c r="T515" s="141"/>
      <c r="U515" s="141"/>
      <c r="V515" s="141"/>
      <c r="W515" s="141"/>
      <c r="X515" s="143"/>
      <c r="Y515" s="141"/>
      <c r="Z515" s="141"/>
      <c r="AA515" s="141"/>
      <c r="AB515" s="141"/>
      <c r="AC515" s="141"/>
      <c r="AD515" s="141"/>
    </row>
    <row r="516" spans="1:30" ht="15.75" customHeight="1" x14ac:dyDescent="0.25">
      <c r="A516" s="141"/>
      <c r="B516" s="142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41"/>
      <c r="Q516" s="141"/>
      <c r="R516" s="141"/>
      <c r="S516" s="141"/>
      <c r="T516" s="141"/>
      <c r="U516" s="141"/>
      <c r="V516" s="141"/>
      <c r="W516" s="141"/>
      <c r="X516" s="143"/>
      <c r="Y516" s="141"/>
      <c r="Z516" s="141"/>
      <c r="AA516" s="141"/>
      <c r="AB516" s="141"/>
      <c r="AC516" s="141"/>
      <c r="AD516" s="141"/>
    </row>
    <row r="517" spans="1:30" ht="15.75" customHeight="1" x14ac:dyDescent="0.25">
      <c r="A517" s="141"/>
      <c r="B517" s="142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  <c r="P517" s="141"/>
      <c r="Q517" s="141"/>
      <c r="R517" s="141"/>
      <c r="S517" s="141"/>
      <c r="T517" s="141"/>
      <c r="U517" s="141"/>
      <c r="V517" s="141"/>
      <c r="W517" s="141"/>
      <c r="X517" s="143"/>
      <c r="Y517" s="141"/>
      <c r="Z517" s="141"/>
      <c r="AA517" s="141"/>
      <c r="AB517" s="141"/>
      <c r="AC517" s="141"/>
      <c r="AD517" s="141"/>
    </row>
    <row r="518" spans="1:30" ht="15.75" customHeight="1" x14ac:dyDescent="0.25">
      <c r="A518" s="141"/>
      <c r="B518" s="142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  <c r="R518" s="141"/>
      <c r="S518" s="141"/>
      <c r="T518" s="141"/>
      <c r="U518" s="141"/>
      <c r="V518" s="141"/>
      <c r="W518" s="141"/>
      <c r="X518" s="143"/>
      <c r="Y518" s="141"/>
      <c r="Z518" s="141"/>
      <c r="AA518" s="141"/>
      <c r="AB518" s="141"/>
      <c r="AC518" s="141"/>
      <c r="AD518" s="141"/>
    </row>
    <row r="519" spans="1:30" ht="15.75" customHeight="1" x14ac:dyDescent="0.25">
      <c r="A519" s="141"/>
      <c r="B519" s="142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41"/>
      <c r="Q519" s="141"/>
      <c r="R519" s="141"/>
      <c r="S519" s="141"/>
      <c r="T519" s="141"/>
      <c r="U519" s="141"/>
      <c r="V519" s="141"/>
      <c r="W519" s="141"/>
      <c r="X519" s="143"/>
      <c r="Y519" s="141"/>
      <c r="Z519" s="141"/>
      <c r="AA519" s="141"/>
      <c r="AB519" s="141"/>
      <c r="AC519" s="141"/>
      <c r="AD519" s="141"/>
    </row>
    <row r="520" spans="1:30" ht="15.75" customHeight="1" x14ac:dyDescent="0.25">
      <c r="A520" s="141"/>
      <c r="B520" s="142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  <c r="P520" s="141"/>
      <c r="Q520" s="141"/>
      <c r="R520" s="141"/>
      <c r="S520" s="141"/>
      <c r="T520" s="141"/>
      <c r="U520" s="141"/>
      <c r="V520" s="141"/>
      <c r="W520" s="141"/>
      <c r="X520" s="143"/>
      <c r="Y520" s="141"/>
      <c r="Z520" s="141"/>
      <c r="AA520" s="141"/>
      <c r="AB520" s="141"/>
      <c r="AC520" s="141"/>
      <c r="AD520" s="141"/>
    </row>
    <row r="521" spans="1:30" ht="15.75" customHeight="1" x14ac:dyDescent="0.25">
      <c r="A521" s="141"/>
      <c r="B521" s="142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  <c r="R521" s="141"/>
      <c r="S521" s="141"/>
      <c r="T521" s="141"/>
      <c r="U521" s="141"/>
      <c r="V521" s="141"/>
      <c r="W521" s="141"/>
      <c r="X521" s="143"/>
      <c r="Y521" s="141"/>
      <c r="Z521" s="141"/>
      <c r="AA521" s="141"/>
      <c r="AB521" s="141"/>
      <c r="AC521" s="141"/>
      <c r="AD521" s="141"/>
    </row>
    <row r="522" spans="1:30" ht="15.75" customHeight="1" x14ac:dyDescent="0.25">
      <c r="A522" s="141"/>
      <c r="B522" s="142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41"/>
      <c r="Q522" s="141"/>
      <c r="R522" s="141"/>
      <c r="S522" s="141"/>
      <c r="T522" s="141"/>
      <c r="U522" s="141"/>
      <c r="V522" s="141"/>
      <c r="W522" s="141"/>
      <c r="X522" s="143"/>
      <c r="Y522" s="141"/>
      <c r="Z522" s="141"/>
      <c r="AA522" s="141"/>
      <c r="AB522" s="141"/>
      <c r="AC522" s="141"/>
      <c r="AD522" s="141"/>
    </row>
    <row r="523" spans="1:30" ht="15.75" customHeight="1" x14ac:dyDescent="0.25">
      <c r="A523" s="141"/>
      <c r="B523" s="142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  <c r="R523" s="141"/>
      <c r="S523" s="141"/>
      <c r="T523" s="141"/>
      <c r="U523" s="141"/>
      <c r="V523" s="141"/>
      <c r="W523" s="141"/>
      <c r="X523" s="143"/>
      <c r="Y523" s="141"/>
      <c r="Z523" s="141"/>
      <c r="AA523" s="141"/>
      <c r="AB523" s="141"/>
      <c r="AC523" s="141"/>
      <c r="AD523" s="141"/>
    </row>
    <row r="524" spans="1:30" ht="15.75" customHeight="1" x14ac:dyDescent="0.25">
      <c r="A524" s="141"/>
      <c r="B524" s="142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1"/>
      <c r="Q524" s="141"/>
      <c r="R524" s="141"/>
      <c r="S524" s="141"/>
      <c r="T524" s="141"/>
      <c r="U524" s="141"/>
      <c r="V524" s="141"/>
      <c r="W524" s="141"/>
      <c r="X524" s="143"/>
      <c r="Y524" s="141"/>
      <c r="Z524" s="141"/>
      <c r="AA524" s="141"/>
      <c r="AB524" s="141"/>
      <c r="AC524" s="141"/>
      <c r="AD524" s="141"/>
    </row>
    <row r="525" spans="1:30" ht="15.75" customHeight="1" x14ac:dyDescent="0.25">
      <c r="A525" s="141"/>
      <c r="B525" s="142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  <c r="P525" s="141"/>
      <c r="Q525" s="141"/>
      <c r="R525" s="141"/>
      <c r="S525" s="141"/>
      <c r="T525" s="141"/>
      <c r="U525" s="141"/>
      <c r="V525" s="141"/>
      <c r="W525" s="141"/>
      <c r="X525" s="143"/>
      <c r="Y525" s="141"/>
      <c r="Z525" s="141"/>
      <c r="AA525" s="141"/>
      <c r="AB525" s="141"/>
      <c r="AC525" s="141"/>
      <c r="AD525" s="141"/>
    </row>
    <row r="526" spans="1:30" ht="15.75" customHeight="1" x14ac:dyDescent="0.25">
      <c r="A526" s="141"/>
      <c r="B526" s="142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  <c r="P526" s="141"/>
      <c r="Q526" s="141"/>
      <c r="R526" s="141"/>
      <c r="S526" s="141"/>
      <c r="T526" s="141"/>
      <c r="U526" s="141"/>
      <c r="V526" s="141"/>
      <c r="W526" s="141"/>
      <c r="X526" s="143"/>
      <c r="Y526" s="141"/>
      <c r="Z526" s="141"/>
      <c r="AA526" s="141"/>
      <c r="AB526" s="141"/>
      <c r="AC526" s="141"/>
      <c r="AD526" s="141"/>
    </row>
    <row r="527" spans="1:30" ht="15.75" customHeight="1" x14ac:dyDescent="0.25">
      <c r="A527" s="141"/>
      <c r="B527" s="142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41"/>
      <c r="Q527" s="141"/>
      <c r="R527" s="141"/>
      <c r="S527" s="141"/>
      <c r="T527" s="141"/>
      <c r="U527" s="141"/>
      <c r="V527" s="141"/>
      <c r="W527" s="141"/>
      <c r="X527" s="143"/>
      <c r="Y527" s="141"/>
      <c r="Z527" s="141"/>
      <c r="AA527" s="141"/>
      <c r="AB527" s="141"/>
      <c r="AC527" s="141"/>
      <c r="AD527" s="141"/>
    </row>
    <row r="528" spans="1:30" ht="15.75" customHeight="1" x14ac:dyDescent="0.25">
      <c r="A528" s="141"/>
      <c r="B528" s="142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  <c r="R528" s="141"/>
      <c r="S528" s="141"/>
      <c r="T528" s="141"/>
      <c r="U528" s="141"/>
      <c r="V528" s="141"/>
      <c r="W528" s="141"/>
      <c r="X528" s="143"/>
      <c r="Y528" s="141"/>
      <c r="Z528" s="141"/>
      <c r="AA528" s="141"/>
      <c r="AB528" s="141"/>
      <c r="AC528" s="141"/>
      <c r="AD528" s="141"/>
    </row>
    <row r="529" spans="1:30" ht="15.75" customHeight="1" x14ac:dyDescent="0.25">
      <c r="A529" s="141"/>
      <c r="B529" s="142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41"/>
      <c r="Q529" s="141"/>
      <c r="R529" s="141"/>
      <c r="S529" s="141"/>
      <c r="T529" s="141"/>
      <c r="U529" s="141"/>
      <c r="V529" s="141"/>
      <c r="W529" s="141"/>
      <c r="X529" s="143"/>
      <c r="Y529" s="141"/>
      <c r="Z529" s="141"/>
      <c r="AA529" s="141"/>
      <c r="AB529" s="141"/>
      <c r="AC529" s="141"/>
      <c r="AD529" s="141"/>
    </row>
    <row r="530" spans="1:30" ht="15.75" customHeight="1" x14ac:dyDescent="0.25">
      <c r="A530" s="141"/>
      <c r="B530" s="142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41"/>
      <c r="Q530" s="141"/>
      <c r="R530" s="141"/>
      <c r="S530" s="141"/>
      <c r="T530" s="141"/>
      <c r="U530" s="141"/>
      <c r="V530" s="141"/>
      <c r="W530" s="141"/>
      <c r="X530" s="143"/>
      <c r="Y530" s="141"/>
      <c r="Z530" s="141"/>
      <c r="AA530" s="141"/>
      <c r="AB530" s="141"/>
      <c r="AC530" s="141"/>
      <c r="AD530" s="141"/>
    </row>
    <row r="531" spans="1:30" ht="15.75" customHeight="1" x14ac:dyDescent="0.25">
      <c r="A531" s="141"/>
      <c r="B531" s="142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41"/>
      <c r="Q531" s="141"/>
      <c r="R531" s="141"/>
      <c r="S531" s="141"/>
      <c r="T531" s="141"/>
      <c r="U531" s="141"/>
      <c r="V531" s="141"/>
      <c r="W531" s="141"/>
      <c r="X531" s="143"/>
      <c r="Y531" s="141"/>
      <c r="Z531" s="141"/>
      <c r="AA531" s="141"/>
      <c r="AB531" s="141"/>
      <c r="AC531" s="141"/>
      <c r="AD531" s="141"/>
    </row>
    <row r="532" spans="1:30" ht="15.75" customHeight="1" x14ac:dyDescent="0.25">
      <c r="A532" s="141"/>
      <c r="B532" s="142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  <c r="P532" s="141"/>
      <c r="Q532" s="141"/>
      <c r="R532" s="141"/>
      <c r="S532" s="141"/>
      <c r="T532" s="141"/>
      <c r="U532" s="141"/>
      <c r="V532" s="141"/>
      <c r="W532" s="141"/>
      <c r="X532" s="143"/>
      <c r="Y532" s="141"/>
      <c r="Z532" s="141"/>
      <c r="AA532" s="141"/>
      <c r="AB532" s="141"/>
      <c r="AC532" s="141"/>
      <c r="AD532" s="141"/>
    </row>
    <row r="533" spans="1:30" ht="15.75" customHeight="1" x14ac:dyDescent="0.25">
      <c r="A533" s="141"/>
      <c r="B533" s="142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  <c r="R533" s="141"/>
      <c r="S533" s="141"/>
      <c r="T533" s="141"/>
      <c r="U533" s="141"/>
      <c r="V533" s="141"/>
      <c r="W533" s="141"/>
      <c r="X533" s="143"/>
      <c r="Y533" s="141"/>
      <c r="Z533" s="141"/>
      <c r="AA533" s="141"/>
      <c r="AB533" s="141"/>
      <c r="AC533" s="141"/>
      <c r="AD533" s="141"/>
    </row>
    <row r="534" spans="1:30" ht="15.75" customHeight="1" x14ac:dyDescent="0.25">
      <c r="A534" s="141"/>
      <c r="B534" s="142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1"/>
      <c r="Q534" s="141"/>
      <c r="R534" s="141"/>
      <c r="S534" s="141"/>
      <c r="T534" s="141"/>
      <c r="U534" s="141"/>
      <c r="V534" s="141"/>
      <c r="W534" s="141"/>
      <c r="X534" s="143"/>
      <c r="Y534" s="141"/>
      <c r="Z534" s="141"/>
      <c r="AA534" s="141"/>
      <c r="AB534" s="141"/>
      <c r="AC534" s="141"/>
      <c r="AD534" s="141"/>
    </row>
    <row r="535" spans="1:30" ht="15.75" customHeight="1" x14ac:dyDescent="0.25">
      <c r="A535" s="141"/>
      <c r="B535" s="142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1"/>
      <c r="Q535" s="141"/>
      <c r="R535" s="141"/>
      <c r="S535" s="141"/>
      <c r="T535" s="141"/>
      <c r="U535" s="141"/>
      <c r="V535" s="141"/>
      <c r="W535" s="141"/>
      <c r="X535" s="143"/>
      <c r="Y535" s="141"/>
      <c r="Z535" s="141"/>
      <c r="AA535" s="141"/>
      <c r="AB535" s="141"/>
      <c r="AC535" s="141"/>
      <c r="AD535" s="141"/>
    </row>
    <row r="536" spans="1:30" ht="15.75" customHeight="1" x14ac:dyDescent="0.25">
      <c r="A536" s="141"/>
      <c r="B536" s="142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41"/>
      <c r="Q536" s="141"/>
      <c r="R536" s="141"/>
      <c r="S536" s="141"/>
      <c r="T536" s="141"/>
      <c r="U536" s="141"/>
      <c r="V536" s="141"/>
      <c r="W536" s="141"/>
      <c r="X536" s="143"/>
      <c r="Y536" s="141"/>
      <c r="Z536" s="141"/>
      <c r="AA536" s="141"/>
      <c r="AB536" s="141"/>
      <c r="AC536" s="141"/>
      <c r="AD536" s="141"/>
    </row>
    <row r="537" spans="1:30" ht="15.75" customHeight="1" x14ac:dyDescent="0.25">
      <c r="A537" s="141"/>
      <c r="B537" s="142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41"/>
      <c r="Q537" s="141"/>
      <c r="R537" s="141"/>
      <c r="S537" s="141"/>
      <c r="T537" s="141"/>
      <c r="U537" s="141"/>
      <c r="V537" s="141"/>
      <c r="W537" s="141"/>
      <c r="X537" s="143"/>
      <c r="Y537" s="141"/>
      <c r="Z537" s="141"/>
      <c r="AA537" s="141"/>
      <c r="AB537" s="141"/>
      <c r="AC537" s="141"/>
      <c r="AD537" s="141"/>
    </row>
    <row r="538" spans="1:30" ht="15.75" customHeight="1" x14ac:dyDescent="0.25">
      <c r="A538" s="141"/>
      <c r="B538" s="142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  <c r="P538" s="141"/>
      <c r="Q538" s="141"/>
      <c r="R538" s="141"/>
      <c r="S538" s="141"/>
      <c r="T538" s="141"/>
      <c r="U538" s="141"/>
      <c r="V538" s="141"/>
      <c r="W538" s="141"/>
      <c r="X538" s="143"/>
      <c r="Y538" s="141"/>
      <c r="Z538" s="141"/>
      <c r="AA538" s="141"/>
      <c r="AB538" s="141"/>
      <c r="AC538" s="141"/>
      <c r="AD538" s="141"/>
    </row>
    <row r="539" spans="1:30" ht="15.75" customHeight="1" x14ac:dyDescent="0.25">
      <c r="A539" s="141"/>
      <c r="B539" s="142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  <c r="P539" s="141"/>
      <c r="Q539" s="141"/>
      <c r="R539" s="141"/>
      <c r="S539" s="141"/>
      <c r="T539" s="141"/>
      <c r="U539" s="141"/>
      <c r="V539" s="141"/>
      <c r="W539" s="141"/>
      <c r="X539" s="143"/>
      <c r="Y539" s="141"/>
      <c r="Z539" s="141"/>
      <c r="AA539" s="141"/>
      <c r="AB539" s="141"/>
      <c r="AC539" s="141"/>
      <c r="AD539" s="141"/>
    </row>
    <row r="540" spans="1:30" ht="15.75" customHeight="1" x14ac:dyDescent="0.25">
      <c r="A540" s="141"/>
      <c r="B540" s="142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  <c r="P540" s="141"/>
      <c r="Q540" s="141"/>
      <c r="R540" s="141"/>
      <c r="S540" s="141"/>
      <c r="T540" s="141"/>
      <c r="U540" s="141"/>
      <c r="V540" s="141"/>
      <c r="W540" s="141"/>
      <c r="X540" s="143"/>
      <c r="Y540" s="141"/>
      <c r="Z540" s="141"/>
      <c r="AA540" s="141"/>
      <c r="AB540" s="141"/>
      <c r="AC540" s="141"/>
      <c r="AD540" s="141"/>
    </row>
    <row r="541" spans="1:30" ht="15.75" customHeight="1" x14ac:dyDescent="0.25">
      <c r="A541" s="141"/>
      <c r="B541" s="142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41"/>
      <c r="Q541" s="141"/>
      <c r="R541" s="141"/>
      <c r="S541" s="141"/>
      <c r="T541" s="141"/>
      <c r="U541" s="141"/>
      <c r="V541" s="141"/>
      <c r="W541" s="141"/>
      <c r="X541" s="143"/>
      <c r="Y541" s="141"/>
      <c r="Z541" s="141"/>
      <c r="AA541" s="141"/>
      <c r="AB541" s="141"/>
      <c r="AC541" s="141"/>
      <c r="AD541" s="141"/>
    </row>
    <row r="542" spans="1:30" ht="15.75" customHeight="1" x14ac:dyDescent="0.25">
      <c r="A542" s="141"/>
      <c r="B542" s="142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41"/>
      <c r="Q542" s="141"/>
      <c r="R542" s="141"/>
      <c r="S542" s="141"/>
      <c r="T542" s="141"/>
      <c r="U542" s="141"/>
      <c r="V542" s="141"/>
      <c r="W542" s="141"/>
      <c r="X542" s="143"/>
      <c r="Y542" s="141"/>
      <c r="Z542" s="141"/>
      <c r="AA542" s="141"/>
      <c r="AB542" s="141"/>
      <c r="AC542" s="141"/>
      <c r="AD542" s="141"/>
    </row>
    <row r="543" spans="1:30" ht="15.75" customHeight="1" x14ac:dyDescent="0.25">
      <c r="A543" s="141"/>
      <c r="B543" s="142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1"/>
      <c r="Q543" s="141"/>
      <c r="R543" s="141"/>
      <c r="S543" s="141"/>
      <c r="T543" s="141"/>
      <c r="U543" s="141"/>
      <c r="V543" s="141"/>
      <c r="W543" s="141"/>
      <c r="X543" s="143"/>
      <c r="Y543" s="141"/>
      <c r="Z543" s="141"/>
      <c r="AA543" s="141"/>
      <c r="AB543" s="141"/>
      <c r="AC543" s="141"/>
      <c r="AD543" s="141"/>
    </row>
    <row r="544" spans="1:30" ht="15.75" customHeight="1" x14ac:dyDescent="0.25">
      <c r="A544" s="141"/>
      <c r="B544" s="142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1"/>
      <c r="U544" s="141"/>
      <c r="V544" s="141"/>
      <c r="W544" s="141"/>
      <c r="X544" s="143"/>
      <c r="Y544" s="141"/>
      <c r="Z544" s="141"/>
      <c r="AA544" s="141"/>
      <c r="AB544" s="141"/>
      <c r="AC544" s="141"/>
      <c r="AD544" s="141"/>
    </row>
    <row r="545" spans="1:30" ht="15.75" customHeight="1" x14ac:dyDescent="0.25">
      <c r="A545" s="141"/>
      <c r="B545" s="142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  <c r="Q545" s="141"/>
      <c r="R545" s="141"/>
      <c r="S545" s="141"/>
      <c r="T545" s="141"/>
      <c r="U545" s="141"/>
      <c r="V545" s="141"/>
      <c r="W545" s="141"/>
      <c r="X545" s="143"/>
      <c r="Y545" s="141"/>
      <c r="Z545" s="141"/>
      <c r="AA545" s="141"/>
      <c r="AB545" s="141"/>
      <c r="AC545" s="141"/>
      <c r="AD545" s="141"/>
    </row>
    <row r="546" spans="1:30" ht="15.75" customHeight="1" x14ac:dyDescent="0.25">
      <c r="A546" s="141"/>
      <c r="B546" s="142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  <c r="Q546" s="141"/>
      <c r="R546" s="141"/>
      <c r="S546" s="141"/>
      <c r="T546" s="141"/>
      <c r="U546" s="141"/>
      <c r="V546" s="141"/>
      <c r="W546" s="141"/>
      <c r="X546" s="143"/>
      <c r="Y546" s="141"/>
      <c r="Z546" s="141"/>
      <c r="AA546" s="141"/>
      <c r="AB546" s="141"/>
      <c r="AC546" s="141"/>
      <c r="AD546" s="141"/>
    </row>
    <row r="547" spans="1:30" ht="15.75" customHeight="1" x14ac:dyDescent="0.25">
      <c r="A547" s="141"/>
      <c r="B547" s="142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  <c r="P547" s="141"/>
      <c r="Q547" s="141"/>
      <c r="R547" s="141"/>
      <c r="S547" s="141"/>
      <c r="T547" s="141"/>
      <c r="U547" s="141"/>
      <c r="V547" s="141"/>
      <c r="W547" s="141"/>
      <c r="X547" s="143"/>
      <c r="Y547" s="141"/>
      <c r="Z547" s="141"/>
      <c r="AA547" s="141"/>
      <c r="AB547" s="141"/>
      <c r="AC547" s="141"/>
      <c r="AD547" s="141"/>
    </row>
    <row r="548" spans="1:30" ht="15.75" customHeight="1" x14ac:dyDescent="0.25">
      <c r="A548" s="141"/>
      <c r="B548" s="142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1"/>
      <c r="Q548" s="141"/>
      <c r="R548" s="141"/>
      <c r="S548" s="141"/>
      <c r="T548" s="141"/>
      <c r="U548" s="141"/>
      <c r="V548" s="141"/>
      <c r="W548" s="141"/>
      <c r="X548" s="143"/>
      <c r="Y548" s="141"/>
      <c r="Z548" s="141"/>
      <c r="AA548" s="141"/>
      <c r="AB548" s="141"/>
      <c r="AC548" s="141"/>
      <c r="AD548" s="141"/>
    </row>
    <row r="549" spans="1:30" ht="15.75" customHeight="1" x14ac:dyDescent="0.25">
      <c r="A549" s="141"/>
      <c r="B549" s="142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3"/>
      <c r="Y549" s="141"/>
      <c r="Z549" s="141"/>
      <c r="AA549" s="141"/>
      <c r="AB549" s="141"/>
      <c r="AC549" s="141"/>
      <c r="AD549" s="141"/>
    </row>
    <row r="550" spans="1:30" ht="15.75" customHeight="1" x14ac:dyDescent="0.25">
      <c r="A550" s="141"/>
      <c r="B550" s="142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1"/>
      <c r="Q550" s="141"/>
      <c r="R550" s="141"/>
      <c r="S550" s="141"/>
      <c r="T550" s="141"/>
      <c r="U550" s="141"/>
      <c r="V550" s="141"/>
      <c r="W550" s="141"/>
      <c r="X550" s="143"/>
      <c r="Y550" s="141"/>
      <c r="Z550" s="141"/>
      <c r="AA550" s="141"/>
      <c r="AB550" s="141"/>
      <c r="AC550" s="141"/>
      <c r="AD550" s="141"/>
    </row>
    <row r="551" spans="1:30" ht="15.75" customHeight="1" x14ac:dyDescent="0.25">
      <c r="A551" s="141"/>
      <c r="B551" s="142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1"/>
      <c r="Q551" s="141"/>
      <c r="R551" s="141"/>
      <c r="S551" s="141"/>
      <c r="T551" s="141"/>
      <c r="U551" s="141"/>
      <c r="V551" s="141"/>
      <c r="W551" s="141"/>
      <c r="X551" s="143"/>
      <c r="Y551" s="141"/>
      <c r="Z551" s="141"/>
      <c r="AA551" s="141"/>
      <c r="AB551" s="141"/>
      <c r="AC551" s="141"/>
      <c r="AD551" s="141"/>
    </row>
    <row r="552" spans="1:30" ht="15.75" customHeight="1" x14ac:dyDescent="0.25">
      <c r="A552" s="141"/>
      <c r="B552" s="142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  <c r="R552" s="141"/>
      <c r="S552" s="141"/>
      <c r="T552" s="141"/>
      <c r="U552" s="141"/>
      <c r="V552" s="141"/>
      <c r="W552" s="141"/>
      <c r="X552" s="143"/>
      <c r="Y552" s="141"/>
      <c r="Z552" s="141"/>
      <c r="AA552" s="141"/>
      <c r="AB552" s="141"/>
      <c r="AC552" s="141"/>
      <c r="AD552" s="141"/>
    </row>
    <row r="553" spans="1:30" ht="15.75" customHeight="1" x14ac:dyDescent="0.25">
      <c r="A553" s="141"/>
      <c r="B553" s="142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3"/>
      <c r="Y553" s="141"/>
      <c r="Z553" s="141"/>
      <c r="AA553" s="141"/>
      <c r="AB553" s="141"/>
      <c r="AC553" s="141"/>
      <c r="AD553" s="141"/>
    </row>
    <row r="554" spans="1:30" ht="15.75" customHeight="1" x14ac:dyDescent="0.25">
      <c r="A554" s="141"/>
      <c r="B554" s="142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1"/>
      <c r="U554" s="141"/>
      <c r="V554" s="141"/>
      <c r="W554" s="141"/>
      <c r="X554" s="143"/>
      <c r="Y554" s="141"/>
      <c r="Z554" s="141"/>
      <c r="AA554" s="141"/>
      <c r="AB554" s="141"/>
      <c r="AC554" s="141"/>
      <c r="AD554" s="141"/>
    </row>
    <row r="555" spans="1:30" ht="15.75" customHeight="1" x14ac:dyDescent="0.25">
      <c r="A555" s="141"/>
      <c r="B555" s="142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1"/>
      <c r="Q555" s="141"/>
      <c r="R555" s="141"/>
      <c r="S555" s="141"/>
      <c r="T555" s="141"/>
      <c r="U555" s="141"/>
      <c r="V555" s="141"/>
      <c r="W555" s="141"/>
      <c r="X555" s="143"/>
      <c r="Y555" s="141"/>
      <c r="Z555" s="141"/>
      <c r="AA555" s="141"/>
      <c r="AB555" s="141"/>
      <c r="AC555" s="141"/>
      <c r="AD555" s="141"/>
    </row>
    <row r="556" spans="1:30" ht="15.75" customHeight="1" x14ac:dyDescent="0.25">
      <c r="A556" s="141"/>
      <c r="B556" s="142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41"/>
      <c r="Q556" s="141"/>
      <c r="R556" s="141"/>
      <c r="S556" s="141"/>
      <c r="T556" s="141"/>
      <c r="U556" s="141"/>
      <c r="V556" s="141"/>
      <c r="W556" s="141"/>
      <c r="X556" s="143"/>
      <c r="Y556" s="141"/>
      <c r="Z556" s="141"/>
      <c r="AA556" s="141"/>
      <c r="AB556" s="141"/>
      <c r="AC556" s="141"/>
      <c r="AD556" s="141"/>
    </row>
    <row r="557" spans="1:30" ht="15.75" customHeight="1" x14ac:dyDescent="0.25">
      <c r="A557" s="141"/>
      <c r="B557" s="142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41"/>
      <c r="Q557" s="141"/>
      <c r="R557" s="141"/>
      <c r="S557" s="141"/>
      <c r="T557" s="141"/>
      <c r="U557" s="141"/>
      <c r="V557" s="141"/>
      <c r="W557" s="141"/>
      <c r="X557" s="143"/>
      <c r="Y557" s="141"/>
      <c r="Z557" s="141"/>
      <c r="AA557" s="141"/>
      <c r="AB557" s="141"/>
      <c r="AC557" s="141"/>
      <c r="AD557" s="141"/>
    </row>
    <row r="558" spans="1:30" ht="15.75" customHeight="1" x14ac:dyDescent="0.25">
      <c r="A558" s="141"/>
      <c r="B558" s="142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1"/>
      <c r="Q558" s="141"/>
      <c r="R558" s="141"/>
      <c r="S558" s="141"/>
      <c r="T558" s="141"/>
      <c r="U558" s="141"/>
      <c r="V558" s="141"/>
      <c r="W558" s="141"/>
      <c r="X558" s="143"/>
      <c r="Y558" s="141"/>
      <c r="Z558" s="141"/>
      <c r="AA558" s="141"/>
      <c r="AB558" s="141"/>
      <c r="AC558" s="141"/>
      <c r="AD558" s="141"/>
    </row>
    <row r="559" spans="1:30" ht="15.75" customHeight="1" x14ac:dyDescent="0.25">
      <c r="A559" s="141"/>
      <c r="B559" s="142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1"/>
      <c r="Q559" s="141"/>
      <c r="R559" s="141"/>
      <c r="S559" s="141"/>
      <c r="T559" s="141"/>
      <c r="U559" s="141"/>
      <c r="V559" s="141"/>
      <c r="W559" s="141"/>
      <c r="X559" s="143"/>
      <c r="Y559" s="141"/>
      <c r="Z559" s="141"/>
      <c r="AA559" s="141"/>
      <c r="AB559" s="141"/>
      <c r="AC559" s="141"/>
      <c r="AD559" s="141"/>
    </row>
    <row r="560" spans="1:30" ht="15.75" customHeight="1" x14ac:dyDescent="0.25">
      <c r="A560" s="141"/>
      <c r="B560" s="142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  <c r="P560" s="141"/>
      <c r="Q560" s="141"/>
      <c r="R560" s="141"/>
      <c r="S560" s="141"/>
      <c r="T560" s="141"/>
      <c r="U560" s="141"/>
      <c r="V560" s="141"/>
      <c r="W560" s="141"/>
      <c r="X560" s="143"/>
      <c r="Y560" s="141"/>
      <c r="Z560" s="141"/>
      <c r="AA560" s="141"/>
      <c r="AB560" s="141"/>
      <c r="AC560" s="141"/>
      <c r="AD560" s="141"/>
    </row>
    <row r="561" spans="1:30" ht="15.75" customHeight="1" x14ac:dyDescent="0.25">
      <c r="A561" s="141"/>
      <c r="B561" s="142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  <c r="R561" s="141"/>
      <c r="S561" s="141"/>
      <c r="T561" s="141"/>
      <c r="U561" s="141"/>
      <c r="V561" s="141"/>
      <c r="W561" s="141"/>
      <c r="X561" s="143"/>
      <c r="Y561" s="141"/>
      <c r="Z561" s="141"/>
      <c r="AA561" s="141"/>
      <c r="AB561" s="141"/>
      <c r="AC561" s="141"/>
      <c r="AD561" s="141"/>
    </row>
    <row r="562" spans="1:30" ht="15.75" customHeight="1" x14ac:dyDescent="0.25">
      <c r="A562" s="141"/>
      <c r="B562" s="142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1"/>
      <c r="Q562" s="141"/>
      <c r="R562" s="141"/>
      <c r="S562" s="141"/>
      <c r="T562" s="141"/>
      <c r="U562" s="141"/>
      <c r="V562" s="141"/>
      <c r="W562" s="141"/>
      <c r="X562" s="143"/>
      <c r="Y562" s="141"/>
      <c r="Z562" s="141"/>
      <c r="AA562" s="141"/>
      <c r="AB562" s="141"/>
      <c r="AC562" s="141"/>
      <c r="AD562" s="141"/>
    </row>
    <row r="563" spans="1:30" ht="15.75" customHeight="1" x14ac:dyDescent="0.25">
      <c r="A563" s="141"/>
      <c r="B563" s="142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41"/>
      <c r="Q563" s="141"/>
      <c r="R563" s="141"/>
      <c r="S563" s="141"/>
      <c r="T563" s="141"/>
      <c r="U563" s="141"/>
      <c r="V563" s="141"/>
      <c r="W563" s="141"/>
      <c r="X563" s="143"/>
      <c r="Y563" s="141"/>
      <c r="Z563" s="141"/>
      <c r="AA563" s="141"/>
      <c r="AB563" s="141"/>
      <c r="AC563" s="141"/>
      <c r="AD563" s="141"/>
    </row>
    <row r="564" spans="1:30" ht="15.75" customHeight="1" x14ac:dyDescent="0.25">
      <c r="A564" s="141"/>
      <c r="B564" s="142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1"/>
      <c r="Q564" s="141"/>
      <c r="R564" s="141"/>
      <c r="S564" s="141"/>
      <c r="T564" s="141"/>
      <c r="U564" s="141"/>
      <c r="V564" s="141"/>
      <c r="W564" s="141"/>
      <c r="X564" s="143"/>
      <c r="Y564" s="141"/>
      <c r="Z564" s="141"/>
      <c r="AA564" s="141"/>
      <c r="AB564" s="141"/>
      <c r="AC564" s="141"/>
      <c r="AD564" s="141"/>
    </row>
    <row r="565" spans="1:30" ht="15.75" customHeight="1" x14ac:dyDescent="0.25">
      <c r="A565" s="141"/>
      <c r="B565" s="142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  <c r="P565" s="141"/>
      <c r="Q565" s="141"/>
      <c r="R565" s="141"/>
      <c r="S565" s="141"/>
      <c r="T565" s="141"/>
      <c r="U565" s="141"/>
      <c r="V565" s="141"/>
      <c r="W565" s="141"/>
      <c r="X565" s="143"/>
      <c r="Y565" s="141"/>
      <c r="Z565" s="141"/>
      <c r="AA565" s="141"/>
      <c r="AB565" s="141"/>
      <c r="AC565" s="141"/>
      <c r="AD565" s="141"/>
    </row>
    <row r="566" spans="1:30" ht="15.75" customHeight="1" x14ac:dyDescent="0.25">
      <c r="A566" s="141"/>
      <c r="B566" s="142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  <c r="P566" s="141"/>
      <c r="Q566" s="141"/>
      <c r="R566" s="141"/>
      <c r="S566" s="141"/>
      <c r="T566" s="141"/>
      <c r="U566" s="141"/>
      <c r="V566" s="141"/>
      <c r="W566" s="141"/>
      <c r="X566" s="143"/>
      <c r="Y566" s="141"/>
      <c r="Z566" s="141"/>
      <c r="AA566" s="141"/>
      <c r="AB566" s="141"/>
      <c r="AC566" s="141"/>
      <c r="AD566" s="141"/>
    </row>
    <row r="567" spans="1:30" ht="15.75" customHeight="1" x14ac:dyDescent="0.25">
      <c r="A567" s="141"/>
      <c r="B567" s="142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  <c r="P567" s="141"/>
      <c r="Q567" s="141"/>
      <c r="R567" s="141"/>
      <c r="S567" s="141"/>
      <c r="T567" s="141"/>
      <c r="U567" s="141"/>
      <c r="V567" s="141"/>
      <c r="W567" s="141"/>
      <c r="X567" s="143"/>
      <c r="Y567" s="141"/>
      <c r="Z567" s="141"/>
      <c r="AA567" s="141"/>
      <c r="AB567" s="141"/>
      <c r="AC567" s="141"/>
      <c r="AD567" s="141"/>
    </row>
    <row r="568" spans="1:30" ht="15.75" customHeight="1" x14ac:dyDescent="0.25">
      <c r="A568" s="141"/>
      <c r="B568" s="142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  <c r="P568" s="141"/>
      <c r="Q568" s="141"/>
      <c r="R568" s="141"/>
      <c r="S568" s="141"/>
      <c r="T568" s="141"/>
      <c r="U568" s="141"/>
      <c r="V568" s="141"/>
      <c r="W568" s="141"/>
      <c r="X568" s="143"/>
      <c r="Y568" s="141"/>
      <c r="Z568" s="141"/>
      <c r="AA568" s="141"/>
      <c r="AB568" s="141"/>
      <c r="AC568" s="141"/>
      <c r="AD568" s="141"/>
    </row>
    <row r="569" spans="1:30" ht="15.75" customHeight="1" x14ac:dyDescent="0.25">
      <c r="A569" s="141"/>
      <c r="B569" s="142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  <c r="P569" s="141"/>
      <c r="Q569" s="141"/>
      <c r="R569" s="141"/>
      <c r="S569" s="141"/>
      <c r="T569" s="141"/>
      <c r="U569" s="141"/>
      <c r="V569" s="141"/>
      <c r="W569" s="141"/>
      <c r="X569" s="143"/>
      <c r="Y569" s="141"/>
      <c r="Z569" s="141"/>
      <c r="AA569" s="141"/>
      <c r="AB569" s="141"/>
      <c r="AC569" s="141"/>
      <c r="AD569" s="141"/>
    </row>
    <row r="570" spans="1:30" ht="15.75" customHeight="1" x14ac:dyDescent="0.25">
      <c r="A570" s="141"/>
      <c r="B570" s="142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  <c r="R570" s="141"/>
      <c r="S570" s="141"/>
      <c r="T570" s="141"/>
      <c r="U570" s="141"/>
      <c r="V570" s="141"/>
      <c r="W570" s="141"/>
      <c r="X570" s="143"/>
      <c r="Y570" s="141"/>
      <c r="Z570" s="141"/>
      <c r="AA570" s="141"/>
      <c r="AB570" s="141"/>
      <c r="AC570" s="141"/>
      <c r="AD570" s="141"/>
    </row>
    <row r="571" spans="1:30" ht="15.75" customHeight="1" x14ac:dyDescent="0.25">
      <c r="A571" s="141"/>
      <c r="B571" s="142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141"/>
      <c r="Q571" s="141"/>
      <c r="R571" s="141"/>
      <c r="S571" s="141"/>
      <c r="T571" s="141"/>
      <c r="U571" s="141"/>
      <c r="V571" s="141"/>
      <c r="W571" s="141"/>
      <c r="X571" s="143"/>
      <c r="Y571" s="141"/>
      <c r="Z571" s="141"/>
      <c r="AA571" s="141"/>
      <c r="AB571" s="141"/>
      <c r="AC571" s="141"/>
      <c r="AD571" s="141"/>
    </row>
    <row r="572" spans="1:30" ht="15.75" customHeight="1" x14ac:dyDescent="0.25">
      <c r="A572" s="141"/>
      <c r="B572" s="142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141"/>
      <c r="Q572" s="141"/>
      <c r="R572" s="141"/>
      <c r="S572" s="141"/>
      <c r="T572" s="141"/>
      <c r="U572" s="141"/>
      <c r="V572" s="141"/>
      <c r="W572" s="141"/>
      <c r="X572" s="143"/>
      <c r="Y572" s="141"/>
      <c r="Z572" s="141"/>
      <c r="AA572" s="141"/>
      <c r="AB572" s="141"/>
      <c r="AC572" s="141"/>
      <c r="AD572" s="141"/>
    </row>
    <row r="573" spans="1:30" ht="15.75" customHeight="1" x14ac:dyDescent="0.25">
      <c r="A573" s="141"/>
      <c r="B573" s="142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41"/>
      <c r="Q573" s="141"/>
      <c r="R573" s="141"/>
      <c r="S573" s="141"/>
      <c r="T573" s="141"/>
      <c r="U573" s="141"/>
      <c r="V573" s="141"/>
      <c r="W573" s="141"/>
      <c r="X573" s="143"/>
      <c r="Y573" s="141"/>
      <c r="Z573" s="141"/>
      <c r="AA573" s="141"/>
      <c r="AB573" s="141"/>
      <c r="AC573" s="141"/>
      <c r="AD573" s="141"/>
    </row>
    <row r="574" spans="1:30" ht="15.75" customHeight="1" x14ac:dyDescent="0.25">
      <c r="A574" s="141"/>
      <c r="B574" s="142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41"/>
      <c r="Q574" s="141"/>
      <c r="R574" s="141"/>
      <c r="S574" s="141"/>
      <c r="T574" s="141"/>
      <c r="U574" s="141"/>
      <c r="V574" s="141"/>
      <c r="W574" s="141"/>
      <c r="X574" s="143"/>
      <c r="Y574" s="141"/>
      <c r="Z574" s="141"/>
      <c r="AA574" s="141"/>
      <c r="AB574" s="141"/>
      <c r="AC574" s="141"/>
      <c r="AD574" s="141"/>
    </row>
    <row r="575" spans="1:30" ht="15.75" customHeight="1" x14ac:dyDescent="0.25">
      <c r="A575" s="141"/>
      <c r="B575" s="142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1"/>
      <c r="Q575" s="141"/>
      <c r="R575" s="141"/>
      <c r="S575" s="141"/>
      <c r="T575" s="141"/>
      <c r="U575" s="141"/>
      <c r="V575" s="141"/>
      <c r="W575" s="141"/>
      <c r="X575" s="143"/>
      <c r="Y575" s="141"/>
      <c r="Z575" s="141"/>
      <c r="AA575" s="141"/>
      <c r="AB575" s="141"/>
      <c r="AC575" s="141"/>
      <c r="AD575" s="141"/>
    </row>
    <row r="576" spans="1:30" ht="15.75" customHeight="1" x14ac:dyDescent="0.25">
      <c r="A576" s="141"/>
      <c r="B576" s="142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  <c r="U576" s="141"/>
      <c r="V576" s="141"/>
      <c r="W576" s="141"/>
      <c r="X576" s="143"/>
      <c r="Y576" s="141"/>
      <c r="Z576" s="141"/>
      <c r="AA576" s="141"/>
      <c r="AB576" s="141"/>
      <c r="AC576" s="141"/>
      <c r="AD576" s="141"/>
    </row>
    <row r="577" spans="1:30" ht="15.75" customHeight="1" x14ac:dyDescent="0.25">
      <c r="A577" s="141"/>
      <c r="B577" s="142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41"/>
      <c r="Q577" s="141"/>
      <c r="R577" s="141"/>
      <c r="S577" s="141"/>
      <c r="T577" s="141"/>
      <c r="U577" s="141"/>
      <c r="V577" s="141"/>
      <c r="W577" s="141"/>
      <c r="X577" s="143"/>
      <c r="Y577" s="141"/>
      <c r="Z577" s="141"/>
      <c r="AA577" s="141"/>
      <c r="AB577" s="141"/>
      <c r="AC577" s="141"/>
      <c r="AD577" s="141"/>
    </row>
    <row r="578" spans="1:30" ht="15.75" customHeight="1" x14ac:dyDescent="0.25">
      <c r="A578" s="141"/>
      <c r="B578" s="142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41"/>
      <c r="Q578" s="141"/>
      <c r="R578" s="141"/>
      <c r="S578" s="141"/>
      <c r="T578" s="141"/>
      <c r="U578" s="141"/>
      <c r="V578" s="141"/>
      <c r="W578" s="141"/>
      <c r="X578" s="143"/>
      <c r="Y578" s="141"/>
      <c r="Z578" s="141"/>
      <c r="AA578" s="141"/>
      <c r="AB578" s="141"/>
      <c r="AC578" s="141"/>
      <c r="AD578" s="141"/>
    </row>
    <row r="579" spans="1:30" ht="15.75" customHeight="1" x14ac:dyDescent="0.25">
      <c r="A579" s="141"/>
      <c r="B579" s="142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141"/>
      <c r="Q579" s="141"/>
      <c r="R579" s="141"/>
      <c r="S579" s="141"/>
      <c r="T579" s="141"/>
      <c r="U579" s="141"/>
      <c r="V579" s="141"/>
      <c r="W579" s="141"/>
      <c r="X579" s="143"/>
      <c r="Y579" s="141"/>
      <c r="Z579" s="141"/>
      <c r="AA579" s="141"/>
      <c r="AB579" s="141"/>
      <c r="AC579" s="141"/>
      <c r="AD579" s="141"/>
    </row>
    <row r="580" spans="1:30" ht="15.75" customHeight="1" x14ac:dyDescent="0.25">
      <c r="A580" s="141"/>
      <c r="B580" s="142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41"/>
      <c r="Q580" s="141"/>
      <c r="R580" s="141"/>
      <c r="S580" s="141"/>
      <c r="T580" s="141"/>
      <c r="U580" s="141"/>
      <c r="V580" s="141"/>
      <c r="W580" s="141"/>
      <c r="X580" s="143"/>
      <c r="Y580" s="141"/>
      <c r="Z580" s="141"/>
      <c r="AA580" s="141"/>
      <c r="AB580" s="141"/>
      <c r="AC580" s="141"/>
      <c r="AD580" s="141"/>
    </row>
    <row r="581" spans="1:30" ht="15.75" customHeight="1" x14ac:dyDescent="0.25">
      <c r="A581" s="141"/>
      <c r="B581" s="142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141"/>
      <c r="Q581" s="141"/>
      <c r="R581" s="141"/>
      <c r="S581" s="141"/>
      <c r="T581" s="141"/>
      <c r="U581" s="141"/>
      <c r="V581" s="141"/>
      <c r="W581" s="141"/>
      <c r="X581" s="143"/>
      <c r="Y581" s="141"/>
      <c r="Z581" s="141"/>
      <c r="AA581" s="141"/>
      <c r="AB581" s="141"/>
      <c r="AC581" s="141"/>
      <c r="AD581" s="141"/>
    </row>
    <row r="582" spans="1:30" ht="15.75" customHeight="1" x14ac:dyDescent="0.25">
      <c r="A582" s="141"/>
      <c r="B582" s="142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41"/>
      <c r="Q582" s="141"/>
      <c r="R582" s="141"/>
      <c r="S582" s="141"/>
      <c r="T582" s="141"/>
      <c r="U582" s="141"/>
      <c r="V582" s="141"/>
      <c r="W582" s="141"/>
      <c r="X582" s="143"/>
      <c r="Y582" s="141"/>
      <c r="Z582" s="141"/>
      <c r="AA582" s="141"/>
      <c r="AB582" s="141"/>
      <c r="AC582" s="141"/>
      <c r="AD582" s="141"/>
    </row>
    <row r="583" spans="1:30" ht="15.75" customHeight="1" x14ac:dyDescent="0.25">
      <c r="A583" s="141"/>
      <c r="B583" s="142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  <c r="R583" s="141"/>
      <c r="S583" s="141"/>
      <c r="T583" s="141"/>
      <c r="U583" s="141"/>
      <c r="V583" s="141"/>
      <c r="W583" s="141"/>
      <c r="X583" s="143"/>
      <c r="Y583" s="141"/>
      <c r="Z583" s="141"/>
      <c r="AA583" s="141"/>
      <c r="AB583" s="141"/>
      <c r="AC583" s="141"/>
      <c r="AD583" s="141"/>
    </row>
    <row r="584" spans="1:30" ht="15.75" customHeight="1" x14ac:dyDescent="0.25">
      <c r="A584" s="141"/>
      <c r="B584" s="142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1"/>
      <c r="Q584" s="141"/>
      <c r="R584" s="141"/>
      <c r="S584" s="141"/>
      <c r="T584" s="141"/>
      <c r="U584" s="141"/>
      <c r="V584" s="141"/>
      <c r="W584" s="141"/>
      <c r="X584" s="143"/>
      <c r="Y584" s="141"/>
      <c r="Z584" s="141"/>
      <c r="AA584" s="141"/>
      <c r="AB584" s="141"/>
      <c r="AC584" s="141"/>
      <c r="AD584" s="141"/>
    </row>
    <row r="585" spans="1:30" ht="15.75" customHeight="1" x14ac:dyDescent="0.25">
      <c r="A585" s="141"/>
      <c r="B585" s="142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141"/>
      <c r="Q585" s="141"/>
      <c r="R585" s="141"/>
      <c r="S585" s="141"/>
      <c r="T585" s="141"/>
      <c r="U585" s="141"/>
      <c r="V585" s="141"/>
      <c r="W585" s="141"/>
      <c r="X585" s="143"/>
      <c r="Y585" s="141"/>
      <c r="Z585" s="141"/>
      <c r="AA585" s="141"/>
      <c r="AB585" s="141"/>
      <c r="AC585" s="141"/>
      <c r="AD585" s="141"/>
    </row>
    <row r="586" spans="1:30" ht="15.75" customHeight="1" x14ac:dyDescent="0.25">
      <c r="A586" s="141"/>
      <c r="B586" s="142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41"/>
      <c r="Q586" s="141"/>
      <c r="R586" s="141"/>
      <c r="S586" s="141"/>
      <c r="T586" s="141"/>
      <c r="U586" s="141"/>
      <c r="V586" s="141"/>
      <c r="W586" s="141"/>
      <c r="X586" s="143"/>
      <c r="Y586" s="141"/>
      <c r="Z586" s="141"/>
      <c r="AA586" s="141"/>
      <c r="AB586" s="141"/>
      <c r="AC586" s="141"/>
      <c r="AD586" s="141"/>
    </row>
    <row r="587" spans="1:30" ht="15.75" customHeight="1" x14ac:dyDescent="0.25">
      <c r="A587" s="141"/>
      <c r="B587" s="142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41"/>
      <c r="Q587" s="141"/>
      <c r="R587" s="141"/>
      <c r="S587" s="141"/>
      <c r="T587" s="141"/>
      <c r="U587" s="141"/>
      <c r="V587" s="141"/>
      <c r="W587" s="141"/>
      <c r="X587" s="143"/>
      <c r="Y587" s="141"/>
      <c r="Z587" s="141"/>
      <c r="AA587" s="141"/>
      <c r="AB587" s="141"/>
      <c r="AC587" s="141"/>
      <c r="AD587" s="141"/>
    </row>
    <row r="588" spans="1:30" ht="15.75" customHeight="1" x14ac:dyDescent="0.25">
      <c r="A588" s="141"/>
      <c r="B588" s="142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  <c r="U588" s="141"/>
      <c r="V588" s="141"/>
      <c r="W588" s="141"/>
      <c r="X588" s="143"/>
      <c r="Y588" s="141"/>
      <c r="Z588" s="141"/>
      <c r="AA588" s="141"/>
      <c r="AB588" s="141"/>
      <c r="AC588" s="141"/>
      <c r="AD588" s="141"/>
    </row>
    <row r="589" spans="1:30" ht="15.75" customHeight="1" x14ac:dyDescent="0.25">
      <c r="A589" s="141"/>
      <c r="B589" s="142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41"/>
      <c r="Q589" s="141"/>
      <c r="R589" s="141"/>
      <c r="S589" s="141"/>
      <c r="T589" s="141"/>
      <c r="U589" s="141"/>
      <c r="V589" s="141"/>
      <c r="W589" s="141"/>
      <c r="X589" s="143"/>
      <c r="Y589" s="141"/>
      <c r="Z589" s="141"/>
      <c r="AA589" s="141"/>
      <c r="AB589" s="141"/>
      <c r="AC589" s="141"/>
      <c r="AD589" s="141"/>
    </row>
    <row r="590" spans="1:30" ht="15.75" customHeight="1" x14ac:dyDescent="0.25">
      <c r="A590" s="141"/>
      <c r="B590" s="142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  <c r="R590" s="141"/>
      <c r="S590" s="141"/>
      <c r="T590" s="141"/>
      <c r="U590" s="141"/>
      <c r="V590" s="141"/>
      <c r="W590" s="141"/>
      <c r="X590" s="143"/>
      <c r="Y590" s="141"/>
      <c r="Z590" s="141"/>
      <c r="AA590" s="141"/>
      <c r="AB590" s="141"/>
      <c r="AC590" s="141"/>
      <c r="AD590" s="141"/>
    </row>
    <row r="591" spans="1:30" ht="15.75" customHeight="1" x14ac:dyDescent="0.25">
      <c r="A591" s="141"/>
      <c r="B591" s="142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141"/>
      <c r="Q591" s="141"/>
      <c r="R591" s="141"/>
      <c r="S591" s="141"/>
      <c r="T591" s="141"/>
      <c r="U591" s="141"/>
      <c r="V591" s="141"/>
      <c r="W591" s="141"/>
      <c r="X591" s="143"/>
      <c r="Y591" s="141"/>
      <c r="Z591" s="141"/>
      <c r="AA591" s="141"/>
      <c r="AB591" s="141"/>
      <c r="AC591" s="141"/>
      <c r="AD591" s="141"/>
    </row>
    <row r="592" spans="1:30" ht="15.75" customHeight="1" x14ac:dyDescent="0.25">
      <c r="A592" s="141"/>
      <c r="B592" s="142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1"/>
      <c r="Q592" s="141"/>
      <c r="R592" s="141"/>
      <c r="S592" s="141"/>
      <c r="T592" s="141"/>
      <c r="U592" s="141"/>
      <c r="V592" s="141"/>
      <c r="W592" s="141"/>
      <c r="X592" s="143"/>
      <c r="Y592" s="141"/>
      <c r="Z592" s="141"/>
      <c r="AA592" s="141"/>
      <c r="AB592" s="141"/>
      <c r="AC592" s="141"/>
      <c r="AD592" s="141"/>
    </row>
    <row r="593" spans="1:30" ht="15.75" customHeight="1" x14ac:dyDescent="0.25">
      <c r="A593" s="141"/>
      <c r="B593" s="142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1"/>
      <c r="Q593" s="141"/>
      <c r="R593" s="141"/>
      <c r="S593" s="141"/>
      <c r="T593" s="141"/>
      <c r="U593" s="141"/>
      <c r="V593" s="141"/>
      <c r="W593" s="141"/>
      <c r="X593" s="143"/>
      <c r="Y593" s="141"/>
      <c r="Z593" s="141"/>
      <c r="AA593" s="141"/>
      <c r="AB593" s="141"/>
      <c r="AC593" s="141"/>
      <c r="AD593" s="141"/>
    </row>
    <row r="594" spans="1:30" ht="15.75" customHeight="1" x14ac:dyDescent="0.25">
      <c r="A594" s="141"/>
      <c r="B594" s="142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  <c r="R594" s="141"/>
      <c r="S594" s="141"/>
      <c r="T594" s="141"/>
      <c r="U594" s="141"/>
      <c r="V594" s="141"/>
      <c r="W594" s="141"/>
      <c r="X594" s="143"/>
      <c r="Y594" s="141"/>
      <c r="Z594" s="141"/>
      <c r="AA594" s="141"/>
      <c r="AB594" s="141"/>
      <c r="AC594" s="141"/>
      <c r="AD594" s="141"/>
    </row>
    <row r="595" spans="1:30" ht="15.75" customHeight="1" x14ac:dyDescent="0.25">
      <c r="A595" s="141"/>
      <c r="B595" s="142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41"/>
      <c r="Q595" s="141"/>
      <c r="R595" s="141"/>
      <c r="S595" s="141"/>
      <c r="T595" s="141"/>
      <c r="U595" s="141"/>
      <c r="V595" s="141"/>
      <c r="W595" s="141"/>
      <c r="X595" s="143"/>
      <c r="Y595" s="141"/>
      <c r="Z595" s="141"/>
      <c r="AA595" s="141"/>
      <c r="AB595" s="141"/>
      <c r="AC595" s="141"/>
      <c r="AD595" s="141"/>
    </row>
    <row r="596" spans="1:30" ht="15.75" customHeight="1" x14ac:dyDescent="0.25">
      <c r="A596" s="141"/>
      <c r="B596" s="142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41"/>
      <c r="Q596" s="141"/>
      <c r="R596" s="141"/>
      <c r="S596" s="141"/>
      <c r="T596" s="141"/>
      <c r="U596" s="141"/>
      <c r="V596" s="141"/>
      <c r="W596" s="141"/>
      <c r="X596" s="143"/>
      <c r="Y596" s="141"/>
      <c r="Z596" s="141"/>
      <c r="AA596" s="141"/>
      <c r="AB596" s="141"/>
      <c r="AC596" s="141"/>
      <c r="AD596" s="141"/>
    </row>
    <row r="597" spans="1:30" ht="15.75" customHeight="1" x14ac:dyDescent="0.25">
      <c r="A597" s="141"/>
      <c r="B597" s="142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41"/>
      <c r="Q597" s="141"/>
      <c r="R597" s="141"/>
      <c r="S597" s="141"/>
      <c r="T597" s="141"/>
      <c r="U597" s="141"/>
      <c r="V597" s="141"/>
      <c r="W597" s="141"/>
      <c r="X597" s="143"/>
      <c r="Y597" s="141"/>
      <c r="Z597" s="141"/>
      <c r="AA597" s="141"/>
      <c r="AB597" s="141"/>
      <c r="AC597" s="141"/>
      <c r="AD597" s="141"/>
    </row>
    <row r="598" spans="1:30" ht="15.75" customHeight="1" x14ac:dyDescent="0.25">
      <c r="A598" s="141"/>
      <c r="B598" s="142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1"/>
      <c r="O598" s="141"/>
      <c r="P598" s="141"/>
      <c r="Q598" s="141"/>
      <c r="R598" s="141"/>
      <c r="S598" s="141"/>
      <c r="T598" s="141"/>
      <c r="U598" s="141"/>
      <c r="V598" s="141"/>
      <c r="W598" s="141"/>
      <c r="X598" s="143"/>
      <c r="Y598" s="141"/>
      <c r="Z598" s="141"/>
      <c r="AA598" s="141"/>
      <c r="AB598" s="141"/>
      <c r="AC598" s="141"/>
      <c r="AD598" s="141"/>
    </row>
    <row r="599" spans="1:30" ht="15.75" customHeight="1" x14ac:dyDescent="0.25">
      <c r="A599" s="141"/>
      <c r="B599" s="142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1"/>
      <c r="O599" s="141"/>
      <c r="P599" s="141"/>
      <c r="Q599" s="141"/>
      <c r="R599" s="141"/>
      <c r="S599" s="141"/>
      <c r="T599" s="141"/>
      <c r="U599" s="141"/>
      <c r="V599" s="141"/>
      <c r="W599" s="141"/>
      <c r="X599" s="143"/>
      <c r="Y599" s="141"/>
      <c r="Z599" s="141"/>
      <c r="AA599" s="141"/>
      <c r="AB599" s="141"/>
      <c r="AC599" s="141"/>
      <c r="AD599" s="141"/>
    </row>
    <row r="600" spans="1:30" ht="15.75" customHeight="1" x14ac:dyDescent="0.25">
      <c r="A600" s="141"/>
      <c r="B600" s="142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  <c r="R600" s="141"/>
      <c r="S600" s="141"/>
      <c r="T600" s="141"/>
      <c r="U600" s="141"/>
      <c r="V600" s="141"/>
      <c r="W600" s="141"/>
      <c r="X600" s="143"/>
      <c r="Y600" s="141"/>
      <c r="Z600" s="141"/>
      <c r="AA600" s="141"/>
      <c r="AB600" s="141"/>
      <c r="AC600" s="141"/>
      <c r="AD600" s="141"/>
    </row>
    <row r="601" spans="1:30" ht="15.75" customHeight="1" x14ac:dyDescent="0.25">
      <c r="A601" s="141"/>
      <c r="B601" s="142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41"/>
      <c r="Q601" s="141"/>
      <c r="R601" s="141"/>
      <c r="S601" s="141"/>
      <c r="T601" s="141"/>
      <c r="U601" s="141"/>
      <c r="V601" s="141"/>
      <c r="W601" s="141"/>
      <c r="X601" s="143"/>
      <c r="Y601" s="141"/>
      <c r="Z601" s="141"/>
      <c r="AA601" s="141"/>
      <c r="AB601" s="141"/>
      <c r="AC601" s="141"/>
      <c r="AD601" s="141"/>
    </row>
    <row r="602" spans="1:30" ht="15.75" customHeight="1" x14ac:dyDescent="0.25">
      <c r="A602" s="141"/>
      <c r="B602" s="142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41"/>
      <c r="Q602" s="141"/>
      <c r="R602" s="141"/>
      <c r="S602" s="141"/>
      <c r="T602" s="141"/>
      <c r="U602" s="141"/>
      <c r="V602" s="141"/>
      <c r="W602" s="141"/>
      <c r="X602" s="143"/>
      <c r="Y602" s="141"/>
      <c r="Z602" s="141"/>
      <c r="AA602" s="141"/>
      <c r="AB602" s="141"/>
      <c r="AC602" s="141"/>
      <c r="AD602" s="141"/>
    </row>
    <row r="603" spans="1:30" ht="15.75" customHeight="1" x14ac:dyDescent="0.25">
      <c r="A603" s="141"/>
      <c r="B603" s="142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41"/>
      <c r="Q603" s="141"/>
      <c r="R603" s="141"/>
      <c r="S603" s="141"/>
      <c r="T603" s="141"/>
      <c r="U603" s="141"/>
      <c r="V603" s="141"/>
      <c r="W603" s="141"/>
      <c r="X603" s="143"/>
      <c r="Y603" s="141"/>
      <c r="Z603" s="141"/>
      <c r="AA603" s="141"/>
      <c r="AB603" s="141"/>
      <c r="AC603" s="141"/>
      <c r="AD603" s="141"/>
    </row>
    <row r="604" spans="1:30" ht="15.75" customHeight="1" x14ac:dyDescent="0.25">
      <c r="A604" s="141"/>
      <c r="B604" s="142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  <c r="Q604" s="141"/>
      <c r="R604" s="141"/>
      <c r="S604" s="141"/>
      <c r="T604" s="141"/>
      <c r="U604" s="141"/>
      <c r="V604" s="141"/>
      <c r="W604" s="141"/>
      <c r="X604" s="143"/>
      <c r="Y604" s="141"/>
      <c r="Z604" s="141"/>
      <c r="AA604" s="141"/>
      <c r="AB604" s="141"/>
      <c r="AC604" s="141"/>
      <c r="AD604" s="141"/>
    </row>
    <row r="605" spans="1:30" ht="15.75" customHeight="1" x14ac:dyDescent="0.25">
      <c r="A605" s="141"/>
      <c r="B605" s="142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1"/>
      <c r="Q605" s="141"/>
      <c r="R605" s="141"/>
      <c r="S605" s="141"/>
      <c r="T605" s="141"/>
      <c r="U605" s="141"/>
      <c r="V605" s="141"/>
      <c r="W605" s="141"/>
      <c r="X605" s="143"/>
      <c r="Y605" s="141"/>
      <c r="Z605" s="141"/>
      <c r="AA605" s="141"/>
      <c r="AB605" s="141"/>
      <c r="AC605" s="141"/>
      <c r="AD605" s="141"/>
    </row>
    <row r="606" spans="1:30" ht="15.75" customHeight="1" x14ac:dyDescent="0.25">
      <c r="A606" s="141"/>
      <c r="B606" s="142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1"/>
      <c r="O606" s="141"/>
      <c r="P606" s="141"/>
      <c r="Q606" s="141"/>
      <c r="R606" s="141"/>
      <c r="S606" s="141"/>
      <c r="T606" s="141"/>
      <c r="U606" s="141"/>
      <c r="V606" s="141"/>
      <c r="W606" s="141"/>
      <c r="X606" s="143"/>
      <c r="Y606" s="141"/>
      <c r="Z606" s="141"/>
      <c r="AA606" s="141"/>
      <c r="AB606" s="141"/>
      <c r="AC606" s="141"/>
      <c r="AD606" s="141"/>
    </row>
    <row r="607" spans="1:30" ht="15.75" customHeight="1" x14ac:dyDescent="0.25">
      <c r="A607" s="141"/>
      <c r="B607" s="142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  <c r="R607" s="141"/>
      <c r="S607" s="141"/>
      <c r="T607" s="141"/>
      <c r="U607" s="141"/>
      <c r="V607" s="141"/>
      <c r="W607" s="141"/>
      <c r="X607" s="143"/>
      <c r="Y607" s="141"/>
      <c r="Z607" s="141"/>
      <c r="AA607" s="141"/>
      <c r="AB607" s="141"/>
      <c r="AC607" s="141"/>
      <c r="AD607" s="141"/>
    </row>
    <row r="608" spans="1:30" ht="15.75" customHeight="1" x14ac:dyDescent="0.25">
      <c r="A608" s="141"/>
      <c r="B608" s="142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41"/>
      <c r="Q608" s="141"/>
      <c r="R608" s="141"/>
      <c r="S608" s="141"/>
      <c r="T608" s="141"/>
      <c r="U608" s="141"/>
      <c r="V608" s="141"/>
      <c r="W608" s="141"/>
      <c r="X608" s="143"/>
      <c r="Y608" s="141"/>
      <c r="Z608" s="141"/>
      <c r="AA608" s="141"/>
      <c r="AB608" s="141"/>
      <c r="AC608" s="141"/>
      <c r="AD608" s="141"/>
    </row>
    <row r="609" spans="1:30" ht="15.75" customHeight="1" x14ac:dyDescent="0.25">
      <c r="A609" s="141"/>
      <c r="B609" s="142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41"/>
      <c r="Q609" s="141"/>
      <c r="R609" s="141"/>
      <c r="S609" s="141"/>
      <c r="T609" s="141"/>
      <c r="U609" s="141"/>
      <c r="V609" s="141"/>
      <c r="W609" s="141"/>
      <c r="X609" s="143"/>
      <c r="Y609" s="141"/>
      <c r="Z609" s="141"/>
      <c r="AA609" s="141"/>
      <c r="AB609" s="141"/>
      <c r="AC609" s="141"/>
      <c r="AD609" s="141"/>
    </row>
    <row r="610" spans="1:30" ht="15.75" customHeight="1" x14ac:dyDescent="0.25">
      <c r="A610" s="141"/>
      <c r="B610" s="142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1"/>
      <c r="O610" s="141"/>
      <c r="P610" s="141"/>
      <c r="Q610" s="141"/>
      <c r="R610" s="141"/>
      <c r="S610" s="141"/>
      <c r="T610" s="141"/>
      <c r="U610" s="141"/>
      <c r="V610" s="141"/>
      <c r="W610" s="141"/>
      <c r="X610" s="143"/>
      <c r="Y610" s="141"/>
      <c r="Z610" s="141"/>
      <c r="AA610" s="141"/>
      <c r="AB610" s="141"/>
      <c r="AC610" s="141"/>
      <c r="AD610" s="141"/>
    </row>
    <row r="611" spans="1:30" ht="15.75" customHeight="1" x14ac:dyDescent="0.25">
      <c r="A611" s="141"/>
      <c r="B611" s="142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1"/>
      <c r="O611" s="141"/>
      <c r="P611" s="141"/>
      <c r="Q611" s="141"/>
      <c r="R611" s="141"/>
      <c r="S611" s="141"/>
      <c r="T611" s="141"/>
      <c r="U611" s="141"/>
      <c r="V611" s="141"/>
      <c r="W611" s="141"/>
      <c r="X611" s="143"/>
      <c r="Y611" s="141"/>
      <c r="Z611" s="141"/>
      <c r="AA611" s="141"/>
      <c r="AB611" s="141"/>
      <c r="AC611" s="141"/>
      <c r="AD611" s="141"/>
    </row>
    <row r="612" spans="1:30" ht="15.75" customHeight="1" x14ac:dyDescent="0.25">
      <c r="A612" s="141"/>
      <c r="B612" s="142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  <c r="U612" s="141"/>
      <c r="V612" s="141"/>
      <c r="W612" s="141"/>
      <c r="X612" s="143"/>
      <c r="Y612" s="141"/>
      <c r="Z612" s="141"/>
      <c r="AA612" s="141"/>
      <c r="AB612" s="141"/>
      <c r="AC612" s="141"/>
      <c r="AD612" s="141"/>
    </row>
    <row r="613" spans="1:30" ht="15.75" customHeight="1" x14ac:dyDescent="0.25">
      <c r="A613" s="141"/>
      <c r="B613" s="142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  <c r="R613" s="141"/>
      <c r="S613" s="141"/>
      <c r="T613" s="141"/>
      <c r="U613" s="141"/>
      <c r="V613" s="141"/>
      <c r="W613" s="141"/>
      <c r="X613" s="143"/>
      <c r="Y613" s="141"/>
      <c r="Z613" s="141"/>
      <c r="AA613" s="141"/>
      <c r="AB613" s="141"/>
      <c r="AC613" s="141"/>
      <c r="AD613" s="141"/>
    </row>
    <row r="614" spans="1:30" ht="15.75" customHeight="1" x14ac:dyDescent="0.25">
      <c r="A614" s="141"/>
      <c r="B614" s="142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41"/>
      <c r="Q614" s="141"/>
      <c r="R614" s="141"/>
      <c r="S614" s="141"/>
      <c r="T614" s="141"/>
      <c r="U614" s="141"/>
      <c r="V614" s="141"/>
      <c r="W614" s="141"/>
      <c r="X614" s="143"/>
      <c r="Y614" s="141"/>
      <c r="Z614" s="141"/>
      <c r="AA614" s="141"/>
      <c r="AB614" s="141"/>
      <c r="AC614" s="141"/>
      <c r="AD614" s="141"/>
    </row>
    <row r="615" spans="1:30" ht="15.75" customHeight="1" x14ac:dyDescent="0.25">
      <c r="A615" s="141"/>
      <c r="B615" s="142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41"/>
      <c r="Q615" s="141"/>
      <c r="R615" s="141"/>
      <c r="S615" s="141"/>
      <c r="T615" s="141"/>
      <c r="U615" s="141"/>
      <c r="V615" s="141"/>
      <c r="W615" s="141"/>
      <c r="X615" s="143"/>
      <c r="Y615" s="141"/>
      <c r="Z615" s="141"/>
      <c r="AA615" s="141"/>
      <c r="AB615" s="141"/>
      <c r="AC615" s="141"/>
      <c r="AD615" s="141"/>
    </row>
    <row r="616" spans="1:30" ht="15.75" customHeight="1" x14ac:dyDescent="0.25">
      <c r="A616" s="141"/>
      <c r="B616" s="142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  <c r="R616" s="141"/>
      <c r="S616" s="141"/>
      <c r="T616" s="141"/>
      <c r="U616" s="141"/>
      <c r="V616" s="141"/>
      <c r="W616" s="141"/>
      <c r="X616" s="143"/>
      <c r="Y616" s="141"/>
      <c r="Z616" s="141"/>
      <c r="AA616" s="141"/>
      <c r="AB616" s="141"/>
      <c r="AC616" s="141"/>
      <c r="AD616" s="141"/>
    </row>
    <row r="617" spans="1:30" ht="15.75" customHeight="1" x14ac:dyDescent="0.25">
      <c r="A617" s="141"/>
      <c r="B617" s="142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  <c r="R617" s="141"/>
      <c r="S617" s="141"/>
      <c r="T617" s="141"/>
      <c r="U617" s="141"/>
      <c r="V617" s="141"/>
      <c r="W617" s="141"/>
      <c r="X617" s="143"/>
      <c r="Y617" s="141"/>
      <c r="Z617" s="141"/>
      <c r="AA617" s="141"/>
      <c r="AB617" s="141"/>
      <c r="AC617" s="141"/>
      <c r="AD617" s="141"/>
    </row>
    <row r="618" spans="1:30" ht="15.75" customHeight="1" x14ac:dyDescent="0.25">
      <c r="A618" s="141"/>
      <c r="B618" s="142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141"/>
      <c r="Q618" s="141"/>
      <c r="R618" s="141"/>
      <c r="S618" s="141"/>
      <c r="T618" s="141"/>
      <c r="U618" s="141"/>
      <c r="V618" s="141"/>
      <c r="W618" s="141"/>
      <c r="X618" s="143"/>
      <c r="Y618" s="141"/>
      <c r="Z618" s="141"/>
      <c r="AA618" s="141"/>
      <c r="AB618" s="141"/>
      <c r="AC618" s="141"/>
      <c r="AD618" s="141"/>
    </row>
    <row r="619" spans="1:30" ht="15.75" customHeight="1" x14ac:dyDescent="0.25">
      <c r="A619" s="141"/>
      <c r="B619" s="142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  <c r="R619" s="141"/>
      <c r="S619" s="141"/>
      <c r="T619" s="141"/>
      <c r="U619" s="141"/>
      <c r="V619" s="141"/>
      <c r="W619" s="141"/>
      <c r="X619" s="143"/>
      <c r="Y619" s="141"/>
      <c r="Z619" s="141"/>
      <c r="AA619" s="141"/>
      <c r="AB619" s="141"/>
      <c r="AC619" s="141"/>
      <c r="AD619" s="141"/>
    </row>
    <row r="620" spans="1:30" ht="15.75" customHeight="1" x14ac:dyDescent="0.25">
      <c r="A620" s="141"/>
      <c r="B620" s="142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41"/>
      <c r="Q620" s="141"/>
      <c r="R620" s="141"/>
      <c r="S620" s="141"/>
      <c r="T620" s="141"/>
      <c r="U620" s="141"/>
      <c r="V620" s="141"/>
      <c r="W620" s="141"/>
      <c r="X620" s="143"/>
      <c r="Y620" s="141"/>
      <c r="Z620" s="141"/>
      <c r="AA620" s="141"/>
      <c r="AB620" s="141"/>
      <c r="AC620" s="141"/>
      <c r="AD620" s="141"/>
    </row>
    <row r="621" spans="1:30" ht="15.75" customHeight="1" x14ac:dyDescent="0.25">
      <c r="A621" s="141"/>
      <c r="B621" s="142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41"/>
      <c r="Q621" s="141"/>
      <c r="R621" s="141"/>
      <c r="S621" s="141"/>
      <c r="T621" s="141"/>
      <c r="U621" s="141"/>
      <c r="V621" s="141"/>
      <c r="W621" s="141"/>
      <c r="X621" s="143"/>
      <c r="Y621" s="141"/>
      <c r="Z621" s="141"/>
      <c r="AA621" s="141"/>
      <c r="AB621" s="141"/>
      <c r="AC621" s="141"/>
      <c r="AD621" s="141"/>
    </row>
    <row r="622" spans="1:30" ht="15.75" customHeight="1" x14ac:dyDescent="0.25">
      <c r="A622" s="141"/>
      <c r="B622" s="142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1"/>
      <c r="Q622" s="141"/>
      <c r="R622" s="141"/>
      <c r="S622" s="141"/>
      <c r="T622" s="141"/>
      <c r="U622" s="141"/>
      <c r="V622" s="141"/>
      <c r="W622" s="141"/>
      <c r="X622" s="143"/>
      <c r="Y622" s="141"/>
      <c r="Z622" s="141"/>
      <c r="AA622" s="141"/>
      <c r="AB622" s="141"/>
      <c r="AC622" s="141"/>
      <c r="AD622" s="141"/>
    </row>
    <row r="623" spans="1:30" ht="15.75" customHeight="1" x14ac:dyDescent="0.25">
      <c r="A623" s="141"/>
      <c r="B623" s="142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141"/>
      <c r="Q623" s="141"/>
      <c r="R623" s="141"/>
      <c r="S623" s="141"/>
      <c r="T623" s="141"/>
      <c r="U623" s="141"/>
      <c r="V623" s="141"/>
      <c r="W623" s="141"/>
      <c r="X623" s="143"/>
      <c r="Y623" s="141"/>
      <c r="Z623" s="141"/>
      <c r="AA623" s="141"/>
      <c r="AB623" s="141"/>
      <c r="AC623" s="141"/>
      <c r="AD623" s="141"/>
    </row>
    <row r="624" spans="1:30" ht="15.75" customHeight="1" x14ac:dyDescent="0.25">
      <c r="A624" s="141"/>
      <c r="B624" s="142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141"/>
      <c r="Q624" s="141"/>
      <c r="R624" s="141"/>
      <c r="S624" s="141"/>
      <c r="T624" s="141"/>
      <c r="U624" s="141"/>
      <c r="V624" s="141"/>
      <c r="W624" s="141"/>
      <c r="X624" s="143"/>
      <c r="Y624" s="141"/>
      <c r="Z624" s="141"/>
      <c r="AA624" s="141"/>
      <c r="AB624" s="141"/>
      <c r="AC624" s="141"/>
      <c r="AD624" s="141"/>
    </row>
    <row r="625" spans="1:30" ht="15.75" customHeight="1" x14ac:dyDescent="0.25">
      <c r="A625" s="141"/>
      <c r="B625" s="142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  <c r="R625" s="141"/>
      <c r="S625" s="141"/>
      <c r="T625" s="141"/>
      <c r="U625" s="141"/>
      <c r="V625" s="141"/>
      <c r="W625" s="141"/>
      <c r="X625" s="143"/>
      <c r="Y625" s="141"/>
      <c r="Z625" s="141"/>
      <c r="AA625" s="141"/>
      <c r="AB625" s="141"/>
      <c r="AC625" s="141"/>
      <c r="AD625" s="141"/>
    </row>
    <row r="626" spans="1:30" ht="15.75" customHeight="1" x14ac:dyDescent="0.25">
      <c r="A626" s="141"/>
      <c r="B626" s="142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41"/>
      <c r="Q626" s="141"/>
      <c r="R626" s="141"/>
      <c r="S626" s="141"/>
      <c r="T626" s="141"/>
      <c r="U626" s="141"/>
      <c r="V626" s="141"/>
      <c r="W626" s="141"/>
      <c r="X626" s="143"/>
      <c r="Y626" s="141"/>
      <c r="Z626" s="141"/>
      <c r="AA626" s="141"/>
      <c r="AB626" s="141"/>
      <c r="AC626" s="141"/>
      <c r="AD626" s="141"/>
    </row>
    <row r="627" spans="1:30" ht="15.75" customHeight="1" x14ac:dyDescent="0.25">
      <c r="A627" s="141"/>
      <c r="B627" s="142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41"/>
      <c r="Q627" s="141"/>
      <c r="R627" s="141"/>
      <c r="S627" s="141"/>
      <c r="T627" s="141"/>
      <c r="U627" s="141"/>
      <c r="V627" s="141"/>
      <c r="W627" s="141"/>
      <c r="X627" s="143"/>
      <c r="Y627" s="141"/>
      <c r="Z627" s="141"/>
      <c r="AA627" s="141"/>
      <c r="AB627" s="141"/>
      <c r="AC627" s="141"/>
      <c r="AD627" s="141"/>
    </row>
    <row r="628" spans="1:30" ht="15.75" customHeight="1" x14ac:dyDescent="0.25">
      <c r="A628" s="141"/>
      <c r="B628" s="142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1"/>
      <c r="O628" s="141"/>
      <c r="P628" s="141"/>
      <c r="Q628" s="141"/>
      <c r="R628" s="141"/>
      <c r="S628" s="141"/>
      <c r="T628" s="141"/>
      <c r="U628" s="141"/>
      <c r="V628" s="141"/>
      <c r="W628" s="141"/>
      <c r="X628" s="143"/>
      <c r="Y628" s="141"/>
      <c r="Z628" s="141"/>
      <c r="AA628" s="141"/>
      <c r="AB628" s="141"/>
      <c r="AC628" s="141"/>
      <c r="AD628" s="141"/>
    </row>
    <row r="629" spans="1:30" ht="15.75" customHeight="1" x14ac:dyDescent="0.25">
      <c r="A629" s="141"/>
      <c r="B629" s="142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  <c r="R629" s="141"/>
      <c r="S629" s="141"/>
      <c r="T629" s="141"/>
      <c r="U629" s="141"/>
      <c r="V629" s="141"/>
      <c r="W629" s="141"/>
      <c r="X629" s="143"/>
      <c r="Y629" s="141"/>
      <c r="Z629" s="141"/>
      <c r="AA629" s="141"/>
      <c r="AB629" s="141"/>
      <c r="AC629" s="141"/>
      <c r="AD629" s="141"/>
    </row>
    <row r="630" spans="1:30" ht="15.75" customHeight="1" x14ac:dyDescent="0.25">
      <c r="A630" s="141"/>
      <c r="B630" s="142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  <c r="R630" s="141"/>
      <c r="S630" s="141"/>
      <c r="T630" s="141"/>
      <c r="U630" s="141"/>
      <c r="V630" s="141"/>
      <c r="W630" s="141"/>
      <c r="X630" s="143"/>
      <c r="Y630" s="141"/>
      <c r="Z630" s="141"/>
      <c r="AA630" s="141"/>
      <c r="AB630" s="141"/>
      <c r="AC630" s="141"/>
      <c r="AD630" s="141"/>
    </row>
    <row r="631" spans="1:30" ht="15.75" customHeight="1" x14ac:dyDescent="0.25">
      <c r="A631" s="141"/>
      <c r="B631" s="142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  <c r="R631" s="141"/>
      <c r="S631" s="141"/>
      <c r="T631" s="141"/>
      <c r="U631" s="141"/>
      <c r="V631" s="141"/>
      <c r="W631" s="141"/>
      <c r="X631" s="143"/>
      <c r="Y631" s="141"/>
      <c r="Z631" s="141"/>
      <c r="AA631" s="141"/>
      <c r="AB631" s="141"/>
      <c r="AC631" s="141"/>
      <c r="AD631" s="141"/>
    </row>
    <row r="632" spans="1:30" ht="15.75" customHeight="1" x14ac:dyDescent="0.25">
      <c r="A632" s="141"/>
      <c r="B632" s="142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1"/>
      <c r="Q632" s="141"/>
      <c r="R632" s="141"/>
      <c r="S632" s="141"/>
      <c r="T632" s="141"/>
      <c r="U632" s="141"/>
      <c r="V632" s="141"/>
      <c r="W632" s="141"/>
      <c r="X632" s="143"/>
      <c r="Y632" s="141"/>
      <c r="Z632" s="141"/>
      <c r="AA632" s="141"/>
      <c r="AB632" s="141"/>
      <c r="AC632" s="141"/>
      <c r="AD632" s="141"/>
    </row>
    <row r="633" spans="1:30" ht="15.75" customHeight="1" x14ac:dyDescent="0.25">
      <c r="A633" s="141"/>
      <c r="B633" s="142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1"/>
      <c r="O633" s="141"/>
      <c r="P633" s="141"/>
      <c r="Q633" s="141"/>
      <c r="R633" s="141"/>
      <c r="S633" s="141"/>
      <c r="T633" s="141"/>
      <c r="U633" s="141"/>
      <c r="V633" s="141"/>
      <c r="W633" s="141"/>
      <c r="X633" s="143"/>
      <c r="Y633" s="141"/>
      <c r="Z633" s="141"/>
      <c r="AA633" s="141"/>
      <c r="AB633" s="141"/>
      <c r="AC633" s="141"/>
      <c r="AD633" s="141"/>
    </row>
    <row r="634" spans="1:30" ht="15.75" customHeight="1" x14ac:dyDescent="0.25">
      <c r="A634" s="141"/>
      <c r="B634" s="142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41"/>
      <c r="Q634" s="141"/>
      <c r="R634" s="141"/>
      <c r="S634" s="141"/>
      <c r="T634" s="141"/>
      <c r="U634" s="141"/>
      <c r="V634" s="141"/>
      <c r="W634" s="141"/>
      <c r="X634" s="143"/>
      <c r="Y634" s="141"/>
      <c r="Z634" s="141"/>
      <c r="AA634" s="141"/>
      <c r="AB634" s="141"/>
      <c r="AC634" s="141"/>
      <c r="AD634" s="141"/>
    </row>
    <row r="635" spans="1:30" ht="15.75" customHeight="1" x14ac:dyDescent="0.25">
      <c r="A635" s="141"/>
      <c r="B635" s="142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41"/>
      <c r="Q635" s="141"/>
      <c r="R635" s="141"/>
      <c r="S635" s="141"/>
      <c r="T635" s="141"/>
      <c r="U635" s="141"/>
      <c r="V635" s="141"/>
      <c r="W635" s="141"/>
      <c r="X635" s="143"/>
      <c r="Y635" s="141"/>
      <c r="Z635" s="141"/>
      <c r="AA635" s="141"/>
      <c r="AB635" s="141"/>
      <c r="AC635" s="141"/>
      <c r="AD635" s="141"/>
    </row>
    <row r="636" spans="1:30" ht="15.75" customHeight="1" x14ac:dyDescent="0.25">
      <c r="A636" s="141"/>
      <c r="B636" s="142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  <c r="R636" s="141"/>
      <c r="S636" s="141"/>
      <c r="T636" s="141"/>
      <c r="U636" s="141"/>
      <c r="V636" s="141"/>
      <c r="W636" s="141"/>
      <c r="X636" s="143"/>
      <c r="Y636" s="141"/>
      <c r="Z636" s="141"/>
      <c r="AA636" s="141"/>
      <c r="AB636" s="141"/>
      <c r="AC636" s="141"/>
      <c r="AD636" s="141"/>
    </row>
    <row r="637" spans="1:30" ht="15.75" customHeight="1" x14ac:dyDescent="0.25">
      <c r="A637" s="141"/>
      <c r="B637" s="142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1"/>
      <c r="Q637" s="141"/>
      <c r="R637" s="141"/>
      <c r="S637" s="141"/>
      <c r="T637" s="141"/>
      <c r="U637" s="141"/>
      <c r="V637" s="141"/>
      <c r="W637" s="141"/>
      <c r="X637" s="143"/>
      <c r="Y637" s="141"/>
      <c r="Z637" s="141"/>
      <c r="AA637" s="141"/>
      <c r="AB637" s="141"/>
      <c r="AC637" s="141"/>
      <c r="AD637" s="141"/>
    </row>
    <row r="638" spans="1:30" ht="15.75" customHeight="1" x14ac:dyDescent="0.25">
      <c r="A638" s="141"/>
      <c r="B638" s="142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41"/>
      <c r="Q638" s="141"/>
      <c r="R638" s="141"/>
      <c r="S638" s="141"/>
      <c r="T638" s="141"/>
      <c r="U638" s="141"/>
      <c r="V638" s="141"/>
      <c r="W638" s="141"/>
      <c r="X638" s="143"/>
      <c r="Y638" s="141"/>
      <c r="Z638" s="141"/>
      <c r="AA638" s="141"/>
      <c r="AB638" s="141"/>
      <c r="AC638" s="141"/>
      <c r="AD638" s="141"/>
    </row>
    <row r="639" spans="1:30" ht="15.75" customHeight="1" x14ac:dyDescent="0.25">
      <c r="A639" s="141"/>
      <c r="B639" s="142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41"/>
      <c r="Q639" s="141"/>
      <c r="R639" s="141"/>
      <c r="S639" s="141"/>
      <c r="T639" s="141"/>
      <c r="U639" s="141"/>
      <c r="V639" s="141"/>
      <c r="W639" s="141"/>
      <c r="X639" s="143"/>
      <c r="Y639" s="141"/>
      <c r="Z639" s="141"/>
      <c r="AA639" s="141"/>
      <c r="AB639" s="141"/>
      <c r="AC639" s="141"/>
      <c r="AD639" s="141"/>
    </row>
    <row r="640" spans="1:30" ht="15.75" customHeight="1" x14ac:dyDescent="0.25">
      <c r="A640" s="141"/>
      <c r="B640" s="142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1"/>
      <c r="Q640" s="141"/>
      <c r="R640" s="141"/>
      <c r="S640" s="141"/>
      <c r="T640" s="141"/>
      <c r="U640" s="141"/>
      <c r="V640" s="141"/>
      <c r="W640" s="141"/>
      <c r="X640" s="143"/>
      <c r="Y640" s="141"/>
      <c r="Z640" s="141"/>
      <c r="AA640" s="141"/>
      <c r="AB640" s="141"/>
      <c r="AC640" s="141"/>
      <c r="AD640" s="141"/>
    </row>
    <row r="641" spans="1:30" ht="15.75" customHeight="1" x14ac:dyDescent="0.25">
      <c r="A641" s="141"/>
      <c r="B641" s="142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  <c r="R641" s="141"/>
      <c r="S641" s="141"/>
      <c r="T641" s="141"/>
      <c r="U641" s="141"/>
      <c r="V641" s="141"/>
      <c r="W641" s="141"/>
      <c r="X641" s="143"/>
      <c r="Y641" s="141"/>
      <c r="Z641" s="141"/>
      <c r="AA641" s="141"/>
      <c r="AB641" s="141"/>
      <c r="AC641" s="141"/>
      <c r="AD641" s="141"/>
    </row>
    <row r="642" spans="1:30" ht="15.75" customHeight="1" x14ac:dyDescent="0.25">
      <c r="A642" s="141"/>
      <c r="B642" s="142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41"/>
      <c r="Q642" s="141"/>
      <c r="R642" s="141"/>
      <c r="S642" s="141"/>
      <c r="T642" s="141"/>
      <c r="U642" s="141"/>
      <c r="V642" s="141"/>
      <c r="W642" s="141"/>
      <c r="X642" s="143"/>
      <c r="Y642" s="141"/>
      <c r="Z642" s="141"/>
      <c r="AA642" s="141"/>
      <c r="AB642" s="141"/>
      <c r="AC642" s="141"/>
      <c r="AD642" s="141"/>
    </row>
    <row r="643" spans="1:30" ht="15.75" customHeight="1" x14ac:dyDescent="0.25">
      <c r="A643" s="141"/>
      <c r="B643" s="142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41"/>
      <c r="Q643" s="141"/>
      <c r="R643" s="141"/>
      <c r="S643" s="141"/>
      <c r="T643" s="141"/>
      <c r="U643" s="141"/>
      <c r="V643" s="141"/>
      <c r="W643" s="141"/>
      <c r="X643" s="143"/>
      <c r="Y643" s="141"/>
      <c r="Z643" s="141"/>
      <c r="AA643" s="141"/>
      <c r="AB643" s="141"/>
      <c r="AC643" s="141"/>
      <c r="AD643" s="141"/>
    </row>
    <row r="644" spans="1:30" ht="15.75" customHeight="1" x14ac:dyDescent="0.25">
      <c r="A644" s="141"/>
      <c r="B644" s="142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41"/>
      <c r="Q644" s="141"/>
      <c r="R644" s="141"/>
      <c r="S644" s="141"/>
      <c r="T644" s="141"/>
      <c r="U644" s="141"/>
      <c r="V644" s="141"/>
      <c r="W644" s="141"/>
      <c r="X644" s="143"/>
      <c r="Y644" s="141"/>
      <c r="Z644" s="141"/>
      <c r="AA644" s="141"/>
      <c r="AB644" s="141"/>
      <c r="AC644" s="141"/>
      <c r="AD644" s="141"/>
    </row>
    <row r="645" spans="1:30" ht="15.75" customHeight="1" x14ac:dyDescent="0.25">
      <c r="A645" s="141"/>
      <c r="B645" s="142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  <c r="R645" s="141"/>
      <c r="S645" s="141"/>
      <c r="T645" s="141"/>
      <c r="U645" s="141"/>
      <c r="V645" s="141"/>
      <c r="W645" s="141"/>
      <c r="X645" s="143"/>
      <c r="Y645" s="141"/>
      <c r="Z645" s="141"/>
      <c r="AA645" s="141"/>
      <c r="AB645" s="141"/>
      <c r="AC645" s="141"/>
      <c r="AD645" s="141"/>
    </row>
    <row r="646" spans="1:30" ht="15.75" customHeight="1" x14ac:dyDescent="0.25">
      <c r="A646" s="141"/>
      <c r="B646" s="142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41"/>
      <c r="Q646" s="141"/>
      <c r="R646" s="141"/>
      <c r="S646" s="141"/>
      <c r="T646" s="141"/>
      <c r="U646" s="141"/>
      <c r="V646" s="141"/>
      <c r="W646" s="141"/>
      <c r="X646" s="143"/>
      <c r="Y646" s="141"/>
      <c r="Z646" s="141"/>
      <c r="AA646" s="141"/>
      <c r="AB646" s="141"/>
      <c r="AC646" s="141"/>
      <c r="AD646" s="141"/>
    </row>
    <row r="647" spans="1:30" ht="15.75" customHeight="1" x14ac:dyDescent="0.25">
      <c r="A647" s="141"/>
      <c r="B647" s="142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  <c r="R647" s="141"/>
      <c r="S647" s="141"/>
      <c r="T647" s="141"/>
      <c r="U647" s="141"/>
      <c r="V647" s="141"/>
      <c r="W647" s="141"/>
      <c r="X647" s="143"/>
      <c r="Y647" s="141"/>
      <c r="Z647" s="141"/>
      <c r="AA647" s="141"/>
      <c r="AB647" s="141"/>
      <c r="AC647" s="141"/>
      <c r="AD647" s="141"/>
    </row>
    <row r="648" spans="1:30" ht="15.75" customHeight="1" x14ac:dyDescent="0.25">
      <c r="A648" s="141"/>
      <c r="B648" s="142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  <c r="R648" s="141"/>
      <c r="S648" s="141"/>
      <c r="T648" s="141"/>
      <c r="U648" s="141"/>
      <c r="V648" s="141"/>
      <c r="W648" s="141"/>
      <c r="X648" s="143"/>
      <c r="Y648" s="141"/>
      <c r="Z648" s="141"/>
      <c r="AA648" s="141"/>
      <c r="AB648" s="141"/>
      <c r="AC648" s="141"/>
      <c r="AD648" s="141"/>
    </row>
    <row r="649" spans="1:30" ht="15.75" customHeight="1" x14ac:dyDescent="0.25">
      <c r="A649" s="141"/>
      <c r="B649" s="142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  <c r="R649" s="141"/>
      <c r="S649" s="141"/>
      <c r="T649" s="141"/>
      <c r="U649" s="141"/>
      <c r="V649" s="141"/>
      <c r="W649" s="141"/>
      <c r="X649" s="143"/>
      <c r="Y649" s="141"/>
      <c r="Z649" s="141"/>
      <c r="AA649" s="141"/>
      <c r="AB649" s="141"/>
      <c r="AC649" s="141"/>
      <c r="AD649" s="141"/>
    </row>
    <row r="650" spans="1:30" ht="15.75" customHeight="1" x14ac:dyDescent="0.25">
      <c r="A650" s="141"/>
      <c r="B650" s="142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  <c r="R650" s="141"/>
      <c r="S650" s="141"/>
      <c r="T650" s="141"/>
      <c r="U650" s="141"/>
      <c r="V650" s="141"/>
      <c r="W650" s="141"/>
      <c r="X650" s="143"/>
      <c r="Y650" s="141"/>
      <c r="Z650" s="141"/>
      <c r="AA650" s="141"/>
      <c r="AB650" s="141"/>
      <c r="AC650" s="141"/>
      <c r="AD650" s="141"/>
    </row>
    <row r="651" spans="1:30" ht="15.75" customHeight="1" x14ac:dyDescent="0.25">
      <c r="A651" s="141"/>
      <c r="B651" s="142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41"/>
      <c r="Q651" s="141"/>
      <c r="R651" s="141"/>
      <c r="S651" s="141"/>
      <c r="T651" s="141"/>
      <c r="U651" s="141"/>
      <c r="V651" s="141"/>
      <c r="W651" s="141"/>
      <c r="X651" s="143"/>
      <c r="Y651" s="141"/>
      <c r="Z651" s="141"/>
      <c r="AA651" s="141"/>
      <c r="AB651" s="141"/>
      <c r="AC651" s="141"/>
      <c r="AD651" s="141"/>
    </row>
    <row r="652" spans="1:30" ht="15.75" customHeight="1" x14ac:dyDescent="0.25">
      <c r="A652" s="141"/>
      <c r="B652" s="142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  <c r="R652" s="141"/>
      <c r="S652" s="141"/>
      <c r="T652" s="141"/>
      <c r="U652" s="141"/>
      <c r="V652" s="141"/>
      <c r="W652" s="141"/>
      <c r="X652" s="143"/>
      <c r="Y652" s="141"/>
      <c r="Z652" s="141"/>
      <c r="AA652" s="141"/>
      <c r="AB652" s="141"/>
      <c r="AC652" s="141"/>
      <c r="AD652" s="141"/>
    </row>
    <row r="653" spans="1:30" ht="15.75" customHeight="1" x14ac:dyDescent="0.25">
      <c r="A653" s="141"/>
      <c r="B653" s="142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1"/>
      <c r="Q653" s="141"/>
      <c r="R653" s="141"/>
      <c r="S653" s="141"/>
      <c r="T653" s="141"/>
      <c r="U653" s="141"/>
      <c r="V653" s="141"/>
      <c r="W653" s="141"/>
      <c r="X653" s="143"/>
      <c r="Y653" s="141"/>
      <c r="Z653" s="141"/>
      <c r="AA653" s="141"/>
      <c r="AB653" s="141"/>
      <c r="AC653" s="141"/>
      <c r="AD653" s="141"/>
    </row>
    <row r="654" spans="1:30" ht="15.75" customHeight="1" x14ac:dyDescent="0.25">
      <c r="A654" s="141"/>
      <c r="B654" s="142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41"/>
      <c r="Q654" s="141"/>
      <c r="R654" s="141"/>
      <c r="S654" s="141"/>
      <c r="T654" s="141"/>
      <c r="U654" s="141"/>
      <c r="V654" s="141"/>
      <c r="W654" s="141"/>
      <c r="X654" s="143"/>
      <c r="Y654" s="141"/>
      <c r="Z654" s="141"/>
      <c r="AA654" s="141"/>
      <c r="AB654" s="141"/>
      <c r="AC654" s="141"/>
      <c r="AD654" s="141"/>
    </row>
    <row r="655" spans="1:30" ht="15.75" customHeight="1" x14ac:dyDescent="0.25">
      <c r="A655" s="141"/>
      <c r="B655" s="142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41"/>
      <c r="Q655" s="141"/>
      <c r="R655" s="141"/>
      <c r="S655" s="141"/>
      <c r="T655" s="141"/>
      <c r="U655" s="141"/>
      <c r="V655" s="141"/>
      <c r="W655" s="141"/>
      <c r="X655" s="143"/>
      <c r="Y655" s="141"/>
      <c r="Z655" s="141"/>
      <c r="AA655" s="141"/>
      <c r="AB655" s="141"/>
      <c r="AC655" s="141"/>
      <c r="AD655" s="141"/>
    </row>
    <row r="656" spans="1:30" ht="15.75" customHeight="1" x14ac:dyDescent="0.25">
      <c r="A656" s="141"/>
      <c r="B656" s="142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  <c r="R656" s="141"/>
      <c r="S656" s="141"/>
      <c r="T656" s="141"/>
      <c r="U656" s="141"/>
      <c r="V656" s="141"/>
      <c r="W656" s="141"/>
      <c r="X656" s="143"/>
      <c r="Y656" s="141"/>
      <c r="Z656" s="141"/>
      <c r="AA656" s="141"/>
      <c r="AB656" s="141"/>
      <c r="AC656" s="141"/>
      <c r="AD656" s="141"/>
    </row>
    <row r="657" spans="1:30" ht="15.75" customHeight="1" x14ac:dyDescent="0.25">
      <c r="A657" s="141"/>
      <c r="B657" s="142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41"/>
      <c r="Q657" s="141"/>
      <c r="R657" s="141"/>
      <c r="S657" s="141"/>
      <c r="T657" s="141"/>
      <c r="U657" s="141"/>
      <c r="V657" s="141"/>
      <c r="W657" s="141"/>
      <c r="X657" s="143"/>
      <c r="Y657" s="141"/>
      <c r="Z657" s="141"/>
      <c r="AA657" s="141"/>
      <c r="AB657" s="141"/>
      <c r="AC657" s="141"/>
      <c r="AD657" s="141"/>
    </row>
    <row r="658" spans="1:30" ht="15.75" customHeight="1" x14ac:dyDescent="0.25">
      <c r="A658" s="141"/>
      <c r="B658" s="142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  <c r="R658" s="141"/>
      <c r="S658" s="141"/>
      <c r="T658" s="141"/>
      <c r="U658" s="141"/>
      <c r="V658" s="141"/>
      <c r="W658" s="141"/>
      <c r="X658" s="143"/>
      <c r="Y658" s="141"/>
      <c r="Z658" s="141"/>
      <c r="AA658" s="141"/>
      <c r="AB658" s="141"/>
      <c r="AC658" s="141"/>
      <c r="AD658" s="141"/>
    </row>
    <row r="659" spans="1:30" ht="15.75" customHeight="1" x14ac:dyDescent="0.25">
      <c r="A659" s="141"/>
      <c r="B659" s="142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  <c r="R659" s="141"/>
      <c r="S659" s="141"/>
      <c r="T659" s="141"/>
      <c r="U659" s="141"/>
      <c r="V659" s="141"/>
      <c r="W659" s="141"/>
      <c r="X659" s="143"/>
      <c r="Y659" s="141"/>
      <c r="Z659" s="141"/>
      <c r="AA659" s="141"/>
      <c r="AB659" s="141"/>
      <c r="AC659" s="141"/>
      <c r="AD659" s="141"/>
    </row>
    <row r="660" spans="1:30" ht="15.75" customHeight="1" x14ac:dyDescent="0.25">
      <c r="A660" s="141"/>
      <c r="B660" s="142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  <c r="R660" s="141"/>
      <c r="S660" s="141"/>
      <c r="T660" s="141"/>
      <c r="U660" s="141"/>
      <c r="V660" s="141"/>
      <c r="W660" s="141"/>
      <c r="X660" s="143"/>
      <c r="Y660" s="141"/>
      <c r="Z660" s="141"/>
      <c r="AA660" s="141"/>
      <c r="AB660" s="141"/>
      <c r="AC660" s="141"/>
      <c r="AD660" s="141"/>
    </row>
    <row r="661" spans="1:30" ht="15.75" customHeight="1" x14ac:dyDescent="0.25">
      <c r="A661" s="141"/>
      <c r="B661" s="142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  <c r="R661" s="141"/>
      <c r="S661" s="141"/>
      <c r="T661" s="141"/>
      <c r="U661" s="141"/>
      <c r="V661" s="141"/>
      <c r="W661" s="141"/>
      <c r="X661" s="143"/>
      <c r="Y661" s="141"/>
      <c r="Z661" s="141"/>
      <c r="AA661" s="141"/>
      <c r="AB661" s="141"/>
      <c r="AC661" s="141"/>
      <c r="AD661" s="141"/>
    </row>
    <row r="662" spans="1:30" ht="15.75" customHeight="1" x14ac:dyDescent="0.25">
      <c r="A662" s="141"/>
      <c r="B662" s="142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  <c r="R662" s="141"/>
      <c r="S662" s="141"/>
      <c r="T662" s="141"/>
      <c r="U662" s="141"/>
      <c r="V662" s="141"/>
      <c r="W662" s="141"/>
      <c r="X662" s="143"/>
      <c r="Y662" s="141"/>
      <c r="Z662" s="141"/>
      <c r="AA662" s="141"/>
      <c r="AB662" s="141"/>
      <c r="AC662" s="141"/>
      <c r="AD662" s="141"/>
    </row>
    <row r="663" spans="1:30" ht="15.75" customHeight="1" x14ac:dyDescent="0.25">
      <c r="A663" s="141"/>
      <c r="B663" s="142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  <c r="R663" s="141"/>
      <c r="S663" s="141"/>
      <c r="T663" s="141"/>
      <c r="U663" s="141"/>
      <c r="V663" s="141"/>
      <c r="W663" s="141"/>
      <c r="X663" s="143"/>
      <c r="Y663" s="141"/>
      <c r="Z663" s="141"/>
      <c r="AA663" s="141"/>
      <c r="AB663" s="141"/>
      <c r="AC663" s="141"/>
      <c r="AD663" s="141"/>
    </row>
    <row r="664" spans="1:30" ht="15.75" customHeight="1" x14ac:dyDescent="0.25">
      <c r="A664" s="141"/>
      <c r="B664" s="142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141"/>
      <c r="Q664" s="141"/>
      <c r="R664" s="141"/>
      <c r="S664" s="141"/>
      <c r="T664" s="141"/>
      <c r="U664" s="141"/>
      <c r="V664" s="141"/>
      <c r="W664" s="141"/>
      <c r="X664" s="143"/>
      <c r="Y664" s="141"/>
      <c r="Z664" s="141"/>
      <c r="AA664" s="141"/>
      <c r="AB664" s="141"/>
      <c r="AC664" s="141"/>
      <c r="AD664" s="141"/>
    </row>
    <row r="665" spans="1:30" ht="15.75" customHeight="1" x14ac:dyDescent="0.25">
      <c r="A665" s="141"/>
      <c r="B665" s="142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141"/>
      <c r="Q665" s="141"/>
      <c r="R665" s="141"/>
      <c r="S665" s="141"/>
      <c r="T665" s="141"/>
      <c r="U665" s="141"/>
      <c r="V665" s="141"/>
      <c r="W665" s="141"/>
      <c r="X665" s="143"/>
      <c r="Y665" s="141"/>
      <c r="Z665" s="141"/>
      <c r="AA665" s="141"/>
      <c r="AB665" s="141"/>
      <c r="AC665" s="141"/>
      <c r="AD665" s="141"/>
    </row>
    <row r="666" spans="1:30" ht="15.75" customHeight="1" x14ac:dyDescent="0.25">
      <c r="A666" s="141"/>
      <c r="B666" s="142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  <c r="R666" s="141"/>
      <c r="S666" s="141"/>
      <c r="T666" s="141"/>
      <c r="U666" s="141"/>
      <c r="V666" s="141"/>
      <c r="W666" s="141"/>
      <c r="X666" s="143"/>
      <c r="Y666" s="141"/>
      <c r="Z666" s="141"/>
      <c r="AA666" s="141"/>
      <c r="AB666" s="141"/>
      <c r="AC666" s="141"/>
      <c r="AD666" s="141"/>
    </row>
    <row r="667" spans="1:30" ht="15.75" customHeight="1" x14ac:dyDescent="0.25">
      <c r="A667" s="141"/>
      <c r="B667" s="142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141"/>
      <c r="Q667" s="141"/>
      <c r="R667" s="141"/>
      <c r="S667" s="141"/>
      <c r="T667" s="141"/>
      <c r="U667" s="141"/>
      <c r="V667" s="141"/>
      <c r="W667" s="141"/>
      <c r="X667" s="143"/>
      <c r="Y667" s="141"/>
      <c r="Z667" s="141"/>
      <c r="AA667" s="141"/>
      <c r="AB667" s="141"/>
      <c r="AC667" s="141"/>
      <c r="AD667" s="141"/>
    </row>
    <row r="668" spans="1:30" ht="15.75" customHeight="1" x14ac:dyDescent="0.25">
      <c r="A668" s="141"/>
      <c r="B668" s="142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  <c r="Q668" s="141"/>
      <c r="R668" s="141"/>
      <c r="S668" s="141"/>
      <c r="T668" s="141"/>
      <c r="U668" s="141"/>
      <c r="V668" s="141"/>
      <c r="W668" s="141"/>
      <c r="X668" s="143"/>
      <c r="Y668" s="141"/>
      <c r="Z668" s="141"/>
      <c r="AA668" s="141"/>
      <c r="AB668" s="141"/>
      <c r="AC668" s="141"/>
      <c r="AD668" s="141"/>
    </row>
    <row r="669" spans="1:30" ht="15.75" customHeight="1" x14ac:dyDescent="0.25">
      <c r="A669" s="141"/>
      <c r="B669" s="142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  <c r="R669" s="141"/>
      <c r="S669" s="141"/>
      <c r="T669" s="141"/>
      <c r="U669" s="141"/>
      <c r="V669" s="141"/>
      <c r="W669" s="141"/>
      <c r="X669" s="143"/>
      <c r="Y669" s="141"/>
      <c r="Z669" s="141"/>
      <c r="AA669" s="141"/>
      <c r="AB669" s="141"/>
      <c r="AC669" s="141"/>
      <c r="AD669" s="141"/>
    </row>
    <row r="670" spans="1:30" ht="15.75" customHeight="1" x14ac:dyDescent="0.25">
      <c r="A670" s="141"/>
      <c r="B670" s="142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  <c r="R670" s="141"/>
      <c r="S670" s="141"/>
      <c r="T670" s="141"/>
      <c r="U670" s="141"/>
      <c r="V670" s="141"/>
      <c r="W670" s="141"/>
      <c r="X670" s="143"/>
      <c r="Y670" s="141"/>
      <c r="Z670" s="141"/>
      <c r="AA670" s="141"/>
      <c r="AB670" s="141"/>
      <c r="AC670" s="141"/>
      <c r="AD670" s="141"/>
    </row>
    <row r="671" spans="1:30" ht="15.75" customHeight="1" x14ac:dyDescent="0.25">
      <c r="A671" s="141"/>
      <c r="B671" s="142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  <c r="R671" s="141"/>
      <c r="S671" s="141"/>
      <c r="T671" s="141"/>
      <c r="U671" s="141"/>
      <c r="V671" s="141"/>
      <c r="W671" s="141"/>
      <c r="X671" s="143"/>
      <c r="Y671" s="141"/>
      <c r="Z671" s="141"/>
      <c r="AA671" s="141"/>
      <c r="AB671" s="141"/>
      <c r="AC671" s="141"/>
      <c r="AD671" s="141"/>
    </row>
    <row r="672" spans="1:30" ht="15.75" customHeight="1" x14ac:dyDescent="0.25">
      <c r="A672" s="141"/>
      <c r="B672" s="142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  <c r="R672" s="141"/>
      <c r="S672" s="141"/>
      <c r="T672" s="141"/>
      <c r="U672" s="141"/>
      <c r="V672" s="141"/>
      <c r="W672" s="141"/>
      <c r="X672" s="143"/>
      <c r="Y672" s="141"/>
      <c r="Z672" s="141"/>
      <c r="AA672" s="141"/>
      <c r="AB672" s="141"/>
      <c r="AC672" s="141"/>
      <c r="AD672" s="141"/>
    </row>
    <row r="673" spans="1:30" ht="15.75" customHeight="1" x14ac:dyDescent="0.25">
      <c r="A673" s="141"/>
      <c r="B673" s="142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1"/>
      <c r="Q673" s="141"/>
      <c r="R673" s="141"/>
      <c r="S673" s="141"/>
      <c r="T673" s="141"/>
      <c r="U673" s="141"/>
      <c r="V673" s="141"/>
      <c r="W673" s="141"/>
      <c r="X673" s="143"/>
      <c r="Y673" s="141"/>
      <c r="Z673" s="141"/>
      <c r="AA673" s="141"/>
      <c r="AB673" s="141"/>
      <c r="AC673" s="141"/>
      <c r="AD673" s="141"/>
    </row>
    <row r="674" spans="1:30" ht="15.75" customHeight="1" x14ac:dyDescent="0.25">
      <c r="A674" s="141"/>
      <c r="B674" s="142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1"/>
      <c r="Q674" s="141"/>
      <c r="R674" s="141"/>
      <c r="S674" s="141"/>
      <c r="T674" s="141"/>
      <c r="U674" s="141"/>
      <c r="V674" s="141"/>
      <c r="W674" s="141"/>
      <c r="X674" s="143"/>
      <c r="Y674" s="141"/>
      <c r="Z674" s="141"/>
      <c r="AA674" s="141"/>
      <c r="AB674" s="141"/>
      <c r="AC674" s="141"/>
      <c r="AD674" s="141"/>
    </row>
    <row r="675" spans="1:30" ht="15.75" customHeight="1" x14ac:dyDescent="0.25">
      <c r="A675" s="141"/>
      <c r="B675" s="142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  <c r="R675" s="141"/>
      <c r="S675" s="141"/>
      <c r="T675" s="141"/>
      <c r="U675" s="141"/>
      <c r="V675" s="141"/>
      <c r="W675" s="141"/>
      <c r="X675" s="143"/>
      <c r="Y675" s="141"/>
      <c r="Z675" s="141"/>
      <c r="AA675" s="141"/>
      <c r="AB675" s="141"/>
      <c r="AC675" s="141"/>
      <c r="AD675" s="141"/>
    </row>
    <row r="676" spans="1:30" ht="15.75" customHeight="1" x14ac:dyDescent="0.25">
      <c r="A676" s="141"/>
      <c r="B676" s="142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  <c r="R676" s="141"/>
      <c r="S676" s="141"/>
      <c r="T676" s="141"/>
      <c r="U676" s="141"/>
      <c r="V676" s="141"/>
      <c r="W676" s="141"/>
      <c r="X676" s="143"/>
      <c r="Y676" s="141"/>
      <c r="Z676" s="141"/>
      <c r="AA676" s="141"/>
      <c r="AB676" s="141"/>
      <c r="AC676" s="141"/>
      <c r="AD676" s="141"/>
    </row>
    <row r="677" spans="1:30" ht="15.75" customHeight="1" x14ac:dyDescent="0.25">
      <c r="A677" s="141"/>
      <c r="B677" s="142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141"/>
      <c r="Q677" s="141"/>
      <c r="R677" s="141"/>
      <c r="S677" s="141"/>
      <c r="T677" s="141"/>
      <c r="U677" s="141"/>
      <c r="V677" s="141"/>
      <c r="W677" s="141"/>
      <c r="X677" s="143"/>
      <c r="Y677" s="141"/>
      <c r="Z677" s="141"/>
      <c r="AA677" s="141"/>
      <c r="AB677" s="141"/>
      <c r="AC677" s="141"/>
      <c r="AD677" s="141"/>
    </row>
    <row r="678" spans="1:30" ht="15.75" customHeight="1" x14ac:dyDescent="0.25">
      <c r="A678" s="141"/>
      <c r="B678" s="142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  <c r="R678" s="141"/>
      <c r="S678" s="141"/>
      <c r="T678" s="141"/>
      <c r="U678" s="141"/>
      <c r="V678" s="141"/>
      <c r="W678" s="141"/>
      <c r="X678" s="143"/>
      <c r="Y678" s="141"/>
      <c r="Z678" s="141"/>
      <c r="AA678" s="141"/>
      <c r="AB678" s="141"/>
      <c r="AC678" s="141"/>
      <c r="AD678" s="141"/>
    </row>
    <row r="679" spans="1:30" ht="15.75" customHeight="1" x14ac:dyDescent="0.25">
      <c r="A679" s="141"/>
      <c r="B679" s="142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141"/>
      <c r="Q679" s="141"/>
      <c r="R679" s="141"/>
      <c r="S679" s="141"/>
      <c r="T679" s="141"/>
      <c r="U679" s="141"/>
      <c r="V679" s="141"/>
      <c r="W679" s="141"/>
      <c r="X679" s="143"/>
      <c r="Y679" s="141"/>
      <c r="Z679" s="141"/>
      <c r="AA679" s="141"/>
      <c r="AB679" s="141"/>
      <c r="AC679" s="141"/>
      <c r="AD679" s="141"/>
    </row>
    <row r="680" spans="1:30" ht="15.75" customHeight="1" x14ac:dyDescent="0.25">
      <c r="A680" s="141"/>
      <c r="B680" s="142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  <c r="R680" s="141"/>
      <c r="S680" s="141"/>
      <c r="T680" s="141"/>
      <c r="U680" s="141"/>
      <c r="V680" s="141"/>
      <c r="W680" s="141"/>
      <c r="X680" s="143"/>
      <c r="Y680" s="141"/>
      <c r="Z680" s="141"/>
      <c r="AA680" s="141"/>
      <c r="AB680" s="141"/>
      <c r="AC680" s="141"/>
      <c r="AD680" s="141"/>
    </row>
    <row r="681" spans="1:30" ht="15.75" customHeight="1" x14ac:dyDescent="0.25">
      <c r="A681" s="141"/>
      <c r="B681" s="142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  <c r="R681" s="141"/>
      <c r="S681" s="141"/>
      <c r="T681" s="141"/>
      <c r="U681" s="141"/>
      <c r="V681" s="141"/>
      <c r="W681" s="141"/>
      <c r="X681" s="143"/>
      <c r="Y681" s="141"/>
      <c r="Z681" s="141"/>
      <c r="AA681" s="141"/>
      <c r="AB681" s="141"/>
      <c r="AC681" s="141"/>
      <c r="AD681" s="141"/>
    </row>
    <row r="682" spans="1:30" ht="15.75" customHeight="1" x14ac:dyDescent="0.25">
      <c r="A682" s="141"/>
      <c r="B682" s="142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  <c r="R682" s="141"/>
      <c r="S682" s="141"/>
      <c r="T682" s="141"/>
      <c r="U682" s="141"/>
      <c r="V682" s="141"/>
      <c r="W682" s="141"/>
      <c r="X682" s="143"/>
      <c r="Y682" s="141"/>
      <c r="Z682" s="141"/>
      <c r="AA682" s="141"/>
      <c r="AB682" s="141"/>
      <c r="AC682" s="141"/>
      <c r="AD682" s="141"/>
    </row>
    <row r="683" spans="1:30" ht="15.75" customHeight="1" x14ac:dyDescent="0.25">
      <c r="A683" s="141"/>
      <c r="B683" s="142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  <c r="R683" s="141"/>
      <c r="S683" s="141"/>
      <c r="T683" s="141"/>
      <c r="U683" s="141"/>
      <c r="V683" s="141"/>
      <c r="W683" s="141"/>
      <c r="X683" s="143"/>
      <c r="Y683" s="141"/>
      <c r="Z683" s="141"/>
      <c r="AA683" s="141"/>
      <c r="AB683" s="141"/>
      <c r="AC683" s="141"/>
      <c r="AD683" s="141"/>
    </row>
    <row r="684" spans="1:30" ht="15.75" customHeight="1" x14ac:dyDescent="0.25">
      <c r="A684" s="141"/>
      <c r="B684" s="142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  <c r="R684" s="141"/>
      <c r="S684" s="141"/>
      <c r="T684" s="141"/>
      <c r="U684" s="141"/>
      <c r="V684" s="141"/>
      <c r="W684" s="141"/>
      <c r="X684" s="143"/>
      <c r="Y684" s="141"/>
      <c r="Z684" s="141"/>
      <c r="AA684" s="141"/>
      <c r="AB684" s="141"/>
      <c r="AC684" s="141"/>
      <c r="AD684" s="141"/>
    </row>
    <row r="685" spans="1:30" ht="15.75" customHeight="1" x14ac:dyDescent="0.25">
      <c r="A685" s="141"/>
      <c r="B685" s="142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141"/>
      <c r="Q685" s="141"/>
      <c r="R685" s="141"/>
      <c r="S685" s="141"/>
      <c r="T685" s="141"/>
      <c r="U685" s="141"/>
      <c r="V685" s="141"/>
      <c r="W685" s="141"/>
      <c r="X685" s="143"/>
      <c r="Y685" s="141"/>
      <c r="Z685" s="141"/>
      <c r="AA685" s="141"/>
      <c r="AB685" s="141"/>
      <c r="AC685" s="141"/>
      <c r="AD685" s="141"/>
    </row>
    <row r="686" spans="1:30" ht="15.75" customHeight="1" x14ac:dyDescent="0.25">
      <c r="A686" s="141"/>
      <c r="B686" s="142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141"/>
      <c r="Q686" s="141"/>
      <c r="R686" s="141"/>
      <c r="S686" s="141"/>
      <c r="T686" s="141"/>
      <c r="U686" s="141"/>
      <c r="V686" s="141"/>
      <c r="W686" s="141"/>
      <c r="X686" s="143"/>
      <c r="Y686" s="141"/>
      <c r="Z686" s="141"/>
      <c r="AA686" s="141"/>
      <c r="AB686" s="141"/>
      <c r="AC686" s="141"/>
      <c r="AD686" s="141"/>
    </row>
    <row r="687" spans="1:30" ht="15.75" customHeight="1" x14ac:dyDescent="0.25">
      <c r="A687" s="141"/>
      <c r="B687" s="142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  <c r="R687" s="141"/>
      <c r="S687" s="141"/>
      <c r="T687" s="141"/>
      <c r="U687" s="141"/>
      <c r="V687" s="141"/>
      <c r="W687" s="141"/>
      <c r="X687" s="143"/>
      <c r="Y687" s="141"/>
      <c r="Z687" s="141"/>
      <c r="AA687" s="141"/>
      <c r="AB687" s="141"/>
      <c r="AC687" s="141"/>
      <c r="AD687" s="141"/>
    </row>
    <row r="688" spans="1:30" ht="15.75" customHeight="1" x14ac:dyDescent="0.25">
      <c r="A688" s="141"/>
      <c r="B688" s="142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  <c r="R688" s="141"/>
      <c r="S688" s="141"/>
      <c r="T688" s="141"/>
      <c r="U688" s="141"/>
      <c r="V688" s="141"/>
      <c r="W688" s="141"/>
      <c r="X688" s="143"/>
      <c r="Y688" s="141"/>
      <c r="Z688" s="141"/>
      <c r="AA688" s="141"/>
      <c r="AB688" s="141"/>
      <c r="AC688" s="141"/>
      <c r="AD688" s="141"/>
    </row>
    <row r="689" spans="1:30" ht="15.75" customHeight="1" x14ac:dyDescent="0.25">
      <c r="A689" s="141"/>
      <c r="B689" s="142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141"/>
      <c r="Q689" s="141"/>
      <c r="R689" s="141"/>
      <c r="S689" s="141"/>
      <c r="T689" s="141"/>
      <c r="U689" s="141"/>
      <c r="V689" s="141"/>
      <c r="W689" s="141"/>
      <c r="X689" s="143"/>
      <c r="Y689" s="141"/>
      <c r="Z689" s="141"/>
      <c r="AA689" s="141"/>
      <c r="AB689" s="141"/>
      <c r="AC689" s="141"/>
      <c r="AD689" s="141"/>
    </row>
    <row r="690" spans="1:30" ht="15.75" customHeight="1" x14ac:dyDescent="0.25">
      <c r="A690" s="141"/>
      <c r="B690" s="142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141"/>
      <c r="Q690" s="141"/>
      <c r="R690" s="141"/>
      <c r="S690" s="141"/>
      <c r="T690" s="141"/>
      <c r="U690" s="141"/>
      <c r="V690" s="141"/>
      <c r="W690" s="141"/>
      <c r="X690" s="143"/>
      <c r="Y690" s="141"/>
      <c r="Z690" s="141"/>
      <c r="AA690" s="141"/>
      <c r="AB690" s="141"/>
      <c r="AC690" s="141"/>
      <c r="AD690" s="141"/>
    </row>
    <row r="691" spans="1:30" ht="15.75" customHeight="1" x14ac:dyDescent="0.25">
      <c r="A691" s="141"/>
      <c r="B691" s="142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141"/>
      <c r="Q691" s="141"/>
      <c r="R691" s="141"/>
      <c r="S691" s="141"/>
      <c r="T691" s="141"/>
      <c r="U691" s="141"/>
      <c r="V691" s="141"/>
      <c r="W691" s="141"/>
      <c r="X691" s="143"/>
      <c r="Y691" s="141"/>
      <c r="Z691" s="141"/>
      <c r="AA691" s="141"/>
      <c r="AB691" s="141"/>
      <c r="AC691" s="141"/>
      <c r="AD691" s="141"/>
    </row>
    <row r="692" spans="1:30" ht="15.75" customHeight="1" x14ac:dyDescent="0.25">
      <c r="A692" s="141"/>
      <c r="B692" s="142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  <c r="R692" s="141"/>
      <c r="S692" s="141"/>
      <c r="T692" s="141"/>
      <c r="U692" s="141"/>
      <c r="V692" s="141"/>
      <c r="W692" s="141"/>
      <c r="X692" s="143"/>
      <c r="Y692" s="141"/>
      <c r="Z692" s="141"/>
      <c r="AA692" s="141"/>
      <c r="AB692" s="141"/>
      <c r="AC692" s="141"/>
      <c r="AD692" s="141"/>
    </row>
    <row r="693" spans="1:30" ht="15.75" customHeight="1" x14ac:dyDescent="0.25">
      <c r="A693" s="141"/>
      <c r="B693" s="142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41"/>
      <c r="N693" s="141"/>
      <c r="O693" s="141"/>
      <c r="P693" s="141"/>
      <c r="Q693" s="141"/>
      <c r="R693" s="141"/>
      <c r="S693" s="141"/>
      <c r="T693" s="141"/>
      <c r="U693" s="141"/>
      <c r="V693" s="141"/>
      <c r="W693" s="141"/>
      <c r="X693" s="143"/>
      <c r="Y693" s="141"/>
      <c r="Z693" s="141"/>
      <c r="AA693" s="141"/>
      <c r="AB693" s="141"/>
      <c r="AC693" s="141"/>
      <c r="AD693" s="141"/>
    </row>
    <row r="694" spans="1:30" ht="15.75" customHeight="1" x14ac:dyDescent="0.25">
      <c r="A694" s="141"/>
      <c r="B694" s="142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1"/>
      <c r="Q694" s="141"/>
      <c r="R694" s="141"/>
      <c r="S694" s="141"/>
      <c r="T694" s="141"/>
      <c r="U694" s="141"/>
      <c r="V694" s="141"/>
      <c r="W694" s="141"/>
      <c r="X694" s="143"/>
      <c r="Y694" s="141"/>
      <c r="Z694" s="141"/>
      <c r="AA694" s="141"/>
      <c r="AB694" s="141"/>
      <c r="AC694" s="141"/>
      <c r="AD694" s="141"/>
    </row>
    <row r="695" spans="1:30" ht="15.75" customHeight="1" x14ac:dyDescent="0.25">
      <c r="A695" s="141"/>
      <c r="B695" s="142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41"/>
      <c r="P695" s="141"/>
      <c r="Q695" s="141"/>
      <c r="R695" s="141"/>
      <c r="S695" s="141"/>
      <c r="T695" s="141"/>
      <c r="U695" s="141"/>
      <c r="V695" s="141"/>
      <c r="W695" s="141"/>
      <c r="X695" s="143"/>
      <c r="Y695" s="141"/>
      <c r="Z695" s="141"/>
      <c r="AA695" s="141"/>
      <c r="AB695" s="141"/>
      <c r="AC695" s="141"/>
      <c r="AD695" s="141"/>
    </row>
    <row r="696" spans="1:30" ht="15.75" customHeight="1" x14ac:dyDescent="0.25">
      <c r="A696" s="141"/>
      <c r="B696" s="142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  <c r="R696" s="141"/>
      <c r="S696" s="141"/>
      <c r="T696" s="141"/>
      <c r="U696" s="141"/>
      <c r="V696" s="141"/>
      <c r="W696" s="141"/>
      <c r="X696" s="143"/>
      <c r="Y696" s="141"/>
      <c r="Z696" s="141"/>
      <c r="AA696" s="141"/>
      <c r="AB696" s="141"/>
      <c r="AC696" s="141"/>
      <c r="AD696" s="141"/>
    </row>
    <row r="697" spans="1:30" ht="15.75" customHeight="1" x14ac:dyDescent="0.25">
      <c r="A697" s="141"/>
      <c r="B697" s="142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141"/>
      <c r="P697" s="141"/>
      <c r="Q697" s="141"/>
      <c r="R697" s="141"/>
      <c r="S697" s="141"/>
      <c r="T697" s="141"/>
      <c r="U697" s="141"/>
      <c r="V697" s="141"/>
      <c r="W697" s="141"/>
      <c r="X697" s="143"/>
      <c r="Y697" s="141"/>
      <c r="Z697" s="141"/>
      <c r="AA697" s="141"/>
      <c r="AB697" s="141"/>
      <c r="AC697" s="141"/>
      <c r="AD697" s="141"/>
    </row>
    <row r="698" spans="1:30" ht="15.75" customHeight="1" x14ac:dyDescent="0.25">
      <c r="A698" s="141"/>
      <c r="B698" s="142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1"/>
      <c r="O698" s="141"/>
      <c r="P698" s="141"/>
      <c r="Q698" s="141"/>
      <c r="R698" s="141"/>
      <c r="S698" s="141"/>
      <c r="T698" s="141"/>
      <c r="U698" s="141"/>
      <c r="V698" s="141"/>
      <c r="W698" s="141"/>
      <c r="X698" s="143"/>
      <c r="Y698" s="141"/>
      <c r="Z698" s="141"/>
      <c r="AA698" s="141"/>
      <c r="AB698" s="141"/>
      <c r="AC698" s="141"/>
      <c r="AD698" s="141"/>
    </row>
    <row r="699" spans="1:30" ht="15.75" customHeight="1" x14ac:dyDescent="0.25">
      <c r="A699" s="141"/>
      <c r="B699" s="142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  <c r="R699" s="141"/>
      <c r="S699" s="141"/>
      <c r="T699" s="141"/>
      <c r="U699" s="141"/>
      <c r="V699" s="141"/>
      <c r="W699" s="141"/>
      <c r="X699" s="143"/>
      <c r="Y699" s="141"/>
      <c r="Z699" s="141"/>
      <c r="AA699" s="141"/>
      <c r="AB699" s="141"/>
      <c r="AC699" s="141"/>
      <c r="AD699" s="141"/>
    </row>
    <row r="700" spans="1:30" ht="15.75" customHeight="1" x14ac:dyDescent="0.25">
      <c r="A700" s="141"/>
      <c r="B700" s="142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  <c r="R700" s="141"/>
      <c r="S700" s="141"/>
      <c r="T700" s="141"/>
      <c r="U700" s="141"/>
      <c r="V700" s="141"/>
      <c r="W700" s="141"/>
      <c r="X700" s="143"/>
      <c r="Y700" s="141"/>
      <c r="Z700" s="141"/>
      <c r="AA700" s="141"/>
      <c r="AB700" s="141"/>
      <c r="AC700" s="141"/>
      <c r="AD700" s="141"/>
    </row>
    <row r="701" spans="1:30" ht="15.75" customHeight="1" x14ac:dyDescent="0.25">
      <c r="A701" s="141"/>
      <c r="B701" s="142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41"/>
      <c r="O701" s="141"/>
      <c r="P701" s="141"/>
      <c r="Q701" s="141"/>
      <c r="R701" s="141"/>
      <c r="S701" s="141"/>
      <c r="T701" s="141"/>
      <c r="U701" s="141"/>
      <c r="V701" s="141"/>
      <c r="W701" s="141"/>
      <c r="X701" s="143"/>
      <c r="Y701" s="141"/>
      <c r="Z701" s="141"/>
      <c r="AA701" s="141"/>
      <c r="AB701" s="141"/>
      <c r="AC701" s="141"/>
      <c r="AD701" s="141"/>
    </row>
    <row r="702" spans="1:30" ht="15.75" customHeight="1" x14ac:dyDescent="0.25">
      <c r="A702" s="141"/>
      <c r="B702" s="142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  <c r="R702" s="141"/>
      <c r="S702" s="141"/>
      <c r="T702" s="141"/>
      <c r="U702" s="141"/>
      <c r="V702" s="141"/>
      <c r="W702" s="141"/>
      <c r="X702" s="143"/>
      <c r="Y702" s="141"/>
      <c r="Z702" s="141"/>
      <c r="AA702" s="141"/>
      <c r="AB702" s="141"/>
      <c r="AC702" s="141"/>
      <c r="AD702" s="141"/>
    </row>
    <row r="703" spans="1:30" ht="15.75" customHeight="1" x14ac:dyDescent="0.25">
      <c r="A703" s="141"/>
      <c r="B703" s="142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  <c r="R703" s="141"/>
      <c r="S703" s="141"/>
      <c r="T703" s="141"/>
      <c r="U703" s="141"/>
      <c r="V703" s="141"/>
      <c r="W703" s="141"/>
      <c r="X703" s="143"/>
      <c r="Y703" s="141"/>
      <c r="Z703" s="141"/>
      <c r="AA703" s="141"/>
      <c r="AB703" s="141"/>
      <c r="AC703" s="141"/>
      <c r="AD703" s="141"/>
    </row>
    <row r="704" spans="1:30" ht="15.75" customHeight="1" x14ac:dyDescent="0.25">
      <c r="A704" s="141"/>
      <c r="B704" s="142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  <c r="R704" s="141"/>
      <c r="S704" s="141"/>
      <c r="T704" s="141"/>
      <c r="U704" s="141"/>
      <c r="V704" s="141"/>
      <c r="W704" s="141"/>
      <c r="X704" s="143"/>
      <c r="Y704" s="141"/>
      <c r="Z704" s="141"/>
      <c r="AA704" s="141"/>
      <c r="AB704" s="141"/>
      <c r="AC704" s="141"/>
      <c r="AD704" s="141"/>
    </row>
    <row r="705" spans="1:30" ht="15.75" customHeight="1" x14ac:dyDescent="0.25">
      <c r="A705" s="141"/>
      <c r="B705" s="142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  <c r="R705" s="141"/>
      <c r="S705" s="141"/>
      <c r="T705" s="141"/>
      <c r="U705" s="141"/>
      <c r="V705" s="141"/>
      <c r="W705" s="141"/>
      <c r="X705" s="143"/>
      <c r="Y705" s="141"/>
      <c r="Z705" s="141"/>
      <c r="AA705" s="141"/>
      <c r="AB705" s="141"/>
      <c r="AC705" s="141"/>
      <c r="AD705" s="141"/>
    </row>
    <row r="706" spans="1:30" ht="15.75" customHeight="1" x14ac:dyDescent="0.25">
      <c r="A706" s="141"/>
      <c r="B706" s="142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41"/>
      <c r="O706" s="141"/>
      <c r="P706" s="141"/>
      <c r="Q706" s="141"/>
      <c r="R706" s="141"/>
      <c r="S706" s="141"/>
      <c r="T706" s="141"/>
      <c r="U706" s="141"/>
      <c r="V706" s="141"/>
      <c r="W706" s="141"/>
      <c r="X706" s="143"/>
      <c r="Y706" s="141"/>
      <c r="Z706" s="141"/>
      <c r="AA706" s="141"/>
      <c r="AB706" s="141"/>
      <c r="AC706" s="141"/>
      <c r="AD706" s="141"/>
    </row>
    <row r="707" spans="1:30" ht="15.75" customHeight="1" x14ac:dyDescent="0.25">
      <c r="A707" s="141"/>
      <c r="B707" s="142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  <c r="R707" s="141"/>
      <c r="S707" s="141"/>
      <c r="T707" s="141"/>
      <c r="U707" s="141"/>
      <c r="V707" s="141"/>
      <c r="W707" s="141"/>
      <c r="X707" s="143"/>
      <c r="Y707" s="141"/>
      <c r="Z707" s="141"/>
      <c r="AA707" s="141"/>
      <c r="AB707" s="141"/>
      <c r="AC707" s="141"/>
      <c r="AD707" s="141"/>
    </row>
    <row r="708" spans="1:30" ht="15.75" customHeight="1" x14ac:dyDescent="0.25">
      <c r="A708" s="141"/>
      <c r="B708" s="142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1"/>
      <c r="O708" s="141"/>
      <c r="P708" s="141"/>
      <c r="Q708" s="141"/>
      <c r="R708" s="141"/>
      <c r="S708" s="141"/>
      <c r="T708" s="141"/>
      <c r="U708" s="141"/>
      <c r="V708" s="141"/>
      <c r="W708" s="141"/>
      <c r="X708" s="143"/>
      <c r="Y708" s="141"/>
      <c r="Z708" s="141"/>
      <c r="AA708" s="141"/>
      <c r="AB708" s="141"/>
      <c r="AC708" s="141"/>
      <c r="AD708" s="141"/>
    </row>
    <row r="709" spans="1:30" ht="15.75" customHeight="1" x14ac:dyDescent="0.25">
      <c r="A709" s="141"/>
      <c r="B709" s="142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1"/>
      <c r="O709" s="141"/>
      <c r="P709" s="141"/>
      <c r="Q709" s="141"/>
      <c r="R709" s="141"/>
      <c r="S709" s="141"/>
      <c r="T709" s="141"/>
      <c r="U709" s="141"/>
      <c r="V709" s="141"/>
      <c r="W709" s="141"/>
      <c r="X709" s="143"/>
      <c r="Y709" s="141"/>
      <c r="Z709" s="141"/>
      <c r="AA709" s="141"/>
      <c r="AB709" s="141"/>
      <c r="AC709" s="141"/>
      <c r="AD709" s="141"/>
    </row>
    <row r="710" spans="1:30" ht="15.75" customHeight="1" x14ac:dyDescent="0.25">
      <c r="A710" s="141"/>
      <c r="B710" s="142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  <c r="R710" s="141"/>
      <c r="S710" s="141"/>
      <c r="T710" s="141"/>
      <c r="U710" s="141"/>
      <c r="V710" s="141"/>
      <c r="W710" s="141"/>
      <c r="X710" s="143"/>
      <c r="Y710" s="141"/>
      <c r="Z710" s="141"/>
      <c r="AA710" s="141"/>
      <c r="AB710" s="141"/>
      <c r="AC710" s="141"/>
      <c r="AD710" s="141"/>
    </row>
    <row r="711" spans="1:30" ht="15.75" customHeight="1" x14ac:dyDescent="0.25">
      <c r="A711" s="141"/>
      <c r="B711" s="142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1"/>
      <c r="O711" s="141"/>
      <c r="P711" s="141"/>
      <c r="Q711" s="141"/>
      <c r="R711" s="141"/>
      <c r="S711" s="141"/>
      <c r="T711" s="141"/>
      <c r="U711" s="141"/>
      <c r="V711" s="141"/>
      <c r="W711" s="141"/>
      <c r="X711" s="143"/>
      <c r="Y711" s="141"/>
      <c r="Z711" s="141"/>
      <c r="AA711" s="141"/>
      <c r="AB711" s="141"/>
      <c r="AC711" s="141"/>
      <c r="AD711" s="141"/>
    </row>
    <row r="712" spans="1:30" ht="15.75" customHeight="1" x14ac:dyDescent="0.25">
      <c r="A712" s="141"/>
      <c r="B712" s="142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1"/>
      <c r="Q712" s="141"/>
      <c r="R712" s="141"/>
      <c r="S712" s="141"/>
      <c r="T712" s="141"/>
      <c r="U712" s="141"/>
      <c r="V712" s="141"/>
      <c r="W712" s="141"/>
      <c r="X712" s="143"/>
      <c r="Y712" s="141"/>
      <c r="Z712" s="141"/>
      <c r="AA712" s="141"/>
      <c r="AB712" s="141"/>
      <c r="AC712" s="141"/>
      <c r="AD712" s="141"/>
    </row>
    <row r="713" spans="1:30" ht="15.75" customHeight="1" x14ac:dyDescent="0.25">
      <c r="A713" s="141"/>
      <c r="B713" s="142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1"/>
      <c r="O713" s="141"/>
      <c r="P713" s="141"/>
      <c r="Q713" s="141"/>
      <c r="R713" s="141"/>
      <c r="S713" s="141"/>
      <c r="T713" s="141"/>
      <c r="U713" s="141"/>
      <c r="V713" s="141"/>
      <c r="W713" s="141"/>
      <c r="X713" s="143"/>
      <c r="Y713" s="141"/>
      <c r="Z713" s="141"/>
      <c r="AA713" s="141"/>
      <c r="AB713" s="141"/>
      <c r="AC713" s="141"/>
      <c r="AD713" s="141"/>
    </row>
    <row r="714" spans="1:30" ht="15.75" customHeight="1" x14ac:dyDescent="0.25">
      <c r="A714" s="141"/>
      <c r="B714" s="142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  <c r="R714" s="141"/>
      <c r="S714" s="141"/>
      <c r="T714" s="141"/>
      <c r="U714" s="141"/>
      <c r="V714" s="141"/>
      <c r="W714" s="141"/>
      <c r="X714" s="143"/>
      <c r="Y714" s="141"/>
      <c r="Z714" s="141"/>
      <c r="AA714" s="141"/>
      <c r="AB714" s="141"/>
      <c r="AC714" s="141"/>
      <c r="AD714" s="141"/>
    </row>
    <row r="715" spans="1:30" ht="15.75" customHeight="1" x14ac:dyDescent="0.25">
      <c r="A715" s="141"/>
      <c r="B715" s="142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  <c r="R715" s="141"/>
      <c r="S715" s="141"/>
      <c r="T715" s="141"/>
      <c r="U715" s="141"/>
      <c r="V715" s="141"/>
      <c r="W715" s="141"/>
      <c r="X715" s="143"/>
      <c r="Y715" s="141"/>
      <c r="Z715" s="141"/>
      <c r="AA715" s="141"/>
      <c r="AB715" s="141"/>
      <c r="AC715" s="141"/>
      <c r="AD715" s="141"/>
    </row>
    <row r="716" spans="1:30" ht="15.75" customHeight="1" x14ac:dyDescent="0.25">
      <c r="A716" s="141"/>
      <c r="B716" s="142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1"/>
      <c r="O716" s="141"/>
      <c r="P716" s="141"/>
      <c r="Q716" s="141"/>
      <c r="R716" s="141"/>
      <c r="S716" s="141"/>
      <c r="T716" s="141"/>
      <c r="U716" s="141"/>
      <c r="V716" s="141"/>
      <c r="W716" s="141"/>
      <c r="X716" s="143"/>
      <c r="Y716" s="141"/>
      <c r="Z716" s="141"/>
      <c r="AA716" s="141"/>
      <c r="AB716" s="141"/>
      <c r="AC716" s="141"/>
      <c r="AD716" s="141"/>
    </row>
    <row r="717" spans="1:30" ht="15.75" customHeight="1" x14ac:dyDescent="0.25">
      <c r="A717" s="141"/>
      <c r="B717" s="142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1"/>
      <c r="Q717" s="141"/>
      <c r="R717" s="141"/>
      <c r="S717" s="141"/>
      <c r="T717" s="141"/>
      <c r="U717" s="141"/>
      <c r="V717" s="141"/>
      <c r="W717" s="141"/>
      <c r="X717" s="143"/>
      <c r="Y717" s="141"/>
      <c r="Z717" s="141"/>
      <c r="AA717" s="141"/>
      <c r="AB717" s="141"/>
      <c r="AC717" s="141"/>
      <c r="AD717" s="141"/>
    </row>
    <row r="718" spans="1:30" ht="15.75" customHeight="1" x14ac:dyDescent="0.25">
      <c r="A718" s="141"/>
      <c r="B718" s="142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1"/>
      <c r="O718" s="141"/>
      <c r="P718" s="141"/>
      <c r="Q718" s="141"/>
      <c r="R718" s="141"/>
      <c r="S718" s="141"/>
      <c r="T718" s="141"/>
      <c r="U718" s="141"/>
      <c r="V718" s="141"/>
      <c r="W718" s="141"/>
      <c r="X718" s="143"/>
      <c r="Y718" s="141"/>
      <c r="Z718" s="141"/>
      <c r="AA718" s="141"/>
      <c r="AB718" s="141"/>
      <c r="AC718" s="141"/>
      <c r="AD718" s="141"/>
    </row>
    <row r="719" spans="1:30" ht="15.75" customHeight="1" x14ac:dyDescent="0.25">
      <c r="A719" s="141"/>
      <c r="B719" s="142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41"/>
      <c r="N719" s="141"/>
      <c r="O719" s="141"/>
      <c r="P719" s="141"/>
      <c r="Q719" s="141"/>
      <c r="R719" s="141"/>
      <c r="S719" s="141"/>
      <c r="T719" s="141"/>
      <c r="U719" s="141"/>
      <c r="V719" s="141"/>
      <c r="W719" s="141"/>
      <c r="X719" s="143"/>
      <c r="Y719" s="141"/>
      <c r="Z719" s="141"/>
      <c r="AA719" s="141"/>
      <c r="AB719" s="141"/>
      <c r="AC719" s="141"/>
      <c r="AD719" s="141"/>
    </row>
    <row r="720" spans="1:30" ht="15.75" customHeight="1" x14ac:dyDescent="0.25">
      <c r="A720" s="141"/>
      <c r="B720" s="142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  <c r="R720" s="141"/>
      <c r="S720" s="141"/>
      <c r="T720" s="141"/>
      <c r="U720" s="141"/>
      <c r="V720" s="141"/>
      <c r="W720" s="141"/>
      <c r="X720" s="143"/>
      <c r="Y720" s="141"/>
      <c r="Z720" s="141"/>
      <c r="AA720" s="141"/>
      <c r="AB720" s="141"/>
      <c r="AC720" s="141"/>
      <c r="AD720" s="141"/>
    </row>
    <row r="721" spans="1:30" ht="15.75" customHeight="1" x14ac:dyDescent="0.25">
      <c r="A721" s="141"/>
      <c r="B721" s="142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1"/>
      <c r="Q721" s="141"/>
      <c r="R721" s="141"/>
      <c r="S721" s="141"/>
      <c r="T721" s="141"/>
      <c r="U721" s="141"/>
      <c r="V721" s="141"/>
      <c r="W721" s="141"/>
      <c r="X721" s="143"/>
      <c r="Y721" s="141"/>
      <c r="Z721" s="141"/>
      <c r="AA721" s="141"/>
      <c r="AB721" s="141"/>
      <c r="AC721" s="141"/>
      <c r="AD721" s="141"/>
    </row>
    <row r="722" spans="1:30" ht="15.75" customHeight="1" x14ac:dyDescent="0.25">
      <c r="A722" s="141"/>
      <c r="B722" s="142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  <c r="R722" s="141"/>
      <c r="S722" s="141"/>
      <c r="T722" s="141"/>
      <c r="U722" s="141"/>
      <c r="V722" s="141"/>
      <c r="W722" s="141"/>
      <c r="X722" s="143"/>
      <c r="Y722" s="141"/>
      <c r="Z722" s="141"/>
      <c r="AA722" s="141"/>
      <c r="AB722" s="141"/>
      <c r="AC722" s="141"/>
      <c r="AD722" s="141"/>
    </row>
    <row r="723" spans="1:30" ht="15.75" customHeight="1" x14ac:dyDescent="0.25">
      <c r="A723" s="141"/>
      <c r="B723" s="142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41"/>
      <c r="N723" s="141"/>
      <c r="O723" s="141"/>
      <c r="P723" s="141"/>
      <c r="Q723" s="141"/>
      <c r="R723" s="141"/>
      <c r="S723" s="141"/>
      <c r="T723" s="141"/>
      <c r="U723" s="141"/>
      <c r="V723" s="141"/>
      <c r="W723" s="141"/>
      <c r="X723" s="143"/>
      <c r="Y723" s="141"/>
      <c r="Z723" s="141"/>
      <c r="AA723" s="141"/>
      <c r="AB723" s="141"/>
      <c r="AC723" s="141"/>
      <c r="AD723" s="141"/>
    </row>
    <row r="724" spans="1:30" ht="15.75" customHeight="1" x14ac:dyDescent="0.25">
      <c r="A724" s="141"/>
      <c r="B724" s="142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1"/>
      <c r="Q724" s="141"/>
      <c r="R724" s="141"/>
      <c r="S724" s="141"/>
      <c r="T724" s="141"/>
      <c r="U724" s="141"/>
      <c r="V724" s="141"/>
      <c r="W724" s="141"/>
      <c r="X724" s="143"/>
      <c r="Y724" s="141"/>
      <c r="Z724" s="141"/>
      <c r="AA724" s="141"/>
      <c r="AB724" s="141"/>
      <c r="AC724" s="141"/>
      <c r="AD724" s="141"/>
    </row>
    <row r="725" spans="1:30" ht="15.75" customHeight="1" x14ac:dyDescent="0.25">
      <c r="A725" s="141"/>
      <c r="B725" s="142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1"/>
      <c r="O725" s="141"/>
      <c r="P725" s="141"/>
      <c r="Q725" s="141"/>
      <c r="R725" s="141"/>
      <c r="S725" s="141"/>
      <c r="T725" s="141"/>
      <c r="U725" s="141"/>
      <c r="V725" s="141"/>
      <c r="W725" s="141"/>
      <c r="X725" s="143"/>
      <c r="Y725" s="141"/>
      <c r="Z725" s="141"/>
      <c r="AA725" s="141"/>
      <c r="AB725" s="141"/>
      <c r="AC725" s="141"/>
      <c r="AD725" s="141"/>
    </row>
    <row r="726" spans="1:30" ht="15.75" customHeight="1" x14ac:dyDescent="0.25">
      <c r="A726" s="141"/>
      <c r="B726" s="142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  <c r="R726" s="141"/>
      <c r="S726" s="141"/>
      <c r="T726" s="141"/>
      <c r="U726" s="141"/>
      <c r="V726" s="141"/>
      <c r="W726" s="141"/>
      <c r="X726" s="143"/>
      <c r="Y726" s="141"/>
      <c r="Z726" s="141"/>
      <c r="AA726" s="141"/>
      <c r="AB726" s="141"/>
      <c r="AC726" s="141"/>
      <c r="AD726" s="141"/>
    </row>
    <row r="727" spans="1:30" ht="15.75" customHeight="1" x14ac:dyDescent="0.25">
      <c r="A727" s="141"/>
      <c r="B727" s="142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41"/>
      <c r="Q727" s="141"/>
      <c r="R727" s="141"/>
      <c r="S727" s="141"/>
      <c r="T727" s="141"/>
      <c r="U727" s="141"/>
      <c r="V727" s="141"/>
      <c r="W727" s="141"/>
      <c r="X727" s="143"/>
      <c r="Y727" s="141"/>
      <c r="Z727" s="141"/>
      <c r="AA727" s="141"/>
      <c r="AB727" s="141"/>
      <c r="AC727" s="141"/>
      <c r="AD727" s="141"/>
    </row>
    <row r="728" spans="1:30" ht="15.75" customHeight="1" x14ac:dyDescent="0.25">
      <c r="A728" s="141"/>
      <c r="B728" s="142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141"/>
      <c r="Q728" s="141"/>
      <c r="R728" s="141"/>
      <c r="S728" s="141"/>
      <c r="T728" s="141"/>
      <c r="U728" s="141"/>
      <c r="V728" s="141"/>
      <c r="W728" s="141"/>
      <c r="X728" s="143"/>
      <c r="Y728" s="141"/>
      <c r="Z728" s="141"/>
      <c r="AA728" s="141"/>
      <c r="AB728" s="141"/>
      <c r="AC728" s="141"/>
      <c r="AD728" s="141"/>
    </row>
    <row r="729" spans="1:30" ht="15.75" customHeight="1" x14ac:dyDescent="0.25">
      <c r="A729" s="141"/>
      <c r="B729" s="142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41"/>
      <c r="Q729" s="141"/>
      <c r="R729" s="141"/>
      <c r="S729" s="141"/>
      <c r="T729" s="141"/>
      <c r="U729" s="141"/>
      <c r="V729" s="141"/>
      <c r="W729" s="141"/>
      <c r="X729" s="143"/>
      <c r="Y729" s="141"/>
      <c r="Z729" s="141"/>
      <c r="AA729" s="141"/>
      <c r="AB729" s="141"/>
      <c r="AC729" s="141"/>
      <c r="AD729" s="141"/>
    </row>
    <row r="730" spans="1:30" ht="15.75" customHeight="1" x14ac:dyDescent="0.25">
      <c r="A730" s="141"/>
      <c r="B730" s="142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41"/>
      <c r="Q730" s="141"/>
      <c r="R730" s="141"/>
      <c r="S730" s="141"/>
      <c r="T730" s="141"/>
      <c r="U730" s="141"/>
      <c r="V730" s="141"/>
      <c r="W730" s="141"/>
      <c r="X730" s="143"/>
      <c r="Y730" s="141"/>
      <c r="Z730" s="141"/>
      <c r="AA730" s="141"/>
      <c r="AB730" s="141"/>
      <c r="AC730" s="141"/>
      <c r="AD730" s="141"/>
    </row>
    <row r="731" spans="1:30" ht="15.75" customHeight="1" x14ac:dyDescent="0.25">
      <c r="A731" s="141"/>
      <c r="B731" s="142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  <c r="R731" s="141"/>
      <c r="S731" s="141"/>
      <c r="T731" s="141"/>
      <c r="U731" s="141"/>
      <c r="V731" s="141"/>
      <c r="W731" s="141"/>
      <c r="X731" s="143"/>
      <c r="Y731" s="141"/>
      <c r="Z731" s="141"/>
      <c r="AA731" s="141"/>
      <c r="AB731" s="141"/>
      <c r="AC731" s="141"/>
      <c r="AD731" s="141"/>
    </row>
    <row r="732" spans="1:30" ht="15.75" customHeight="1" x14ac:dyDescent="0.25">
      <c r="A732" s="141"/>
      <c r="B732" s="142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1"/>
      <c r="Q732" s="141"/>
      <c r="R732" s="141"/>
      <c r="S732" s="141"/>
      <c r="T732" s="141"/>
      <c r="U732" s="141"/>
      <c r="V732" s="141"/>
      <c r="W732" s="141"/>
      <c r="X732" s="143"/>
      <c r="Y732" s="141"/>
      <c r="Z732" s="141"/>
      <c r="AA732" s="141"/>
      <c r="AB732" s="141"/>
      <c r="AC732" s="141"/>
      <c r="AD732" s="141"/>
    </row>
    <row r="733" spans="1:30" ht="15.75" customHeight="1" x14ac:dyDescent="0.25">
      <c r="A733" s="141"/>
      <c r="B733" s="142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41"/>
      <c r="R733" s="141"/>
      <c r="S733" s="141"/>
      <c r="T733" s="141"/>
      <c r="U733" s="141"/>
      <c r="V733" s="141"/>
      <c r="W733" s="141"/>
      <c r="X733" s="143"/>
      <c r="Y733" s="141"/>
      <c r="Z733" s="141"/>
      <c r="AA733" s="141"/>
      <c r="AB733" s="141"/>
      <c r="AC733" s="141"/>
      <c r="AD733" s="141"/>
    </row>
    <row r="734" spans="1:30" ht="15.75" customHeight="1" x14ac:dyDescent="0.25">
      <c r="A734" s="141"/>
      <c r="B734" s="142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141"/>
      <c r="Q734" s="141"/>
      <c r="R734" s="141"/>
      <c r="S734" s="141"/>
      <c r="T734" s="141"/>
      <c r="U734" s="141"/>
      <c r="V734" s="141"/>
      <c r="W734" s="141"/>
      <c r="X734" s="143"/>
      <c r="Y734" s="141"/>
      <c r="Z734" s="141"/>
      <c r="AA734" s="141"/>
      <c r="AB734" s="141"/>
      <c r="AC734" s="141"/>
      <c r="AD734" s="141"/>
    </row>
    <row r="735" spans="1:30" ht="15.75" customHeight="1" x14ac:dyDescent="0.25">
      <c r="A735" s="141"/>
      <c r="B735" s="142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1"/>
      <c r="Q735" s="141"/>
      <c r="R735" s="141"/>
      <c r="S735" s="141"/>
      <c r="T735" s="141"/>
      <c r="U735" s="141"/>
      <c r="V735" s="141"/>
      <c r="W735" s="141"/>
      <c r="X735" s="143"/>
      <c r="Y735" s="141"/>
      <c r="Z735" s="141"/>
      <c r="AA735" s="141"/>
      <c r="AB735" s="141"/>
      <c r="AC735" s="141"/>
      <c r="AD735" s="141"/>
    </row>
    <row r="736" spans="1:30" ht="15.75" customHeight="1" x14ac:dyDescent="0.25">
      <c r="A736" s="141"/>
      <c r="B736" s="142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1"/>
      <c r="Q736" s="141"/>
      <c r="R736" s="141"/>
      <c r="S736" s="141"/>
      <c r="T736" s="141"/>
      <c r="U736" s="141"/>
      <c r="V736" s="141"/>
      <c r="W736" s="141"/>
      <c r="X736" s="143"/>
      <c r="Y736" s="141"/>
      <c r="Z736" s="141"/>
      <c r="AA736" s="141"/>
      <c r="AB736" s="141"/>
      <c r="AC736" s="141"/>
      <c r="AD736" s="141"/>
    </row>
    <row r="737" spans="1:30" ht="15.75" customHeight="1" x14ac:dyDescent="0.25">
      <c r="A737" s="141"/>
      <c r="B737" s="142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1"/>
      <c r="Q737" s="141"/>
      <c r="R737" s="141"/>
      <c r="S737" s="141"/>
      <c r="T737" s="141"/>
      <c r="U737" s="141"/>
      <c r="V737" s="141"/>
      <c r="W737" s="141"/>
      <c r="X737" s="143"/>
      <c r="Y737" s="141"/>
      <c r="Z737" s="141"/>
      <c r="AA737" s="141"/>
      <c r="AB737" s="141"/>
      <c r="AC737" s="141"/>
      <c r="AD737" s="141"/>
    </row>
    <row r="738" spans="1:30" ht="15.75" customHeight="1" x14ac:dyDescent="0.25">
      <c r="A738" s="141"/>
      <c r="B738" s="142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1"/>
      <c r="Q738" s="141"/>
      <c r="R738" s="141"/>
      <c r="S738" s="141"/>
      <c r="T738" s="141"/>
      <c r="U738" s="141"/>
      <c r="V738" s="141"/>
      <c r="W738" s="141"/>
      <c r="X738" s="143"/>
      <c r="Y738" s="141"/>
      <c r="Z738" s="141"/>
      <c r="AA738" s="141"/>
      <c r="AB738" s="141"/>
      <c r="AC738" s="141"/>
      <c r="AD738" s="141"/>
    </row>
    <row r="739" spans="1:30" ht="15.75" customHeight="1" x14ac:dyDescent="0.25">
      <c r="A739" s="141"/>
      <c r="B739" s="142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1"/>
      <c r="Q739" s="141"/>
      <c r="R739" s="141"/>
      <c r="S739" s="141"/>
      <c r="T739" s="141"/>
      <c r="U739" s="141"/>
      <c r="V739" s="141"/>
      <c r="W739" s="141"/>
      <c r="X739" s="143"/>
      <c r="Y739" s="141"/>
      <c r="Z739" s="141"/>
      <c r="AA739" s="141"/>
      <c r="AB739" s="141"/>
      <c r="AC739" s="141"/>
      <c r="AD739" s="141"/>
    </row>
    <row r="740" spans="1:30" ht="15.75" customHeight="1" x14ac:dyDescent="0.25">
      <c r="A740" s="141"/>
      <c r="B740" s="142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1"/>
      <c r="Q740" s="141"/>
      <c r="R740" s="141"/>
      <c r="S740" s="141"/>
      <c r="T740" s="141"/>
      <c r="U740" s="141"/>
      <c r="V740" s="141"/>
      <c r="W740" s="141"/>
      <c r="X740" s="143"/>
      <c r="Y740" s="141"/>
      <c r="Z740" s="141"/>
      <c r="AA740" s="141"/>
      <c r="AB740" s="141"/>
      <c r="AC740" s="141"/>
      <c r="AD740" s="141"/>
    </row>
    <row r="741" spans="1:30" ht="15.75" customHeight="1" x14ac:dyDescent="0.25">
      <c r="A741" s="141"/>
      <c r="B741" s="142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1"/>
      <c r="Q741" s="141"/>
      <c r="R741" s="141"/>
      <c r="S741" s="141"/>
      <c r="T741" s="141"/>
      <c r="U741" s="141"/>
      <c r="V741" s="141"/>
      <c r="W741" s="141"/>
      <c r="X741" s="143"/>
      <c r="Y741" s="141"/>
      <c r="Z741" s="141"/>
      <c r="AA741" s="141"/>
      <c r="AB741" s="141"/>
      <c r="AC741" s="141"/>
      <c r="AD741" s="141"/>
    </row>
    <row r="742" spans="1:30" ht="15.75" customHeight="1" x14ac:dyDescent="0.25">
      <c r="A742" s="141"/>
      <c r="B742" s="142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1"/>
      <c r="Q742" s="141"/>
      <c r="R742" s="141"/>
      <c r="S742" s="141"/>
      <c r="T742" s="141"/>
      <c r="U742" s="141"/>
      <c r="V742" s="141"/>
      <c r="W742" s="141"/>
      <c r="X742" s="143"/>
      <c r="Y742" s="141"/>
      <c r="Z742" s="141"/>
      <c r="AA742" s="141"/>
      <c r="AB742" s="141"/>
      <c r="AC742" s="141"/>
      <c r="AD742" s="141"/>
    </row>
    <row r="743" spans="1:30" ht="15.75" customHeight="1" x14ac:dyDescent="0.25">
      <c r="A743" s="141"/>
      <c r="B743" s="142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  <c r="R743" s="141"/>
      <c r="S743" s="141"/>
      <c r="T743" s="141"/>
      <c r="U743" s="141"/>
      <c r="V743" s="141"/>
      <c r="W743" s="141"/>
      <c r="X743" s="143"/>
      <c r="Y743" s="141"/>
      <c r="Z743" s="141"/>
      <c r="AA743" s="141"/>
      <c r="AB743" s="141"/>
      <c r="AC743" s="141"/>
      <c r="AD743" s="141"/>
    </row>
    <row r="744" spans="1:30" ht="15.75" customHeight="1" x14ac:dyDescent="0.25">
      <c r="A744" s="141"/>
      <c r="B744" s="142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  <c r="Q744" s="141"/>
      <c r="R744" s="141"/>
      <c r="S744" s="141"/>
      <c r="T744" s="141"/>
      <c r="U744" s="141"/>
      <c r="V744" s="141"/>
      <c r="W744" s="141"/>
      <c r="X744" s="143"/>
      <c r="Y744" s="141"/>
      <c r="Z744" s="141"/>
      <c r="AA744" s="141"/>
      <c r="AB744" s="141"/>
      <c r="AC744" s="141"/>
      <c r="AD744" s="141"/>
    </row>
    <row r="745" spans="1:30" ht="15.75" customHeight="1" x14ac:dyDescent="0.25">
      <c r="A745" s="141"/>
      <c r="B745" s="142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1"/>
      <c r="Q745" s="141"/>
      <c r="R745" s="141"/>
      <c r="S745" s="141"/>
      <c r="T745" s="141"/>
      <c r="U745" s="141"/>
      <c r="V745" s="141"/>
      <c r="W745" s="141"/>
      <c r="X745" s="143"/>
      <c r="Y745" s="141"/>
      <c r="Z745" s="141"/>
      <c r="AA745" s="141"/>
      <c r="AB745" s="141"/>
      <c r="AC745" s="141"/>
      <c r="AD745" s="141"/>
    </row>
    <row r="746" spans="1:30" ht="15.75" customHeight="1" x14ac:dyDescent="0.25">
      <c r="A746" s="141"/>
      <c r="B746" s="142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1"/>
      <c r="Q746" s="141"/>
      <c r="R746" s="141"/>
      <c r="S746" s="141"/>
      <c r="T746" s="141"/>
      <c r="U746" s="141"/>
      <c r="V746" s="141"/>
      <c r="W746" s="141"/>
      <c r="X746" s="143"/>
      <c r="Y746" s="141"/>
      <c r="Z746" s="141"/>
      <c r="AA746" s="141"/>
      <c r="AB746" s="141"/>
      <c r="AC746" s="141"/>
      <c r="AD746" s="141"/>
    </row>
    <row r="747" spans="1:30" ht="15.75" customHeight="1" x14ac:dyDescent="0.25">
      <c r="A747" s="141"/>
      <c r="B747" s="142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  <c r="R747" s="141"/>
      <c r="S747" s="141"/>
      <c r="T747" s="141"/>
      <c r="U747" s="141"/>
      <c r="V747" s="141"/>
      <c r="W747" s="141"/>
      <c r="X747" s="143"/>
      <c r="Y747" s="141"/>
      <c r="Z747" s="141"/>
      <c r="AA747" s="141"/>
      <c r="AB747" s="141"/>
      <c r="AC747" s="141"/>
      <c r="AD747" s="141"/>
    </row>
    <row r="748" spans="1:30" ht="15.75" customHeight="1" x14ac:dyDescent="0.25">
      <c r="A748" s="141"/>
      <c r="B748" s="142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1"/>
      <c r="Q748" s="141"/>
      <c r="R748" s="141"/>
      <c r="S748" s="141"/>
      <c r="T748" s="141"/>
      <c r="U748" s="141"/>
      <c r="V748" s="141"/>
      <c r="W748" s="141"/>
      <c r="X748" s="143"/>
      <c r="Y748" s="141"/>
      <c r="Z748" s="141"/>
      <c r="AA748" s="141"/>
      <c r="AB748" s="141"/>
      <c r="AC748" s="141"/>
      <c r="AD748" s="141"/>
    </row>
    <row r="749" spans="1:30" ht="15.75" customHeight="1" x14ac:dyDescent="0.25">
      <c r="A749" s="141"/>
      <c r="B749" s="142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  <c r="R749" s="141"/>
      <c r="S749" s="141"/>
      <c r="T749" s="141"/>
      <c r="U749" s="141"/>
      <c r="V749" s="141"/>
      <c r="W749" s="141"/>
      <c r="X749" s="143"/>
      <c r="Y749" s="141"/>
      <c r="Z749" s="141"/>
      <c r="AA749" s="141"/>
      <c r="AB749" s="141"/>
      <c r="AC749" s="141"/>
      <c r="AD749" s="141"/>
    </row>
    <row r="750" spans="1:30" ht="15.75" customHeight="1" x14ac:dyDescent="0.25">
      <c r="A750" s="141"/>
      <c r="B750" s="142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1"/>
      <c r="Q750" s="141"/>
      <c r="R750" s="141"/>
      <c r="S750" s="141"/>
      <c r="T750" s="141"/>
      <c r="U750" s="141"/>
      <c r="V750" s="141"/>
      <c r="W750" s="141"/>
      <c r="X750" s="143"/>
      <c r="Y750" s="141"/>
      <c r="Z750" s="141"/>
      <c r="AA750" s="141"/>
      <c r="AB750" s="141"/>
      <c r="AC750" s="141"/>
      <c r="AD750" s="141"/>
    </row>
    <row r="751" spans="1:30" ht="15.75" customHeight="1" x14ac:dyDescent="0.25">
      <c r="A751" s="141"/>
      <c r="B751" s="142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1"/>
      <c r="Q751" s="141"/>
      <c r="R751" s="141"/>
      <c r="S751" s="141"/>
      <c r="T751" s="141"/>
      <c r="U751" s="141"/>
      <c r="V751" s="141"/>
      <c r="W751" s="141"/>
      <c r="X751" s="143"/>
      <c r="Y751" s="141"/>
      <c r="Z751" s="141"/>
      <c r="AA751" s="141"/>
      <c r="AB751" s="141"/>
      <c r="AC751" s="141"/>
      <c r="AD751" s="141"/>
    </row>
    <row r="752" spans="1:30" ht="15.75" customHeight="1" x14ac:dyDescent="0.25">
      <c r="A752" s="141"/>
      <c r="B752" s="142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  <c r="R752" s="141"/>
      <c r="S752" s="141"/>
      <c r="T752" s="141"/>
      <c r="U752" s="141"/>
      <c r="V752" s="141"/>
      <c r="W752" s="141"/>
      <c r="X752" s="143"/>
      <c r="Y752" s="141"/>
      <c r="Z752" s="141"/>
      <c r="AA752" s="141"/>
      <c r="AB752" s="141"/>
      <c r="AC752" s="141"/>
      <c r="AD752" s="141"/>
    </row>
    <row r="753" spans="1:30" ht="15.75" customHeight="1" x14ac:dyDescent="0.25">
      <c r="A753" s="141"/>
      <c r="B753" s="142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1"/>
      <c r="Q753" s="141"/>
      <c r="R753" s="141"/>
      <c r="S753" s="141"/>
      <c r="T753" s="141"/>
      <c r="U753" s="141"/>
      <c r="V753" s="141"/>
      <c r="W753" s="141"/>
      <c r="X753" s="143"/>
      <c r="Y753" s="141"/>
      <c r="Z753" s="141"/>
      <c r="AA753" s="141"/>
      <c r="AB753" s="141"/>
      <c r="AC753" s="141"/>
      <c r="AD753" s="141"/>
    </row>
    <row r="754" spans="1:30" ht="15.75" customHeight="1" x14ac:dyDescent="0.25">
      <c r="A754" s="141"/>
      <c r="B754" s="142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  <c r="R754" s="141"/>
      <c r="S754" s="141"/>
      <c r="T754" s="141"/>
      <c r="U754" s="141"/>
      <c r="V754" s="141"/>
      <c r="W754" s="141"/>
      <c r="X754" s="143"/>
      <c r="Y754" s="141"/>
      <c r="Z754" s="141"/>
      <c r="AA754" s="141"/>
      <c r="AB754" s="141"/>
      <c r="AC754" s="141"/>
      <c r="AD754" s="141"/>
    </row>
    <row r="755" spans="1:30" ht="15.75" customHeight="1" x14ac:dyDescent="0.25">
      <c r="A755" s="141"/>
      <c r="B755" s="142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1"/>
      <c r="Q755" s="141"/>
      <c r="R755" s="141"/>
      <c r="S755" s="141"/>
      <c r="T755" s="141"/>
      <c r="U755" s="141"/>
      <c r="V755" s="141"/>
      <c r="W755" s="141"/>
      <c r="X755" s="143"/>
      <c r="Y755" s="141"/>
      <c r="Z755" s="141"/>
      <c r="AA755" s="141"/>
      <c r="AB755" s="141"/>
      <c r="AC755" s="141"/>
      <c r="AD755" s="141"/>
    </row>
    <row r="756" spans="1:30" ht="15.75" customHeight="1" x14ac:dyDescent="0.25">
      <c r="A756" s="141"/>
      <c r="B756" s="142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  <c r="R756" s="141"/>
      <c r="S756" s="141"/>
      <c r="T756" s="141"/>
      <c r="U756" s="141"/>
      <c r="V756" s="141"/>
      <c r="W756" s="141"/>
      <c r="X756" s="143"/>
      <c r="Y756" s="141"/>
      <c r="Z756" s="141"/>
      <c r="AA756" s="141"/>
      <c r="AB756" s="141"/>
      <c r="AC756" s="141"/>
      <c r="AD756" s="141"/>
    </row>
    <row r="757" spans="1:30" ht="15.75" customHeight="1" x14ac:dyDescent="0.25">
      <c r="A757" s="141"/>
      <c r="B757" s="142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1"/>
      <c r="Q757" s="141"/>
      <c r="R757" s="141"/>
      <c r="S757" s="141"/>
      <c r="T757" s="141"/>
      <c r="U757" s="141"/>
      <c r="V757" s="141"/>
      <c r="W757" s="141"/>
      <c r="X757" s="143"/>
      <c r="Y757" s="141"/>
      <c r="Z757" s="141"/>
      <c r="AA757" s="141"/>
      <c r="AB757" s="141"/>
      <c r="AC757" s="141"/>
      <c r="AD757" s="141"/>
    </row>
    <row r="758" spans="1:30" ht="15.75" customHeight="1" x14ac:dyDescent="0.25">
      <c r="A758" s="141"/>
      <c r="B758" s="142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  <c r="U758" s="141"/>
      <c r="V758" s="141"/>
      <c r="W758" s="141"/>
      <c r="X758" s="143"/>
      <c r="Y758" s="141"/>
      <c r="Z758" s="141"/>
      <c r="AA758" s="141"/>
      <c r="AB758" s="141"/>
      <c r="AC758" s="141"/>
      <c r="AD758" s="141"/>
    </row>
    <row r="759" spans="1:30" ht="15.75" customHeight="1" x14ac:dyDescent="0.25">
      <c r="A759" s="141"/>
      <c r="B759" s="142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1"/>
      <c r="Q759" s="141"/>
      <c r="R759" s="141"/>
      <c r="S759" s="141"/>
      <c r="T759" s="141"/>
      <c r="U759" s="141"/>
      <c r="V759" s="141"/>
      <c r="W759" s="141"/>
      <c r="X759" s="143"/>
      <c r="Y759" s="141"/>
      <c r="Z759" s="141"/>
      <c r="AA759" s="141"/>
      <c r="AB759" s="141"/>
      <c r="AC759" s="141"/>
      <c r="AD759" s="141"/>
    </row>
    <row r="760" spans="1:30" ht="15.75" customHeight="1" x14ac:dyDescent="0.25">
      <c r="A760" s="141"/>
      <c r="B760" s="142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  <c r="U760" s="141"/>
      <c r="V760" s="141"/>
      <c r="W760" s="141"/>
      <c r="X760" s="143"/>
      <c r="Y760" s="141"/>
      <c r="Z760" s="141"/>
      <c r="AA760" s="141"/>
      <c r="AB760" s="141"/>
      <c r="AC760" s="141"/>
      <c r="AD760" s="141"/>
    </row>
    <row r="761" spans="1:30" ht="15.75" customHeight="1" x14ac:dyDescent="0.25">
      <c r="A761" s="141"/>
      <c r="B761" s="142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1"/>
      <c r="Q761" s="141"/>
      <c r="R761" s="141"/>
      <c r="S761" s="141"/>
      <c r="T761" s="141"/>
      <c r="U761" s="141"/>
      <c r="V761" s="141"/>
      <c r="W761" s="141"/>
      <c r="X761" s="143"/>
      <c r="Y761" s="141"/>
      <c r="Z761" s="141"/>
      <c r="AA761" s="141"/>
      <c r="AB761" s="141"/>
      <c r="AC761" s="141"/>
      <c r="AD761" s="141"/>
    </row>
    <row r="762" spans="1:30" ht="15.75" customHeight="1" x14ac:dyDescent="0.25">
      <c r="A762" s="141"/>
      <c r="B762" s="142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  <c r="R762" s="141"/>
      <c r="S762" s="141"/>
      <c r="T762" s="141"/>
      <c r="U762" s="141"/>
      <c r="V762" s="141"/>
      <c r="W762" s="141"/>
      <c r="X762" s="143"/>
      <c r="Y762" s="141"/>
      <c r="Z762" s="141"/>
      <c r="AA762" s="141"/>
      <c r="AB762" s="141"/>
      <c r="AC762" s="141"/>
      <c r="AD762" s="141"/>
    </row>
    <row r="763" spans="1:30" ht="15.75" customHeight="1" x14ac:dyDescent="0.25">
      <c r="A763" s="141"/>
      <c r="B763" s="142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  <c r="R763" s="141"/>
      <c r="S763" s="141"/>
      <c r="T763" s="141"/>
      <c r="U763" s="141"/>
      <c r="V763" s="141"/>
      <c r="W763" s="141"/>
      <c r="X763" s="143"/>
      <c r="Y763" s="141"/>
      <c r="Z763" s="141"/>
      <c r="AA763" s="141"/>
      <c r="AB763" s="141"/>
      <c r="AC763" s="141"/>
      <c r="AD763" s="141"/>
    </row>
    <row r="764" spans="1:30" ht="15.75" customHeight="1" x14ac:dyDescent="0.25">
      <c r="A764" s="141"/>
      <c r="B764" s="142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  <c r="Q764" s="141"/>
      <c r="R764" s="141"/>
      <c r="S764" s="141"/>
      <c r="T764" s="141"/>
      <c r="U764" s="141"/>
      <c r="V764" s="141"/>
      <c r="W764" s="141"/>
      <c r="X764" s="143"/>
      <c r="Y764" s="141"/>
      <c r="Z764" s="141"/>
      <c r="AA764" s="141"/>
      <c r="AB764" s="141"/>
      <c r="AC764" s="141"/>
      <c r="AD764" s="141"/>
    </row>
    <row r="765" spans="1:30" ht="15.75" customHeight="1" x14ac:dyDescent="0.25">
      <c r="A765" s="141"/>
      <c r="B765" s="142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41"/>
      <c r="Q765" s="141"/>
      <c r="R765" s="141"/>
      <c r="S765" s="141"/>
      <c r="T765" s="141"/>
      <c r="U765" s="141"/>
      <c r="V765" s="141"/>
      <c r="W765" s="141"/>
      <c r="X765" s="143"/>
      <c r="Y765" s="141"/>
      <c r="Z765" s="141"/>
      <c r="AA765" s="141"/>
      <c r="AB765" s="141"/>
      <c r="AC765" s="141"/>
      <c r="AD765" s="141"/>
    </row>
    <row r="766" spans="1:30" ht="15.75" customHeight="1" x14ac:dyDescent="0.25">
      <c r="A766" s="141"/>
      <c r="B766" s="142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  <c r="R766" s="141"/>
      <c r="S766" s="141"/>
      <c r="T766" s="141"/>
      <c r="U766" s="141"/>
      <c r="V766" s="141"/>
      <c r="W766" s="141"/>
      <c r="X766" s="143"/>
      <c r="Y766" s="141"/>
      <c r="Z766" s="141"/>
      <c r="AA766" s="141"/>
      <c r="AB766" s="141"/>
      <c r="AC766" s="141"/>
      <c r="AD766" s="141"/>
    </row>
    <row r="767" spans="1:30" ht="15.75" customHeight="1" x14ac:dyDescent="0.25">
      <c r="A767" s="141"/>
      <c r="B767" s="142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  <c r="R767" s="141"/>
      <c r="S767" s="141"/>
      <c r="T767" s="141"/>
      <c r="U767" s="141"/>
      <c r="V767" s="141"/>
      <c r="W767" s="141"/>
      <c r="X767" s="143"/>
      <c r="Y767" s="141"/>
      <c r="Z767" s="141"/>
      <c r="AA767" s="141"/>
      <c r="AB767" s="141"/>
      <c r="AC767" s="141"/>
      <c r="AD767" s="141"/>
    </row>
    <row r="768" spans="1:30" ht="15.75" customHeight="1" x14ac:dyDescent="0.25">
      <c r="A768" s="141"/>
      <c r="B768" s="142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  <c r="R768" s="141"/>
      <c r="S768" s="141"/>
      <c r="T768" s="141"/>
      <c r="U768" s="141"/>
      <c r="V768" s="141"/>
      <c r="W768" s="141"/>
      <c r="X768" s="143"/>
      <c r="Y768" s="141"/>
      <c r="Z768" s="141"/>
      <c r="AA768" s="141"/>
      <c r="AB768" s="141"/>
      <c r="AC768" s="141"/>
      <c r="AD768" s="141"/>
    </row>
    <row r="769" spans="1:30" ht="15.75" customHeight="1" x14ac:dyDescent="0.25">
      <c r="A769" s="141"/>
      <c r="B769" s="142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  <c r="R769" s="141"/>
      <c r="S769" s="141"/>
      <c r="T769" s="141"/>
      <c r="U769" s="141"/>
      <c r="V769" s="141"/>
      <c r="W769" s="141"/>
      <c r="X769" s="143"/>
      <c r="Y769" s="141"/>
      <c r="Z769" s="141"/>
      <c r="AA769" s="141"/>
      <c r="AB769" s="141"/>
      <c r="AC769" s="141"/>
      <c r="AD769" s="141"/>
    </row>
    <row r="770" spans="1:30" ht="15.75" customHeight="1" x14ac:dyDescent="0.25">
      <c r="A770" s="141"/>
      <c r="B770" s="142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  <c r="U770" s="141"/>
      <c r="V770" s="141"/>
      <c r="W770" s="141"/>
      <c r="X770" s="143"/>
      <c r="Y770" s="141"/>
      <c r="Z770" s="141"/>
      <c r="AA770" s="141"/>
      <c r="AB770" s="141"/>
      <c r="AC770" s="141"/>
      <c r="AD770" s="141"/>
    </row>
    <row r="771" spans="1:30" ht="15.75" customHeight="1" x14ac:dyDescent="0.25">
      <c r="A771" s="141"/>
      <c r="B771" s="142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1"/>
      <c r="Q771" s="141"/>
      <c r="R771" s="141"/>
      <c r="S771" s="141"/>
      <c r="T771" s="141"/>
      <c r="U771" s="141"/>
      <c r="V771" s="141"/>
      <c r="W771" s="141"/>
      <c r="X771" s="143"/>
      <c r="Y771" s="141"/>
      <c r="Z771" s="141"/>
      <c r="AA771" s="141"/>
      <c r="AB771" s="141"/>
      <c r="AC771" s="141"/>
      <c r="AD771" s="141"/>
    </row>
    <row r="772" spans="1:30" ht="15.75" customHeight="1" x14ac:dyDescent="0.25">
      <c r="A772" s="141"/>
      <c r="B772" s="142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  <c r="R772" s="141"/>
      <c r="S772" s="141"/>
      <c r="T772" s="141"/>
      <c r="U772" s="141"/>
      <c r="V772" s="141"/>
      <c r="W772" s="141"/>
      <c r="X772" s="143"/>
      <c r="Y772" s="141"/>
      <c r="Z772" s="141"/>
      <c r="AA772" s="141"/>
      <c r="AB772" s="141"/>
      <c r="AC772" s="141"/>
      <c r="AD772" s="141"/>
    </row>
    <row r="773" spans="1:30" ht="15.75" customHeight="1" x14ac:dyDescent="0.25">
      <c r="A773" s="141"/>
      <c r="B773" s="142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  <c r="R773" s="141"/>
      <c r="S773" s="141"/>
      <c r="T773" s="141"/>
      <c r="U773" s="141"/>
      <c r="V773" s="141"/>
      <c r="W773" s="141"/>
      <c r="X773" s="143"/>
      <c r="Y773" s="141"/>
      <c r="Z773" s="141"/>
      <c r="AA773" s="141"/>
      <c r="AB773" s="141"/>
      <c r="AC773" s="141"/>
      <c r="AD773" s="141"/>
    </row>
    <row r="774" spans="1:30" ht="15.75" customHeight="1" x14ac:dyDescent="0.25">
      <c r="A774" s="141"/>
      <c r="B774" s="142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1"/>
      <c r="Q774" s="141"/>
      <c r="R774" s="141"/>
      <c r="S774" s="141"/>
      <c r="T774" s="141"/>
      <c r="U774" s="141"/>
      <c r="V774" s="141"/>
      <c r="W774" s="141"/>
      <c r="X774" s="143"/>
      <c r="Y774" s="141"/>
      <c r="Z774" s="141"/>
      <c r="AA774" s="141"/>
      <c r="AB774" s="141"/>
      <c r="AC774" s="141"/>
      <c r="AD774" s="141"/>
    </row>
    <row r="775" spans="1:30" ht="15.75" customHeight="1" x14ac:dyDescent="0.25">
      <c r="A775" s="141"/>
      <c r="B775" s="142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141"/>
      <c r="Q775" s="141"/>
      <c r="R775" s="141"/>
      <c r="S775" s="141"/>
      <c r="T775" s="141"/>
      <c r="U775" s="141"/>
      <c r="V775" s="141"/>
      <c r="W775" s="141"/>
      <c r="X775" s="143"/>
      <c r="Y775" s="141"/>
      <c r="Z775" s="141"/>
      <c r="AA775" s="141"/>
      <c r="AB775" s="141"/>
      <c r="AC775" s="141"/>
      <c r="AD775" s="141"/>
    </row>
    <row r="776" spans="1:30" ht="15.75" customHeight="1" x14ac:dyDescent="0.25">
      <c r="A776" s="141"/>
      <c r="B776" s="142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  <c r="R776" s="141"/>
      <c r="S776" s="141"/>
      <c r="T776" s="141"/>
      <c r="U776" s="141"/>
      <c r="V776" s="141"/>
      <c r="W776" s="141"/>
      <c r="X776" s="143"/>
      <c r="Y776" s="141"/>
      <c r="Z776" s="141"/>
      <c r="AA776" s="141"/>
      <c r="AB776" s="141"/>
      <c r="AC776" s="141"/>
      <c r="AD776" s="141"/>
    </row>
    <row r="777" spans="1:30" ht="15.75" customHeight="1" x14ac:dyDescent="0.25">
      <c r="A777" s="141"/>
      <c r="B777" s="142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  <c r="R777" s="141"/>
      <c r="S777" s="141"/>
      <c r="T777" s="141"/>
      <c r="U777" s="141"/>
      <c r="V777" s="141"/>
      <c r="W777" s="141"/>
      <c r="X777" s="143"/>
      <c r="Y777" s="141"/>
      <c r="Z777" s="141"/>
      <c r="AA777" s="141"/>
      <c r="AB777" s="141"/>
      <c r="AC777" s="141"/>
      <c r="AD777" s="141"/>
    </row>
    <row r="778" spans="1:30" ht="15.75" customHeight="1" x14ac:dyDescent="0.25">
      <c r="A778" s="141"/>
      <c r="B778" s="142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141"/>
      <c r="Q778" s="141"/>
      <c r="R778" s="141"/>
      <c r="S778" s="141"/>
      <c r="T778" s="141"/>
      <c r="U778" s="141"/>
      <c r="V778" s="141"/>
      <c r="W778" s="141"/>
      <c r="X778" s="143"/>
      <c r="Y778" s="141"/>
      <c r="Z778" s="141"/>
      <c r="AA778" s="141"/>
      <c r="AB778" s="141"/>
      <c r="AC778" s="141"/>
      <c r="AD778" s="141"/>
    </row>
    <row r="779" spans="1:30" ht="15.75" customHeight="1" x14ac:dyDescent="0.25">
      <c r="A779" s="141"/>
      <c r="B779" s="142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1"/>
      <c r="Q779" s="141"/>
      <c r="R779" s="141"/>
      <c r="S779" s="141"/>
      <c r="T779" s="141"/>
      <c r="U779" s="141"/>
      <c r="V779" s="141"/>
      <c r="W779" s="141"/>
      <c r="X779" s="143"/>
      <c r="Y779" s="141"/>
      <c r="Z779" s="141"/>
      <c r="AA779" s="141"/>
      <c r="AB779" s="141"/>
      <c r="AC779" s="141"/>
      <c r="AD779" s="141"/>
    </row>
    <row r="780" spans="1:30" ht="15.75" customHeight="1" x14ac:dyDescent="0.25">
      <c r="A780" s="141"/>
      <c r="B780" s="142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1"/>
      <c r="Q780" s="141"/>
      <c r="R780" s="141"/>
      <c r="S780" s="141"/>
      <c r="T780" s="141"/>
      <c r="U780" s="141"/>
      <c r="V780" s="141"/>
      <c r="W780" s="141"/>
      <c r="X780" s="143"/>
      <c r="Y780" s="141"/>
      <c r="Z780" s="141"/>
      <c r="AA780" s="141"/>
      <c r="AB780" s="141"/>
      <c r="AC780" s="141"/>
      <c r="AD780" s="141"/>
    </row>
    <row r="781" spans="1:30" ht="15.75" customHeight="1" x14ac:dyDescent="0.25">
      <c r="A781" s="141"/>
      <c r="B781" s="142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141"/>
      <c r="Q781" s="141"/>
      <c r="R781" s="141"/>
      <c r="S781" s="141"/>
      <c r="T781" s="141"/>
      <c r="U781" s="141"/>
      <c r="V781" s="141"/>
      <c r="W781" s="141"/>
      <c r="X781" s="143"/>
      <c r="Y781" s="141"/>
      <c r="Z781" s="141"/>
      <c r="AA781" s="141"/>
      <c r="AB781" s="141"/>
      <c r="AC781" s="141"/>
      <c r="AD781" s="141"/>
    </row>
    <row r="782" spans="1:30" ht="15.75" customHeight="1" x14ac:dyDescent="0.25">
      <c r="A782" s="141"/>
      <c r="B782" s="142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  <c r="U782" s="141"/>
      <c r="V782" s="141"/>
      <c r="W782" s="141"/>
      <c r="X782" s="143"/>
      <c r="Y782" s="141"/>
      <c r="Z782" s="141"/>
      <c r="AA782" s="141"/>
      <c r="AB782" s="141"/>
      <c r="AC782" s="141"/>
      <c r="AD782" s="141"/>
    </row>
    <row r="783" spans="1:30" ht="15.75" customHeight="1" x14ac:dyDescent="0.25">
      <c r="A783" s="141"/>
      <c r="B783" s="142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  <c r="R783" s="141"/>
      <c r="S783" s="141"/>
      <c r="T783" s="141"/>
      <c r="U783" s="141"/>
      <c r="V783" s="141"/>
      <c r="W783" s="141"/>
      <c r="X783" s="143"/>
      <c r="Y783" s="141"/>
      <c r="Z783" s="141"/>
      <c r="AA783" s="141"/>
      <c r="AB783" s="141"/>
      <c r="AC783" s="141"/>
      <c r="AD783" s="141"/>
    </row>
    <row r="784" spans="1:30" ht="15.75" customHeight="1" x14ac:dyDescent="0.25">
      <c r="A784" s="141"/>
      <c r="B784" s="142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  <c r="R784" s="141"/>
      <c r="S784" s="141"/>
      <c r="T784" s="141"/>
      <c r="U784" s="141"/>
      <c r="V784" s="141"/>
      <c r="W784" s="141"/>
      <c r="X784" s="143"/>
      <c r="Y784" s="141"/>
      <c r="Z784" s="141"/>
      <c r="AA784" s="141"/>
      <c r="AB784" s="141"/>
      <c r="AC784" s="141"/>
      <c r="AD784" s="141"/>
    </row>
    <row r="785" spans="1:30" ht="15.75" customHeight="1" x14ac:dyDescent="0.25">
      <c r="A785" s="141"/>
      <c r="B785" s="142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  <c r="Q785" s="141"/>
      <c r="R785" s="141"/>
      <c r="S785" s="141"/>
      <c r="T785" s="141"/>
      <c r="U785" s="141"/>
      <c r="V785" s="141"/>
      <c r="W785" s="141"/>
      <c r="X785" s="143"/>
      <c r="Y785" s="141"/>
      <c r="Z785" s="141"/>
      <c r="AA785" s="141"/>
      <c r="AB785" s="141"/>
      <c r="AC785" s="141"/>
      <c r="AD785" s="141"/>
    </row>
    <row r="786" spans="1:30" ht="15.75" customHeight="1" x14ac:dyDescent="0.25">
      <c r="A786" s="141"/>
      <c r="B786" s="142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1"/>
      <c r="O786" s="141"/>
      <c r="P786" s="141"/>
      <c r="Q786" s="141"/>
      <c r="R786" s="141"/>
      <c r="S786" s="141"/>
      <c r="T786" s="141"/>
      <c r="U786" s="141"/>
      <c r="V786" s="141"/>
      <c r="W786" s="141"/>
      <c r="X786" s="143"/>
      <c r="Y786" s="141"/>
      <c r="Z786" s="141"/>
      <c r="AA786" s="141"/>
      <c r="AB786" s="141"/>
      <c r="AC786" s="141"/>
      <c r="AD786" s="141"/>
    </row>
    <row r="787" spans="1:30" ht="15.75" customHeight="1" x14ac:dyDescent="0.25">
      <c r="A787" s="141"/>
      <c r="B787" s="142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  <c r="R787" s="141"/>
      <c r="S787" s="141"/>
      <c r="T787" s="141"/>
      <c r="U787" s="141"/>
      <c r="V787" s="141"/>
      <c r="W787" s="141"/>
      <c r="X787" s="143"/>
      <c r="Y787" s="141"/>
      <c r="Z787" s="141"/>
      <c r="AA787" s="141"/>
      <c r="AB787" s="141"/>
      <c r="AC787" s="141"/>
      <c r="AD787" s="141"/>
    </row>
    <row r="788" spans="1:30" ht="15.75" customHeight="1" x14ac:dyDescent="0.25">
      <c r="A788" s="141"/>
      <c r="B788" s="142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  <c r="R788" s="141"/>
      <c r="S788" s="141"/>
      <c r="T788" s="141"/>
      <c r="U788" s="141"/>
      <c r="V788" s="141"/>
      <c r="W788" s="141"/>
      <c r="X788" s="143"/>
      <c r="Y788" s="141"/>
      <c r="Z788" s="141"/>
      <c r="AA788" s="141"/>
      <c r="AB788" s="141"/>
      <c r="AC788" s="141"/>
      <c r="AD788" s="141"/>
    </row>
    <row r="789" spans="1:30" ht="15.75" customHeight="1" x14ac:dyDescent="0.25">
      <c r="A789" s="141"/>
      <c r="B789" s="142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1"/>
      <c r="U789" s="141"/>
      <c r="V789" s="141"/>
      <c r="W789" s="141"/>
      <c r="X789" s="143"/>
      <c r="Y789" s="141"/>
      <c r="Z789" s="141"/>
      <c r="AA789" s="141"/>
      <c r="AB789" s="141"/>
      <c r="AC789" s="141"/>
      <c r="AD789" s="141"/>
    </row>
    <row r="790" spans="1:30" ht="15.75" customHeight="1" x14ac:dyDescent="0.25">
      <c r="A790" s="141"/>
      <c r="B790" s="142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  <c r="R790" s="141"/>
      <c r="S790" s="141"/>
      <c r="T790" s="141"/>
      <c r="U790" s="141"/>
      <c r="V790" s="141"/>
      <c r="W790" s="141"/>
      <c r="X790" s="143"/>
      <c r="Y790" s="141"/>
      <c r="Z790" s="141"/>
      <c r="AA790" s="141"/>
      <c r="AB790" s="141"/>
      <c r="AC790" s="141"/>
      <c r="AD790" s="141"/>
    </row>
    <row r="791" spans="1:30" ht="15.75" customHeight="1" x14ac:dyDescent="0.25">
      <c r="A791" s="141"/>
      <c r="B791" s="142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141"/>
      <c r="Q791" s="141"/>
      <c r="R791" s="141"/>
      <c r="S791" s="141"/>
      <c r="T791" s="141"/>
      <c r="U791" s="141"/>
      <c r="V791" s="141"/>
      <c r="W791" s="141"/>
      <c r="X791" s="143"/>
      <c r="Y791" s="141"/>
      <c r="Z791" s="141"/>
      <c r="AA791" s="141"/>
      <c r="AB791" s="141"/>
      <c r="AC791" s="141"/>
      <c r="AD791" s="141"/>
    </row>
    <row r="792" spans="1:30" ht="15.75" customHeight="1" x14ac:dyDescent="0.25">
      <c r="A792" s="141"/>
      <c r="B792" s="142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41"/>
      <c r="O792" s="141"/>
      <c r="P792" s="141"/>
      <c r="Q792" s="141"/>
      <c r="R792" s="141"/>
      <c r="S792" s="141"/>
      <c r="T792" s="141"/>
      <c r="U792" s="141"/>
      <c r="V792" s="141"/>
      <c r="W792" s="141"/>
      <c r="X792" s="143"/>
      <c r="Y792" s="141"/>
      <c r="Z792" s="141"/>
      <c r="AA792" s="141"/>
      <c r="AB792" s="141"/>
      <c r="AC792" s="141"/>
      <c r="AD792" s="141"/>
    </row>
    <row r="793" spans="1:30" ht="15.75" customHeight="1" x14ac:dyDescent="0.25">
      <c r="A793" s="141"/>
      <c r="B793" s="142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1"/>
      <c r="Q793" s="141"/>
      <c r="R793" s="141"/>
      <c r="S793" s="141"/>
      <c r="T793" s="141"/>
      <c r="U793" s="141"/>
      <c r="V793" s="141"/>
      <c r="W793" s="141"/>
      <c r="X793" s="143"/>
      <c r="Y793" s="141"/>
      <c r="Z793" s="141"/>
      <c r="AA793" s="141"/>
      <c r="AB793" s="141"/>
      <c r="AC793" s="141"/>
      <c r="AD793" s="141"/>
    </row>
    <row r="794" spans="1:30" ht="15.75" customHeight="1" x14ac:dyDescent="0.25">
      <c r="A794" s="141"/>
      <c r="B794" s="142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  <c r="U794" s="141"/>
      <c r="V794" s="141"/>
      <c r="W794" s="141"/>
      <c r="X794" s="143"/>
      <c r="Y794" s="141"/>
      <c r="Z794" s="141"/>
      <c r="AA794" s="141"/>
      <c r="AB794" s="141"/>
      <c r="AC794" s="141"/>
      <c r="AD794" s="141"/>
    </row>
    <row r="795" spans="1:30" ht="15.75" customHeight="1" x14ac:dyDescent="0.25">
      <c r="A795" s="141"/>
      <c r="B795" s="142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  <c r="R795" s="141"/>
      <c r="S795" s="141"/>
      <c r="T795" s="141"/>
      <c r="U795" s="141"/>
      <c r="V795" s="141"/>
      <c r="W795" s="141"/>
      <c r="X795" s="143"/>
      <c r="Y795" s="141"/>
      <c r="Z795" s="141"/>
      <c r="AA795" s="141"/>
      <c r="AB795" s="141"/>
      <c r="AC795" s="141"/>
      <c r="AD795" s="141"/>
    </row>
    <row r="796" spans="1:30" ht="15.75" customHeight="1" x14ac:dyDescent="0.25">
      <c r="A796" s="141"/>
      <c r="B796" s="142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41"/>
      <c r="N796" s="141"/>
      <c r="O796" s="141"/>
      <c r="P796" s="141"/>
      <c r="Q796" s="141"/>
      <c r="R796" s="141"/>
      <c r="S796" s="141"/>
      <c r="T796" s="141"/>
      <c r="U796" s="141"/>
      <c r="V796" s="141"/>
      <c r="W796" s="141"/>
      <c r="X796" s="143"/>
      <c r="Y796" s="141"/>
      <c r="Z796" s="141"/>
      <c r="AA796" s="141"/>
      <c r="AB796" s="141"/>
      <c r="AC796" s="141"/>
      <c r="AD796" s="141"/>
    </row>
    <row r="797" spans="1:30" ht="15.75" customHeight="1" x14ac:dyDescent="0.25">
      <c r="A797" s="141"/>
      <c r="B797" s="142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41"/>
      <c r="O797" s="141"/>
      <c r="P797" s="141"/>
      <c r="Q797" s="141"/>
      <c r="R797" s="141"/>
      <c r="S797" s="141"/>
      <c r="T797" s="141"/>
      <c r="U797" s="141"/>
      <c r="V797" s="141"/>
      <c r="W797" s="141"/>
      <c r="X797" s="143"/>
      <c r="Y797" s="141"/>
      <c r="Z797" s="141"/>
      <c r="AA797" s="141"/>
      <c r="AB797" s="141"/>
      <c r="AC797" s="141"/>
      <c r="AD797" s="141"/>
    </row>
    <row r="798" spans="1:30" ht="15.75" customHeight="1" x14ac:dyDescent="0.25">
      <c r="A798" s="141"/>
      <c r="B798" s="142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1"/>
      <c r="O798" s="141"/>
      <c r="P798" s="141"/>
      <c r="Q798" s="141"/>
      <c r="R798" s="141"/>
      <c r="S798" s="141"/>
      <c r="T798" s="141"/>
      <c r="U798" s="141"/>
      <c r="V798" s="141"/>
      <c r="W798" s="141"/>
      <c r="X798" s="143"/>
      <c r="Y798" s="141"/>
      <c r="Z798" s="141"/>
      <c r="AA798" s="141"/>
      <c r="AB798" s="141"/>
      <c r="AC798" s="141"/>
      <c r="AD798" s="141"/>
    </row>
    <row r="799" spans="1:30" ht="15.75" customHeight="1" x14ac:dyDescent="0.25">
      <c r="A799" s="141"/>
      <c r="B799" s="142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  <c r="R799" s="141"/>
      <c r="S799" s="141"/>
      <c r="T799" s="141"/>
      <c r="U799" s="141"/>
      <c r="V799" s="141"/>
      <c r="W799" s="141"/>
      <c r="X799" s="143"/>
      <c r="Y799" s="141"/>
      <c r="Z799" s="141"/>
      <c r="AA799" s="141"/>
      <c r="AB799" s="141"/>
      <c r="AC799" s="141"/>
      <c r="AD799" s="141"/>
    </row>
    <row r="800" spans="1:30" ht="15.75" customHeight="1" x14ac:dyDescent="0.25">
      <c r="A800" s="141"/>
      <c r="B800" s="142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  <c r="R800" s="141"/>
      <c r="S800" s="141"/>
      <c r="T800" s="141"/>
      <c r="U800" s="141"/>
      <c r="V800" s="141"/>
      <c r="W800" s="141"/>
      <c r="X800" s="143"/>
      <c r="Y800" s="141"/>
      <c r="Z800" s="141"/>
      <c r="AA800" s="141"/>
      <c r="AB800" s="141"/>
      <c r="AC800" s="141"/>
      <c r="AD800" s="141"/>
    </row>
    <row r="801" spans="1:30" ht="15.75" customHeight="1" x14ac:dyDescent="0.25">
      <c r="A801" s="141"/>
      <c r="B801" s="142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1"/>
      <c r="Q801" s="141"/>
      <c r="R801" s="141"/>
      <c r="S801" s="141"/>
      <c r="T801" s="141"/>
      <c r="U801" s="141"/>
      <c r="V801" s="141"/>
      <c r="W801" s="141"/>
      <c r="X801" s="143"/>
      <c r="Y801" s="141"/>
      <c r="Z801" s="141"/>
      <c r="AA801" s="141"/>
      <c r="AB801" s="141"/>
      <c r="AC801" s="141"/>
      <c r="AD801" s="141"/>
    </row>
    <row r="802" spans="1:30" ht="15.75" customHeight="1" x14ac:dyDescent="0.25">
      <c r="A802" s="141"/>
      <c r="B802" s="142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1"/>
      <c r="Q802" s="141"/>
      <c r="R802" s="141"/>
      <c r="S802" s="141"/>
      <c r="T802" s="141"/>
      <c r="U802" s="141"/>
      <c r="V802" s="141"/>
      <c r="W802" s="141"/>
      <c r="X802" s="143"/>
      <c r="Y802" s="141"/>
      <c r="Z802" s="141"/>
      <c r="AA802" s="141"/>
      <c r="AB802" s="141"/>
      <c r="AC802" s="141"/>
      <c r="AD802" s="141"/>
    </row>
    <row r="803" spans="1:30" ht="15.75" customHeight="1" x14ac:dyDescent="0.25">
      <c r="A803" s="141"/>
      <c r="B803" s="142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1"/>
      <c r="O803" s="141"/>
      <c r="P803" s="141"/>
      <c r="Q803" s="141"/>
      <c r="R803" s="141"/>
      <c r="S803" s="141"/>
      <c r="T803" s="141"/>
      <c r="U803" s="141"/>
      <c r="V803" s="141"/>
      <c r="W803" s="141"/>
      <c r="X803" s="143"/>
      <c r="Y803" s="141"/>
      <c r="Z803" s="141"/>
      <c r="AA803" s="141"/>
      <c r="AB803" s="141"/>
      <c r="AC803" s="141"/>
      <c r="AD803" s="141"/>
    </row>
    <row r="804" spans="1:30" ht="15.75" customHeight="1" x14ac:dyDescent="0.25">
      <c r="A804" s="141"/>
      <c r="B804" s="142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1"/>
      <c r="Q804" s="141"/>
      <c r="R804" s="141"/>
      <c r="S804" s="141"/>
      <c r="T804" s="141"/>
      <c r="U804" s="141"/>
      <c r="V804" s="141"/>
      <c r="W804" s="141"/>
      <c r="X804" s="143"/>
      <c r="Y804" s="141"/>
      <c r="Z804" s="141"/>
      <c r="AA804" s="141"/>
      <c r="AB804" s="141"/>
      <c r="AC804" s="141"/>
      <c r="AD804" s="141"/>
    </row>
    <row r="805" spans="1:30" ht="15.75" customHeight="1" x14ac:dyDescent="0.25">
      <c r="A805" s="141"/>
      <c r="B805" s="142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  <c r="Q805" s="141"/>
      <c r="R805" s="141"/>
      <c r="S805" s="141"/>
      <c r="T805" s="141"/>
      <c r="U805" s="141"/>
      <c r="V805" s="141"/>
      <c r="W805" s="141"/>
      <c r="X805" s="143"/>
      <c r="Y805" s="141"/>
      <c r="Z805" s="141"/>
      <c r="AA805" s="141"/>
      <c r="AB805" s="141"/>
      <c r="AC805" s="141"/>
      <c r="AD805" s="141"/>
    </row>
    <row r="806" spans="1:30" ht="15.75" customHeight="1" x14ac:dyDescent="0.25">
      <c r="A806" s="141"/>
      <c r="B806" s="142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141"/>
      <c r="V806" s="141"/>
      <c r="W806" s="141"/>
      <c r="X806" s="143"/>
      <c r="Y806" s="141"/>
      <c r="Z806" s="141"/>
      <c r="AA806" s="141"/>
      <c r="AB806" s="141"/>
      <c r="AC806" s="141"/>
      <c r="AD806" s="141"/>
    </row>
    <row r="807" spans="1:30" ht="15.75" customHeight="1" x14ac:dyDescent="0.25">
      <c r="A807" s="141"/>
      <c r="B807" s="142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  <c r="Q807" s="141"/>
      <c r="R807" s="141"/>
      <c r="S807" s="141"/>
      <c r="T807" s="141"/>
      <c r="U807" s="141"/>
      <c r="V807" s="141"/>
      <c r="W807" s="141"/>
      <c r="X807" s="143"/>
      <c r="Y807" s="141"/>
      <c r="Z807" s="141"/>
      <c r="AA807" s="141"/>
      <c r="AB807" s="141"/>
      <c r="AC807" s="141"/>
      <c r="AD807" s="141"/>
    </row>
    <row r="808" spans="1:30" ht="15.75" customHeight="1" x14ac:dyDescent="0.25">
      <c r="A808" s="141"/>
      <c r="B808" s="142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  <c r="R808" s="141"/>
      <c r="S808" s="141"/>
      <c r="T808" s="141"/>
      <c r="U808" s="141"/>
      <c r="V808" s="141"/>
      <c r="W808" s="141"/>
      <c r="X808" s="143"/>
      <c r="Y808" s="141"/>
      <c r="Z808" s="141"/>
      <c r="AA808" s="141"/>
      <c r="AB808" s="141"/>
      <c r="AC808" s="141"/>
      <c r="AD808" s="141"/>
    </row>
    <row r="809" spans="1:30" ht="15.75" customHeight="1" x14ac:dyDescent="0.25">
      <c r="A809" s="141"/>
      <c r="B809" s="142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  <c r="R809" s="141"/>
      <c r="S809" s="141"/>
      <c r="T809" s="141"/>
      <c r="U809" s="141"/>
      <c r="V809" s="141"/>
      <c r="W809" s="141"/>
      <c r="X809" s="143"/>
      <c r="Y809" s="141"/>
      <c r="Z809" s="141"/>
      <c r="AA809" s="141"/>
      <c r="AB809" s="141"/>
      <c r="AC809" s="141"/>
      <c r="AD809" s="141"/>
    </row>
    <row r="810" spans="1:30" ht="15.75" customHeight="1" x14ac:dyDescent="0.25">
      <c r="A810" s="141"/>
      <c r="B810" s="142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  <c r="R810" s="141"/>
      <c r="S810" s="141"/>
      <c r="T810" s="141"/>
      <c r="U810" s="141"/>
      <c r="V810" s="141"/>
      <c r="W810" s="141"/>
      <c r="X810" s="143"/>
      <c r="Y810" s="141"/>
      <c r="Z810" s="141"/>
      <c r="AA810" s="141"/>
      <c r="AB810" s="141"/>
      <c r="AC810" s="141"/>
      <c r="AD810" s="141"/>
    </row>
    <row r="811" spans="1:30" ht="15.75" customHeight="1" x14ac:dyDescent="0.25">
      <c r="A811" s="141"/>
      <c r="B811" s="142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  <c r="R811" s="141"/>
      <c r="S811" s="141"/>
      <c r="T811" s="141"/>
      <c r="U811" s="141"/>
      <c r="V811" s="141"/>
      <c r="W811" s="141"/>
      <c r="X811" s="143"/>
      <c r="Y811" s="141"/>
      <c r="Z811" s="141"/>
      <c r="AA811" s="141"/>
      <c r="AB811" s="141"/>
      <c r="AC811" s="141"/>
      <c r="AD811" s="141"/>
    </row>
    <row r="812" spans="1:30" ht="15.75" customHeight="1" x14ac:dyDescent="0.25">
      <c r="A812" s="141"/>
      <c r="B812" s="142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  <c r="R812" s="141"/>
      <c r="S812" s="141"/>
      <c r="T812" s="141"/>
      <c r="U812" s="141"/>
      <c r="V812" s="141"/>
      <c r="W812" s="141"/>
      <c r="X812" s="143"/>
      <c r="Y812" s="141"/>
      <c r="Z812" s="141"/>
      <c r="AA812" s="141"/>
      <c r="AB812" s="141"/>
      <c r="AC812" s="141"/>
      <c r="AD812" s="141"/>
    </row>
    <row r="813" spans="1:30" ht="15.75" customHeight="1" x14ac:dyDescent="0.25">
      <c r="A813" s="141"/>
      <c r="B813" s="142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1"/>
      <c r="Q813" s="141"/>
      <c r="R813" s="141"/>
      <c r="S813" s="141"/>
      <c r="T813" s="141"/>
      <c r="U813" s="141"/>
      <c r="V813" s="141"/>
      <c r="W813" s="141"/>
      <c r="X813" s="143"/>
      <c r="Y813" s="141"/>
      <c r="Z813" s="141"/>
      <c r="AA813" s="141"/>
      <c r="AB813" s="141"/>
      <c r="AC813" s="141"/>
      <c r="AD813" s="141"/>
    </row>
    <row r="814" spans="1:30" ht="15.75" customHeight="1" x14ac:dyDescent="0.25">
      <c r="A814" s="141"/>
      <c r="B814" s="142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1"/>
      <c r="Q814" s="141"/>
      <c r="R814" s="141"/>
      <c r="S814" s="141"/>
      <c r="T814" s="141"/>
      <c r="U814" s="141"/>
      <c r="V814" s="141"/>
      <c r="W814" s="141"/>
      <c r="X814" s="143"/>
      <c r="Y814" s="141"/>
      <c r="Z814" s="141"/>
      <c r="AA814" s="141"/>
      <c r="AB814" s="141"/>
      <c r="AC814" s="141"/>
      <c r="AD814" s="141"/>
    </row>
    <row r="815" spans="1:30" ht="15.75" customHeight="1" x14ac:dyDescent="0.25">
      <c r="A815" s="141"/>
      <c r="B815" s="142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O815" s="141"/>
      <c r="P815" s="141"/>
      <c r="Q815" s="141"/>
      <c r="R815" s="141"/>
      <c r="S815" s="141"/>
      <c r="T815" s="141"/>
      <c r="U815" s="141"/>
      <c r="V815" s="141"/>
      <c r="W815" s="141"/>
      <c r="X815" s="143"/>
      <c r="Y815" s="141"/>
      <c r="Z815" s="141"/>
      <c r="AA815" s="141"/>
      <c r="AB815" s="141"/>
      <c r="AC815" s="141"/>
      <c r="AD815" s="141"/>
    </row>
    <row r="816" spans="1:30" ht="15.75" customHeight="1" x14ac:dyDescent="0.25">
      <c r="A816" s="141"/>
      <c r="B816" s="142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  <c r="R816" s="141"/>
      <c r="S816" s="141"/>
      <c r="T816" s="141"/>
      <c r="U816" s="141"/>
      <c r="V816" s="141"/>
      <c r="W816" s="141"/>
      <c r="X816" s="143"/>
      <c r="Y816" s="141"/>
      <c r="Z816" s="141"/>
      <c r="AA816" s="141"/>
      <c r="AB816" s="141"/>
      <c r="AC816" s="141"/>
      <c r="AD816" s="141"/>
    </row>
    <row r="817" spans="1:30" ht="15.75" customHeight="1" x14ac:dyDescent="0.25">
      <c r="A817" s="141"/>
      <c r="B817" s="142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O817" s="141"/>
      <c r="P817" s="141"/>
      <c r="Q817" s="141"/>
      <c r="R817" s="141"/>
      <c r="S817" s="141"/>
      <c r="T817" s="141"/>
      <c r="U817" s="141"/>
      <c r="V817" s="141"/>
      <c r="W817" s="141"/>
      <c r="X817" s="143"/>
      <c r="Y817" s="141"/>
      <c r="Z817" s="141"/>
      <c r="AA817" s="141"/>
      <c r="AB817" s="141"/>
      <c r="AC817" s="141"/>
      <c r="AD817" s="141"/>
    </row>
    <row r="818" spans="1:30" ht="15.75" customHeight="1" x14ac:dyDescent="0.25">
      <c r="A818" s="141"/>
      <c r="B818" s="142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41"/>
      <c r="N818" s="141"/>
      <c r="O818" s="141"/>
      <c r="P818" s="141"/>
      <c r="Q818" s="141"/>
      <c r="R818" s="141"/>
      <c r="S818" s="141"/>
      <c r="T818" s="141"/>
      <c r="U818" s="141"/>
      <c r="V818" s="141"/>
      <c r="W818" s="141"/>
      <c r="X818" s="143"/>
      <c r="Y818" s="141"/>
      <c r="Z818" s="141"/>
      <c r="AA818" s="141"/>
      <c r="AB818" s="141"/>
      <c r="AC818" s="141"/>
      <c r="AD818" s="141"/>
    </row>
    <row r="819" spans="1:30" ht="15.75" customHeight="1" x14ac:dyDescent="0.25">
      <c r="A819" s="141"/>
      <c r="B819" s="142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41"/>
      <c r="N819" s="141"/>
      <c r="O819" s="141"/>
      <c r="P819" s="141"/>
      <c r="Q819" s="141"/>
      <c r="R819" s="141"/>
      <c r="S819" s="141"/>
      <c r="T819" s="141"/>
      <c r="U819" s="141"/>
      <c r="V819" s="141"/>
      <c r="W819" s="141"/>
      <c r="X819" s="143"/>
      <c r="Y819" s="141"/>
      <c r="Z819" s="141"/>
      <c r="AA819" s="141"/>
      <c r="AB819" s="141"/>
      <c r="AC819" s="141"/>
      <c r="AD819" s="141"/>
    </row>
    <row r="820" spans="1:30" ht="15.75" customHeight="1" x14ac:dyDescent="0.25">
      <c r="A820" s="141"/>
      <c r="B820" s="142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  <c r="Q820" s="141"/>
      <c r="R820" s="141"/>
      <c r="S820" s="141"/>
      <c r="T820" s="141"/>
      <c r="U820" s="141"/>
      <c r="V820" s="141"/>
      <c r="W820" s="141"/>
      <c r="X820" s="143"/>
      <c r="Y820" s="141"/>
      <c r="Z820" s="141"/>
      <c r="AA820" s="141"/>
      <c r="AB820" s="141"/>
      <c r="AC820" s="141"/>
      <c r="AD820" s="141"/>
    </row>
    <row r="821" spans="1:30" ht="15.75" customHeight="1" x14ac:dyDescent="0.25">
      <c r="A821" s="141"/>
      <c r="B821" s="142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41"/>
      <c r="N821" s="141"/>
      <c r="O821" s="141"/>
      <c r="P821" s="141"/>
      <c r="Q821" s="141"/>
      <c r="R821" s="141"/>
      <c r="S821" s="141"/>
      <c r="T821" s="141"/>
      <c r="U821" s="141"/>
      <c r="V821" s="141"/>
      <c r="W821" s="141"/>
      <c r="X821" s="143"/>
      <c r="Y821" s="141"/>
      <c r="Z821" s="141"/>
      <c r="AA821" s="141"/>
      <c r="AB821" s="141"/>
      <c r="AC821" s="141"/>
      <c r="AD821" s="141"/>
    </row>
    <row r="822" spans="1:30" ht="15.75" customHeight="1" x14ac:dyDescent="0.25">
      <c r="A822" s="141"/>
      <c r="B822" s="142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41"/>
      <c r="O822" s="141"/>
      <c r="P822" s="141"/>
      <c r="Q822" s="141"/>
      <c r="R822" s="141"/>
      <c r="S822" s="141"/>
      <c r="T822" s="141"/>
      <c r="U822" s="141"/>
      <c r="V822" s="141"/>
      <c r="W822" s="141"/>
      <c r="X822" s="143"/>
      <c r="Y822" s="141"/>
      <c r="Z822" s="141"/>
      <c r="AA822" s="141"/>
      <c r="AB822" s="141"/>
      <c r="AC822" s="141"/>
      <c r="AD822" s="141"/>
    </row>
    <row r="823" spans="1:30" ht="15.75" customHeight="1" x14ac:dyDescent="0.25">
      <c r="A823" s="141"/>
      <c r="B823" s="142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41"/>
      <c r="N823" s="141"/>
      <c r="O823" s="141"/>
      <c r="P823" s="141"/>
      <c r="Q823" s="141"/>
      <c r="R823" s="141"/>
      <c r="S823" s="141"/>
      <c r="T823" s="141"/>
      <c r="U823" s="141"/>
      <c r="V823" s="141"/>
      <c r="W823" s="141"/>
      <c r="X823" s="143"/>
      <c r="Y823" s="141"/>
      <c r="Z823" s="141"/>
      <c r="AA823" s="141"/>
      <c r="AB823" s="141"/>
      <c r="AC823" s="141"/>
      <c r="AD823" s="141"/>
    </row>
    <row r="824" spans="1:30" ht="15.75" customHeight="1" x14ac:dyDescent="0.25">
      <c r="A824" s="141"/>
      <c r="B824" s="142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1"/>
      <c r="Q824" s="141"/>
      <c r="R824" s="141"/>
      <c r="S824" s="141"/>
      <c r="T824" s="141"/>
      <c r="U824" s="141"/>
      <c r="V824" s="141"/>
      <c r="W824" s="141"/>
      <c r="X824" s="143"/>
      <c r="Y824" s="141"/>
      <c r="Z824" s="141"/>
      <c r="AA824" s="141"/>
      <c r="AB824" s="141"/>
      <c r="AC824" s="141"/>
      <c r="AD824" s="141"/>
    </row>
    <row r="825" spans="1:30" ht="15.75" customHeight="1" x14ac:dyDescent="0.25">
      <c r="A825" s="141"/>
      <c r="B825" s="142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1"/>
      <c r="O825" s="141"/>
      <c r="P825" s="141"/>
      <c r="Q825" s="141"/>
      <c r="R825" s="141"/>
      <c r="S825" s="141"/>
      <c r="T825" s="141"/>
      <c r="U825" s="141"/>
      <c r="V825" s="141"/>
      <c r="W825" s="141"/>
      <c r="X825" s="143"/>
      <c r="Y825" s="141"/>
      <c r="Z825" s="141"/>
      <c r="AA825" s="141"/>
      <c r="AB825" s="141"/>
      <c r="AC825" s="141"/>
      <c r="AD825" s="141"/>
    </row>
    <row r="826" spans="1:30" ht="15.75" customHeight="1" x14ac:dyDescent="0.25">
      <c r="A826" s="141"/>
      <c r="B826" s="142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41"/>
      <c r="N826" s="141"/>
      <c r="O826" s="141"/>
      <c r="P826" s="141"/>
      <c r="Q826" s="141"/>
      <c r="R826" s="141"/>
      <c r="S826" s="141"/>
      <c r="T826" s="141"/>
      <c r="U826" s="141"/>
      <c r="V826" s="141"/>
      <c r="W826" s="141"/>
      <c r="X826" s="143"/>
      <c r="Y826" s="141"/>
      <c r="Z826" s="141"/>
      <c r="AA826" s="141"/>
      <c r="AB826" s="141"/>
      <c r="AC826" s="141"/>
      <c r="AD826" s="141"/>
    </row>
    <row r="827" spans="1:30" ht="15.75" customHeight="1" x14ac:dyDescent="0.25">
      <c r="A827" s="141"/>
      <c r="B827" s="142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41"/>
      <c r="N827" s="141"/>
      <c r="O827" s="141"/>
      <c r="P827" s="141"/>
      <c r="Q827" s="141"/>
      <c r="R827" s="141"/>
      <c r="S827" s="141"/>
      <c r="T827" s="141"/>
      <c r="U827" s="141"/>
      <c r="V827" s="141"/>
      <c r="W827" s="141"/>
      <c r="X827" s="143"/>
      <c r="Y827" s="141"/>
      <c r="Z827" s="141"/>
      <c r="AA827" s="141"/>
      <c r="AB827" s="141"/>
      <c r="AC827" s="141"/>
      <c r="AD827" s="141"/>
    </row>
    <row r="828" spans="1:30" ht="15.75" customHeight="1" x14ac:dyDescent="0.25">
      <c r="A828" s="141"/>
      <c r="B828" s="142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41"/>
      <c r="O828" s="141"/>
      <c r="P828" s="141"/>
      <c r="Q828" s="141"/>
      <c r="R828" s="141"/>
      <c r="S828" s="141"/>
      <c r="T828" s="141"/>
      <c r="U828" s="141"/>
      <c r="V828" s="141"/>
      <c r="W828" s="141"/>
      <c r="X828" s="143"/>
      <c r="Y828" s="141"/>
      <c r="Z828" s="141"/>
      <c r="AA828" s="141"/>
      <c r="AB828" s="141"/>
      <c r="AC828" s="141"/>
      <c r="AD828" s="141"/>
    </row>
    <row r="829" spans="1:30" ht="15.75" customHeight="1" x14ac:dyDescent="0.25">
      <c r="A829" s="141"/>
      <c r="B829" s="142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1"/>
      <c r="O829" s="141"/>
      <c r="P829" s="141"/>
      <c r="Q829" s="141"/>
      <c r="R829" s="141"/>
      <c r="S829" s="141"/>
      <c r="T829" s="141"/>
      <c r="U829" s="141"/>
      <c r="V829" s="141"/>
      <c r="W829" s="141"/>
      <c r="X829" s="143"/>
      <c r="Y829" s="141"/>
      <c r="Z829" s="141"/>
      <c r="AA829" s="141"/>
      <c r="AB829" s="141"/>
      <c r="AC829" s="141"/>
      <c r="AD829" s="141"/>
    </row>
    <row r="830" spans="1:30" ht="15.75" customHeight="1" x14ac:dyDescent="0.25">
      <c r="A830" s="141"/>
      <c r="B830" s="142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41"/>
      <c r="N830" s="141"/>
      <c r="O830" s="141"/>
      <c r="P830" s="141"/>
      <c r="Q830" s="141"/>
      <c r="R830" s="141"/>
      <c r="S830" s="141"/>
      <c r="T830" s="141"/>
      <c r="U830" s="141"/>
      <c r="V830" s="141"/>
      <c r="W830" s="141"/>
      <c r="X830" s="143"/>
      <c r="Y830" s="141"/>
      <c r="Z830" s="141"/>
      <c r="AA830" s="141"/>
      <c r="AB830" s="141"/>
      <c r="AC830" s="141"/>
      <c r="AD830" s="141"/>
    </row>
    <row r="831" spans="1:30" ht="15.75" customHeight="1" x14ac:dyDescent="0.25">
      <c r="A831" s="141"/>
      <c r="B831" s="142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1"/>
      <c r="O831" s="141"/>
      <c r="P831" s="141"/>
      <c r="Q831" s="141"/>
      <c r="R831" s="141"/>
      <c r="S831" s="141"/>
      <c r="T831" s="141"/>
      <c r="U831" s="141"/>
      <c r="V831" s="141"/>
      <c r="W831" s="141"/>
      <c r="X831" s="143"/>
      <c r="Y831" s="141"/>
      <c r="Z831" s="141"/>
      <c r="AA831" s="141"/>
      <c r="AB831" s="141"/>
      <c r="AC831" s="141"/>
      <c r="AD831" s="141"/>
    </row>
    <row r="832" spans="1:30" ht="15.75" customHeight="1" x14ac:dyDescent="0.25">
      <c r="A832" s="141"/>
      <c r="B832" s="142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41"/>
      <c r="O832" s="141"/>
      <c r="P832" s="141"/>
      <c r="Q832" s="141"/>
      <c r="R832" s="141"/>
      <c r="S832" s="141"/>
      <c r="T832" s="141"/>
      <c r="U832" s="141"/>
      <c r="V832" s="141"/>
      <c r="W832" s="141"/>
      <c r="X832" s="143"/>
      <c r="Y832" s="141"/>
      <c r="Z832" s="141"/>
      <c r="AA832" s="141"/>
      <c r="AB832" s="141"/>
      <c r="AC832" s="141"/>
      <c r="AD832" s="141"/>
    </row>
    <row r="833" spans="1:30" ht="15.75" customHeight="1" x14ac:dyDescent="0.25">
      <c r="A833" s="141"/>
      <c r="B833" s="142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1"/>
      <c r="Q833" s="141"/>
      <c r="R833" s="141"/>
      <c r="S833" s="141"/>
      <c r="T833" s="141"/>
      <c r="U833" s="141"/>
      <c r="V833" s="141"/>
      <c r="W833" s="141"/>
      <c r="X833" s="143"/>
      <c r="Y833" s="141"/>
      <c r="Z833" s="141"/>
      <c r="AA833" s="141"/>
      <c r="AB833" s="141"/>
      <c r="AC833" s="141"/>
      <c r="AD833" s="141"/>
    </row>
    <row r="834" spans="1:30" ht="15.75" customHeight="1" x14ac:dyDescent="0.25">
      <c r="A834" s="141"/>
      <c r="B834" s="142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1"/>
      <c r="Q834" s="141"/>
      <c r="R834" s="141"/>
      <c r="S834" s="141"/>
      <c r="T834" s="141"/>
      <c r="U834" s="141"/>
      <c r="V834" s="141"/>
      <c r="W834" s="141"/>
      <c r="X834" s="143"/>
      <c r="Y834" s="141"/>
      <c r="Z834" s="141"/>
      <c r="AA834" s="141"/>
      <c r="AB834" s="141"/>
      <c r="AC834" s="141"/>
      <c r="AD834" s="141"/>
    </row>
    <row r="835" spans="1:30" ht="15.75" customHeight="1" x14ac:dyDescent="0.25">
      <c r="A835" s="141"/>
      <c r="B835" s="142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1"/>
      <c r="Q835" s="141"/>
      <c r="R835" s="141"/>
      <c r="S835" s="141"/>
      <c r="T835" s="141"/>
      <c r="U835" s="141"/>
      <c r="V835" s="141"/>
      <c r="W835" s="141"/>
      <c r="X835" s="143"/>
      <c r="Y835" s="141"/>
      <c r="Z835" s="141"/>
      <c r="AA835" s="141"/>
      <c r="AB835" s="141"/>
      <c r="AC835" s="141"/>
      <c r="AD835" s="141"/>
    </row>
    <row r="836" spans="1:30" ht="15.75" customHeight="1" x14ac:dyDescent="0.25">
      <c r="A836" s="141"/>
      <c r="B836" s="142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  <c r="Q836" s="141"/>
      <c r="R836" s="141"/>
      <c r="S836" s="141"/>
      <c r="T836" s="141"/>
      <c r="U836" s="141"/>
      <c r="V836" s="141"/>
      <c r="W836" s="141"/>
      <c r="X836" s="143"/>
      <c r="Y836" s="141"/>
      <c r="Z836" s="141"/>
      <c r="AA836" s="141"/>
      <c r="AB836" s="141"/>
      <c r="AC836" s="141"/>
      <c r="AD836" s="141"/>
    </row>
    <row r="837" spans="1:30" ht="15.75" customHeight="1" x14ac:dyDescent="0.25">
      <c r="A837" s="141"/>
      <c r="B837" s="142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  <c r="Q837" s="141"/>
      <c r="R837" s="141"/>
      <c r="S837" s="141"/>
      <c r="T837" s="141"/>
      <c r="U837" s="141"/>
      <c r="V837" s="141"/>
      <c r="W837" s="141"/>
      <c r="X837" s="143"/>
      <c r="Y837" s="141"/>
      <c r="Z837" s="141"/>
      <c r="AA837" s="141"/>
      <c r="AB837" s="141"/>
      <c r="AC837" s="141"/>
      <c r="AD837" s="141"/>
    </row>
    <row r="838" spans="1:30" ht="15.75" customHeight="1" x14ac:dyDescent="0.25">
      <c r="A838" s="141"/>
      <c r="B838" s="142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1"/>
      <c r="O838" s="141"/>
      <c r="P838" s="141"/>
      <c r="Q838" s="141"/>
      <c r="R838" s="141"/>
      <c r="S838" s="141"/>
      <c r="T838" s="141"/>
      <c r="U838" s="141"/>
      <c r="V838" s="141"/>
      <c r="W838" s="141"/>
      <c r="X838" s="143"/>
      <c r="Y838" s="141"/>
      <c r="Z838" s="141"/>
      <c r="AA838" s="141"/>
      <c r="AB838" s="141"/>
      <c r="AC838" s="141"/>
      <c r="AD838" s="141"/>
    </row>
    <row r="839" spans="1:30" ht="15.75" customHeight="1" x14ac:dyDescent="0.25">
      <c r="A839" s="141"/>
      <c r="B839" s="142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1"/>
      <c r="O839" s="141"/>
      <c r="P839" s="141"/>
      <c r="Q839" s="141"/>
      <c r="R839" s="141"/>
      <c r="S839" s="141"/>
      <c r="T839" s="141"/>
      <c r="U839" s="141"/>
      <c r="V839" s="141"/>
      <c r="W839" s="141"/>
      <c r="X839" s="143"/>
      <c r="Y839" s="141"/>
      <c r="Z839" s="141"/>
      <c r="AA839" s="141"/>
      <c r="AB839" s="141"/>
      <c r="AC839" s="141"/>
      <c r="AD839" s="141"/>
    </row>
    <row r="840" spans="1:30" ht="15.75" customHeight="1" x14ac:dyDescent="0.25">
      <c r="A840" s="141"/>
      <c r="B840" s="142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41"/>
      <c r="N840" s="141"/>
      <c r="O840" s="141"/>
      <c r="P840" s="141"/>
      <c r="Q840" s="141"/>
      <c r="R840" s="141"/>
      <c r="S840" s="141"/>
      <c r="T840" s="141"/>
      <c r="U840" s="141"/>
      <c r="V840" s="141"/>
      <c r="W840" s="141"/>
      <c r="X840" s="143"/>
      <c r="Y840" s="141"/>
      <c r="Z840" s="141"/>
      <c r="AA840" s="141"/>
      <c r="AB840" s="141"/>
      <c r="AC840" s="141"/>
      <c r="AD840" s="141"/>
    </row>
    <row r="841" spans="1:30" ht="15.75" customHeight="1" x14ac:dyDescent="0.25">
      <c r="A841" s="141"/>
      <c r="B841" s="142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41"/>
      <c r="N841" s="141"/>
      <c r="O841" s="141"/>
      <c r="P841" s="141"/>
      <c r="Q841" s="141"/>
      <c r="R841" s="141"/>
      <c r="S841" s="141"/>
      <c r="T841" s="141"/>
      <c r="U841" s="141"/>
      <c r="V841" s="141"/>
      <c r="W841" s="141"/>
      <c r="X841" s="143"/>
      <c r="Y841" s="141"/>
      <c r="Z841" s="141"/>
      <c r="AA841" s="141"/>
      <c r="AB841" s="141"/>
      <c r="AC841" s="141"/>
      <c r="AD841" s="141"/>
    </row>
    <row r="842" spans="1:30" ht="15.75" customHeight="1" x14ac:dyDescent="0.25">
      <c r="A842" s="141"/>
      <c r="B842" s="142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41"/>
      <c r="O842" s="141"/>
      <c r="P842" s="141"/>
      <c r="Q842" s="141"/>
      <c r="R842" s="141"/>
      <c r="S842" s="141"/>
      <c r="T842" s="141"/>
      <c r="U842" s="141"/>
      <c r="V842" s="141"/>
      <c r="W842" s="141"/>
      <c r="X842" s="143"/>
      <c r="Y842" s="141"/>
      <c r="Z842" s="141"/>
      <c r="AA842" s="141"/>
      <c r="AB842" s="141"/>
      <c r="AC842" s="141"/>
      <c r="AD842" s="141"/>
    </row>
    <row r="843" spans="1:30" ht="15.75" customHeight="1" x14ac:dyDescent="0.25">
      <c r="A843" s="141"/>
      <c r="B843" s="142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41"/>
      <c r="O843" s="141"/>
      <c r="P843" s="141"/>
      <c r="Q843" s="141"/>
      <c r="R843" s="141"/>
      <c r="S843" s="141"/>
      <c r="T843" s="141"/>
      <c r="U843" s="141"/>
      <c r="V843" s="141"/>
      <c r="W843" s="141"/>
      <c r="X843" s="143"/>
      <c r="Y843" s="141"/>
      <c r="Z843" s="141"/>
      <c r="AA843" s="141"/>
      <c r="AB843" s="141"/>
      <c r="AC843" s="141"/>
      <c r="AD843" s="141"/>
    </row>
    <row r="844" spans="1:30" ht="15.75" customHeight="1" x14ac:dyDescent="0.25">
      <c r="A844" s="141"/>
      <c r="B844" s="142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41"/>
      <c r="N844" s="141"/>
      <c r="O844" s="141"/>
      <c r="P844" s="141"/>
      <c r="Q844" s="141"/>
      <c r="R844" s="141"/>
      <c r="S844" s="141"/>
      <c r="T844" s="141"/>
      <c r="U844" s="141"/>
      <c r="V844" s="141"/>
      <c r="W844" s="141"/>
      <c r="X844" s="143"/>
      <c r="Y844" s="141"/>
      <c r="Z844" s="141"/>
      <c r="AA844" s="141"/>
      <c r="AB844" s="141"/>
      <c r="AC844" s="141"/>
      <c r="AD844" s="141"/>
    </row>
    <row r="845" spans="1:30" ht="15.75" customHeight="1" x14ac:dyDescent="0.25">
      <c r="A845" s="141"/>
      <c r="B845" s="142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41"/>
      <c r="N845" s="141"/>
      <c r="O845" s="141"/>
      <c r="P845" s="141"/>
      <c r="Q845" s="141"/>
      <c r="R845" s="141"/>
      <c r="S845" s="141"/>
      <c r="T845" s="141"/>
      <c r="U845" s="141"/>
      <c r="V845" s="141"/>
      <c r="W845" s="141"/>
      <c r="X845" s="143"/>
      <c r="Y845" s="141"/>
      <c r="Z845" s="141"/>
      <c r="AA845" s="141"/>
      <c r="AB845" s="141"/>
      <c r="AC845" s="141"/>
      <c r="AD845" s="141"/>
    </row>
    <row r="846" spans="1:30" ht="15.75" customHeight="1" x14ac:dyDescent="0.25">
      <c r="A846" s="141"/>
      <c r="B846" s="142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41"/>
      <c r="N846" s="141"/>
      <c r="O846" s="141"/>
      <c r="P846" s="141"/>
      <c r="Q846" s="141"/>
      <c r="R846" s="141"/>
      <c r="S846" s="141"/>
      <c r="T846" s="141"/>
      <c r="U846" s="141"/>
      <c r="V846" s="141"/>
      <c r="W846" s="141"/>
      <c r="X846" s="143"/>
      <c r="Y846" s="141"/>
      <c r="Z846" s="141"/>
      <c r="AA846" s="141"/>
      <c r="AB846" s="141"/>
      <c r="AC846" s="141"/>
      <c r="AD846" s="141"/>
    </row>
    <row r="847" spans="1:30" ht="15.75" customHeight="1" x14ac:dyDescent="0.25">
      <c r="A847" s="141"/>
      <c r="B847" s="142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1"/>
      <c r="Q847" s="141"/>
      <c r="R847" s="141"/>
      <c r="S847" s="141"/>
      <c r="T847" s="141"/>
      <c r="U847" s="141"/>
      <c r="V847" s="141"/>
      <c r="W847" s="141"/>
      <c r="X847" s="143"/>
      <c r="Y847" s="141"/>
      <c r="Z847" s="141"/>
      <c r="AA847" s="141"/>
      <c r="AB847" s="141"/>
      <c r="AC847" s="141"/>
      <c r="AD847" s="141"/>
    </row>
    <row r="848" spans="1:30" ht="15.75" customHeight="1" x14ac:dyDescent="0.25">
      <c r="A848" s="141"/>
      <c r="B848" s="142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1"/>
      <c r="O848" s="141"/>
      <c r="P848" s="141"/>
      <c r="Q848" s="141"/>
      <c r="R848" s="141"/>
      <c r="S848" s="141"/>
      <c r="T848" s="141"/>
      <c r="U848" s="141"/>
      <c r="V848" s="141"/>
      <c r="W848" s="141"/>
      <c r="X848" s="143"/>
      <c r="Y848" s="141"/>
      <c r="Z848" s="141"/>
      <c r="AA848" s="141"/>
      <c r="AB848" s="141"/>
      <c r="AC848" s="141"/>
      <c r="AD848" s="141"/>
    </row>
    <row r="849" spans="1:30" ht="15.75" customHeight="1" x14ac:dyDescent="0.25">
      <c r="A849" s="141"/>
      <c r="B849" s="142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1"/>
      <c r="O849" s="141"/>
      <c r="P849" s="141"/>
      <c r="Q849" s="141"/>
      <c r="R849" s="141"/>
      <c r="S849" s="141"/>
      <c r="T849" s="141"/>
      <c r="U849" s="141"/>
      <c r="V849" s="141"/>
      <c r="W849" s="141"/>
      <c r="X849" s="143"/>
      <c r="Y849" s="141"/>
      <c r="Z849" s="141"/>
      <c r="AA849" s="141"/>
      <c r="AB849" s="141"/>
      <c r="AC849" s="141"/>
      <c r="AD849" s="141"/>
    </row>
    <row r="850" spans="1:30" ht="15.75" customHeight="1" x14ac:dyDescent="0.25">
      <c r="A850" s="141"/>
      <c r="B850" s="142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1"/>
      <c r="Q850" s="141"/>
      <c r="R850" s="141"/>
      <c r="S850" s="141"/>
      <c r="T850" s="141"/>
      <c r="U850" s="141"/>
      <c r="V850" s="141"/>
      <c r="W850" s="141"/>
      <c r="X850" s="143"/>
      <c r="Y850" s="141"/>
      <c r="Z850" s="141"/>
      <c r="AA850" s="141"/>
      <c r="AB850" s="141"/>
      <c r="AC850" s="141"/>
      <c r="AD850" s="141"/>
    </row>
    <row r="851" spans="1:30" ht="15.75" customHeight="1" x14ac:dyDescent="0.25">
      <c r="A851" s="141"/>
      <c r="B851" s="142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1"/>
      <c r="O851" s="141"/>
      <c r="P851" s="141"/>
      <c r="Q851" s="141"/>
      <c r="R851" s="141"/>
      <c r="S851" s="141"/>
      <c r="T851" s="141"/>
      <c r="U851" s="141"/>
      <c r="V851" s="141"/>
      <c r="W851" s="141"/>
      <c r="X851" s="143"/>
      <c r="Y851" s="141"/>
      <c r="Z851" s="141"/>
      <c r="AA851" s="141"/>
      <c r="AB851" s="141"/>
      <c r="AC851" s="141"/>
      <c r="AD851" s="141"/>
    </row>
    <row r="852" spans="1:30" ht="15.75" customHeight="1" x14ac:dyDescent="0.25">
      <c r="A852" s="141"/>
      <c r="B852" s="142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41"/>
      <c r="O852" s="141"/>
      <c r="P852" s="141"/>
      <c r="Q852" s="141"/>
      <c r="R852" s="141"/>
      <c r="S852" s="141"/>
      <c r="T852" s="141"/>
      <c r="U852" s="141"/>
      <c r="V852" s="141"/>
      <c r="W852" s="141"/>
      <c r="X852" s="143"/>
      <c r="Y852" s="141"/>
      <c r="Z852" s="141"/>
      <c r="AA852" s="141"/>
      <c r="AB852" s="141"/>
      <c r="AC852" s="141"/>
      <c r="AD852" s="141"/>
    </row>
    <row r="853" spans="1:30" ht="15.75" customHeight="1" x14ac:dyDescent="0.25">
      <c r="A853" s="141"/>
      <c r="B853" s="142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  <c r="R853" s="141"/>
      <c r="S853" s="141"/>
      <c r="T853" s="141"/>
      <c r="U853" s="141"/>
      <c r="V853" s="141"/>
      <c r="W853" s="141"/>
      <c r="X853" s="143"/>
      <c r="Y853" s="141"/>
      <c r="Z853" s="141"/>
      <c r="AA853" s="141"/>
      <c r="AB853" s="141"/>
      <c r="AC853" s="141"/>
      <c r="AD853" s="141"/>
    </row>
    <row r="854" spans="1:30" ht="15.75" customHeight="1" x14ac:dyDescent="0.25">
      <c r="A854" s="141"/>
      <c r="B854" s="142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  <c r="R854" s="141"/>
      <c r="S854" s="141"/>
      <c r="T854" s="141"/>
      <c r="U854" s="141"/>
      <c r="V854" s="141"/>
      <c r="W854" s="141"/>
      <c r="X854" s="143"/>
      <c r="Y854" s="141"/>
      <c r="Z854" s="141"/>
      <c r="AA854" s="141"/>
      <c r="AB854" s="141"/>
      <c r="AC854" s="141"/>
      <c r="AD854" s="141"/>
    </row>
    <row r="855" spans="1:30" ht="15.75" customHeight="1" x14ac:dyDescent="0.25">
      <c r="A855" s="141"/>
      <c r="B855" s="142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  <c r="R855" s="141"/>
      <c r="S855" s="141"/>
      <c r="T855" s="141"/>
      <c r="U855" s="141"/>
      <c r="V855" s="141"/>
      <c r="W855" s="141"/>
      <c r="X855" s="143"/>
      <c r="Y855" s="141"/>
      <c r="Z855" s="141"/>
      <c r="AA855" s="141"/>
      <c r="AB855" s="141"/>
      <c r="AC855" s="141"/>
      <c r="AD855" s="141"/>
    </row>
    <row r="856" spans="1:30" ht="15.75" customHeight="1" x14ac:dyDescent="0.25">
      <c r="A856" s="141"/>
      <c r="B856" s="142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1"/>
      <c r="Q856" s="141"/>
      <c r="R856" s="141"/>
      <c r="S856" s="141"/>
      <c r="T856" s="141"/>
      <c r="U856" s="141"/>
      <c r="V856" s="141"/>
      <c r="W856" s="141"/>
      <c r="X856" s="143"/>
      <c r="Y856" s="141"/>
      <c r="Z856" s="141"/>
      <c r="AA856" s="141"/>
      <c r="AB856" s="141"/>
      <c r="AC856" s="141"/>
      <c r="AD856" s="141"/>
    </row>
    <row r="857" spans="1:30" ht="15.75" customHeight="1" x14ac:dyDescent="0.25">
      <c r="A857" s="141"/>
      <c r="B857" s="142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1"/>
      <c r="Q857" s="141"/>
      <c r="R857" s="141"/>
      <c r="S857" s="141"/>
      <c r="T857" s="141"/>
      <c r="U857" s="141"/>
      <c r="V857" s="141"/>
      <c r="W857" s="141"/>
      <c r="X857" s="143"/>
      <c r="Y857" s="141"/>
      <c r="Z857" s="141"/>
      <c r="AA857" s="141"/>
      <c r="AB857" s="141"/>
      <c r="AC857" s="141"/>
      <c r="AD857" s="141"/>
    </row>
    <row r="858" spans="1:30" ht="15.75" customHeight="1" x14ac:dyDescent="0.25">
      <c r="A858" s="141"/>
      <c r="B858" s="142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41"/>
      <c r="N858" s="141"/>
      <c r="O858" s="141"/>
      <c r="P858" s="141"/>
      <c r="Q858" s="141"/>
      <c r="R858" s="141"/>
      <c r="S858" s="141"/>
      <c r="T858" s="141"/>
      <c r="U858" s="141"/>
      <c r="V858" s="141"/>
      <c r="W858" s="141"/>
      <c r="X858" s="143"/>
      <c r="Y858" s="141"/>
      <c r="Z858" s="141"/>
      <c r="AA858" s="141"/>
      <c r="AB858" s="141"/>
      <c r="AC858" s="141"/>
      <c r="AD858" s="141"/>
    </row>
    <row r="859" spans="1:30" ht="15.75" customHeight="1" x14ac:dyDescent="0.25">
      <c r="A859" s="141"/>
      <c r="B859" s="142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41"/>
      <c r="N859" s="141"/>
      <c r="O859" s="141"/>
      <c r="P859" s="141"/>
      <c r="Q859" s="141"/>
      <c r="R859" s="141"/>
      <c r="S859" s="141"/>
      <c r="T859" s="141"/>
      <c r="U859" s="141"/>
      <c r="V859" s="141"/>
      <c r="W859" s="141"/>
      <c r="X859" s="143"/>
      <c r="Y859" s="141"/>
      <c r="Z859" s="141"/>
      <c r="AA859" s="141"/>
      <c r="AB859" s="141"/>
      <c r="AC859" s="141"/>
      <c r="AD859" s="141"/>
    </row>
    <row r="860" spans="1:30" ht="15.75" customHeight="1" x14ac:dyDescent="0.25">
      <c r="A860" s="141"/>
      <c r="B860" s="142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41"/>
      <c r="N860" s="141"/>
      <c r="O860" s="141"/>
      <c r="P860" s="141"/>
      <c r="Q860" s="141"/>
      <c r="R860" s="141"/>
      <c r="S860" s="141"/>
      <c r="T860" s="141"/>
      <c r="U860" s="141"/>
      <c r="V860" s="141"/>
      <c r="W860" s="141"/>
      <c r="X860" s="143"/>
      <c r="Y860" s="141"/>
      <c r="Z860" s="141"/>
      <c r="AA860" s="141"/>
      <c r="AB860" s="141"/>
      <c r="AC860" s="141"/>
      <c r="AD860" s="141"/>
    </row>
    <row r="861" spans="1:30" ht="15.75" customHeight="1" x14ac:dyDescent="0.25">
      <c r="A861" s="141"/>
      <c r="B861" s="142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1"/>
      <c r="O861" s="141"/>
      <c r="P861" s="141"/>
      <c r="Q861" s="141"/>
      <c r="R861" s="141"/>
      <c r="S861" s="141"/>
      <c r="T861" s="141"/>
      <c r="U861" s="141"/>
      <c r="V861" s="141"/>
      <c r="W861" s="141"/>
      <c r="X861" s="143"/>
      <c r="Y861" s="141"/>
      <c r="Z861" s="141"/>
      <c r="AA861" s="141"/>
      <c r="AB861" s="141"/>
      <c r="AC861" s="141"/>
      <c r="AD861" s="141"/>
    </row>
    <row r="862" spans="1:30" ht="15.75" customHeight="1" x14ac:dyDescent="0.25">
      <c r="A862" s="141"/>
      <c r="B862" s="142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1"/>
      <c r="O862" s="141"/>
      <c r="P862" s="141"/>
      <c r="Q862" s="141"/>
      <c r="R862" s="141"/>
      <c r="S862" s="141"/>
      <c r="T862" s="141"/>
      <c r="U862" s="141"/>
      <c r="V862" s="141"/>
      <c r="W862" s="141"/>
      <c r="X862" s="143"/>
      <c r="Y862" s="141"/>
      <c r="Z862" s="141"/>
      <c r="AA862" s="141"/>
      <c r="AB862" s="141"/>
      <c r="AC862" s="141"/>
      <c r="AD862" s="141"/>
    </row>
    <row r="863" spans="1:30" ht="15.75" customHeight="1" x14ac:dyDescent="0.25">
      <c r="A863" s="141"/>
      <c r="B863" s="142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1"/>
      <c r="O863" s="141"/>
      <c r="P863" s="141"/>
      <c r="Q863" s="141"/>
      <c r="R863" s="141"/>
      <c r="S863" s="141"/>
      <c r="T863" s="141"/>
      <c r="U863" s="141"/>
      <c r="V863" s="141"/>
      <c r="W863" s="141"/>
      <c r="X863" s="143"/>
      <c r="Y863" s="141"/>
      <c r="Z863" s="141"/>
      <c r="AA863" s="141"/>
      <c r="AB863" s="141"/>
      <c r="AC863" s="141"/>
      <c r="AD863" s="141"/>
    </row>
    <row r="864" spans="1:30" ht="15.75" customHeight="1" x14ac:dyDescent="0.25">
      <c r="A864" s="141"/>
      <c r="B864" s="142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  <c r="R864" s="141"/>
      <c r="S864" s="141"/>
      <c r="T864" s="141"/>
      <c r="U864" s="141"/>
      <c r="V864" s="141"/>
      <c r="W864" s="141"/>
      <c r="X864" s="143"/>
      <c r="Y864" s="141"/>
      <c r="Z864" s="141"/>
      <c r="AA864" s="141"/>
      <c r="AB864" s="141"/>
      <c r="AC864" s="141"/>
      <c r="AD864" s="141"/>
    </row>
    <row r="865" spans="1:30" ht="15.75" customHeight="1" x14ac:dyDescent="0.25">
      <c r="A865" s="141"/>
      <c r="B865" s="142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  <c r="R865" s="141"/>
      <c r="S865" s="141"/>
      <c r="T865" s="141"/>
      <c r="U865" s="141"/>
      <c r="V865" s="141"/>
      <c r="W865" s="141"/>
      <c r="X865" s="143"/>
      <c r="Y865" s="141"/>
      <c r="Z865" s="141"/>
      <c r="AA865" s="141"/>
      <c r="AB865" s="141"/>
      <c r="AC865" s="141"/>
      <c r="AD865" s="141"/>
    </row>
    <row r="866" spans="1:30" ht="15.75" customHeight="1" x14ac:dyDescent="0.25">
      <c r="A866" s="141"/>
      <c r="B866" s="142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41"/>
      <c r="N866" s="141"/>
      <c r="O866" s="141"/>
      <c r="P866" s="141"/>
      <c r="Q866" s="141"/>
      <c r="R866" s="141"/>
      <c r="S866" s="141"/>
      <c r="T866" s="141"/>
      <c r="U866" s="141"/>
      <c r="V866" s="141"/>
      <c r="W866" s="141"/>
      <c r="X866" s="143"/>
      <c r="Y866" s="141"/>
      <c r="Z866" s="141"/>
      <c r="AA866" s="141"/>
      <c r="AB866" s="141"/>
      <c r="AC866" s="141"/>
      <c r="AD866" s="141"/>
    </row>
    <row r="867" spans="1:30" ht="15.75" customHeight="1" x14ac:dyDescent="0.25">
      <c r="A867" s="141"/>
      <c r="B867" s="142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  <c r="Q867" s="141"/>
      <c r="R867" s="141"/>
      <c r="S867" s="141"/>
      <c r="T867" s="141"/>
      <c r="U867" s="141"/>
      <c r="V867" s="141"/>
      <c r="W867" s="141"/>
      <c r="X867" s="143"/>
      <c r="Y867" s="141"/>
      <c r="Z867" s="141"/>
      <c r="AA867" s="141"/>
      <c r="AB867" s="141"/>
      <c r="AC867" s="141"/>
      <c r="AD867" s="141"/>
    </row>
    <row r="868" spans="1:30" ht="15.75" customHeight="1" x14ac:dyDescent="0.25">
      <c r="A868" s="141"/>
      <c r="B868" s="142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41"/>
      <c r="N868" s="141"/>
      <c r="O868" s="141"/>
      <c r="P868" s="141"/>
      <c r="Q868" s="141"/>
      <c r="R868" s="141"/>
      <c r="S868" s="141"/>
      <c r="T868" s="141"/>
      <c r="U868" s="141"/>
      <c r="V868" s="141"/>
      <c r="W868" s="141"/>
      <c r="X868" s="143"/>
      <c r="Y868" s="141"/>
      <c r="Z868" s="141"/>
      <c r="AA868" s="141"/>
      <c r="AB868" s="141"/>
      <c r="AC868" s="141"/>
      <c r="AD868" s="141"/>
    </row>
    <row r="869" spans="1:30" ht="15.75" customHeight="1" x14ac:dyDescent="0.25">
      <c r="A869" s="141"/>
      <c r="B869" s="142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41"/>
      <c r="N869" s="141"/>
      <c r="O869" s="141"/>
      <c r="P869" s="141"/>
      <c r="Q869" s="141"/>
      <c r="R869" s="141"/>
      <c r="S869" s="141"/>
      <c r="T869" s="141"/>
      <c r="U869" s="141"/>
      <c r="V869" s="141"/>
      <c r="W869" s="141"/>
      <c r="X869" s="143"/>
      <c r="Y869" s="141"/>
      <c r="Z869" s="141"/>
      <c r="AA869" s="141"/>
      <c r="AB869" s="141"/>
      <c r="AC869" s="141"/>
      <c r="AD869" s="141"/>
    </row>
    <row r="870" spans="1:30" ht="15.75" customHeight="1" x14ac:dyDescent="0.25">
      <c r="A870" s="141"/>
      <c r="B870" s="142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1"/>
      <c r="O870" s="141"/>
      <c r="P870" s="141"/>
      <c r="Q870" s="141"/>
      <c r="R870" s="141"/>
      <c r="S870" s="141"/>
      <c r="T870" s="141"/>
      <c r="U870" s="141"/>
      <c r="V870" s="141"/>
      <c r="W870" s="141"/>
      <c r="X870" s="143"/>
      <c r="Y870" s="141"/>
      <c r="Z870" s="141"/>
      <c r="AA870" s="141"/>
      <c r="AB870" s="141"/>
      <c r="AC870" s="141"/>
      <c r="AD870" s="141"/>
    </row>
    <row r="871" spans="1:30" ht="15.75" customHeight="1" x14ac:dyDescent="0.25">
      <c r="A871" s="141"/>
      <c r="B871" s="142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1"/>
      <c r="O871" s="141"/>
      <c r="P871" s="141"/>
      <c r="Q871" s="141"/>
      <c r="R871" s="141"/>
      <c r="S871" s="141"/>
      <c r="T871" s="141"/>
      <c r="U871" s="141"/>
      <c r="V871" s="141"/>
      <c r="W871" s="141"/>
      <c r="X871" s="143"/>
      <c r="Y871" s="141"/>
      <c r="Z871" s="141"/>
      <c r="AA871" s="141"/>
      <c r="AB871" s="141"/>
      <c r="AC871" s="141"/>
      <c r="AD871" s="141"/>
    </row>
    <row r="872" spans="1:30" ht="15.75" customHeight="1" x14ac:dyDescent="0.25">
      <c r="A872" s="141"/>
      <c r="B872" s="142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1"/>
      <c r="O872" s="141"/>
      <c r="P872" s="141"/>
      <c r="Q872" s="141"/>
      <c r="R872" s="141"/>
      <c r="S872" s="141"/>
      <c r="T872" s="141"/>
      <c r="U872" s="141"/>
      <c r="V872" s="141"/>
      <c r="W872" s="141"/>
      <c r="X872" s="143"/>
      <c r="Y872" s="141"/>
      <c r="Z872" s="141"/>
      <c r="AA872" s="141"/>
      <c r="AB872" s="141"/>
      <c r="AC872" s="141"/>
      <c r="AD872" s="141"/>
    </row>
    <row r="873" spans="1:30" ht="15.75" customHeight="1" x14ac:dyDescent="0.25">
      <c r="A873" s="141"/>
      <c r="B873" s="142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1"/>
      <c r="O873" s="141"/>
      <c r="P873" s="141"/>
      <c r="Q873" s="141"/>
      <c r="R873" s="141"/>
      <c r="S873" s="141"/>
      <c r="T873" s="141"/>
      <c r="U873" s="141"/>
      <c r="V873" s="141"/>
      <c r="W873" s="141"/>
      <c r="X873" s="143"/>
      <c r="Y873" s="141"/>
      <c r="Z873" s="141"/>
      <c r="AA873" s="141"/>
      <c r="AB873" s="141"/>
      <c r="AC873" s="141"/>
      <c r="AD873" s="141"/>
    </row>
    <row r="874" spans="1:30" ht="15.75" customHeight="1" x14ac:dyDescent="0.25">
      <c r="A874" s="141"/>
      <c r="B874" s="142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1"/>
      <c r="O874" s="141"/>
      <c r="P874" s="141"/>
      <c r="Q874" s="141"/>
      <c r="R874" s="141"/>
      <c r="S874" s="141"/>
      <c r="T874" s="141"/>
      <c r="U874" s="141"/>
      <c r="V874" s="141"/>
      <c r="W874" s="141"/>
      <c r="X874" s="143"/>
      <c r="Y874" s="141"/>
      <c r="Z874" s="141"/>
      <c r="AA874" s="141"/>
      <c r="AB874" s="141"/>
      <c r="AC874" s="141"/>
      <c r="AD874" s="141"/>
    </row>
    <row r="875" spans="1:30" ht="15.75" customHeight="1" x14ac:dyDescent="0.25">
      <c r="A875" s="141"/>
      <c r="B875" s="142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41"/>
      <c r="N875" s="141"/>
      <c r="O875" s="141"/>
      <c r="P875" s="141"/>
      <c r="Q875" s="141"/>
      <c r="R875" s="141"/>
      <c r="S875" s="141"/>
      <c r="T875" s="141"/>
      <c r="U875" s="141"/>
      <c r="V875" s="141"/>
      <c r="W875" s="141"/>
      <c r="X875" s="143"/>
      <c r="Y875" s="141"/>
      <c r="Z875" s="141"/>
      <c r="AA875" s="141"/>
      <c r="AB875" s="141"/>
      <c r="AC875" s="141"/>
      <c r="AD875" s="141"/>
    </row>
    <row r="876" spans="1:30" ht="15.75" customHeight="1" x14ac:dyDescent="0.25">
      <c r="A876" s="141"/>
      <c r="B876" s="142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  <c r="R876" s="141"/>
      <c r="S876" s="141"/>
      <c r="T876" s="141"/>
      <c r="U876" s="141"/>
      <c r="V876" s="141"/>
      <c r="W876" s="141"/>
      <c r="X876" s="143"/>
      <c r="Y876" s="141"/>
      <c r="Z876" s="141"/>
      <c r="AA876" s="141"/>
      <c r="AB876" s="141"/>
      <c r="AC876" s="141"/>
      <c r="AD876" s="141"/>
    </row>
    <row r="877" spans="1:30" ht="15.75" customHeight="1" x14ac:dyDescent="0.25">
      <c r="A877" s="141"/>
      <c r="B877" s="142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1"/>
      <c r="Q877" s="141"/>
      <c r="R877" s="141"/>
      <c r="S877" s="141"/>
      <c r="T877" s="141"/>
      <c r="U877" s="141"/>
      <c r="V877" s="141"/>
      <c r="W877" s="141"/>
      <c r="X877" s="143"/>
      <c r="Y877" s="141"/>
      <c r="Z877" s="141"/>
      <c r="AA877" s="141"/>
      <c r="AB877" s="141"/>
      <c r="AC877" s="141"/>
      <c r="AD877" s="141"/>
    </row>
    <row r="878" spans="1:30" ht="15.75" customHeight="1" x14ac:dyDescent="0.25">
      <c r="A878" s="141"/>
      <c r="B878" s="142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1"/>
      <c r="O878" s="141"/>
      <c r="P878" s="141"/>
      <c r="Q878" s="141"/>
      <c r="R878" s="141"/>
      <c r="S878" s="141"/>
      <c r="T878" s="141"/>
      <c r="U878" s="141"/>
      <c r="V878" s="141"/>
      <c r="W878" s="141"/>
      <c r="X878" s="143"/>
      <c r="Y878" s="141"/>
      <c r="Z878" s="141"/>
      <c r="AA878" s="141"/>
      <c r="AB878" s="141"/>
      <c r="AC878" s="141"/>
      <c r="AD878" s="141"/>
    </row>
    <row r="879" spans="1:30" ht="15.75" customHeight="1" x14ac:dyDescent="0.25">
      <c r="A879" s="141"/>
      <c r="B879" s="142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1"/>
      <c r="O879" s="141"/>
      <c r="P879" s="141"/>
      <c r="Q879" s="141"/>
      <c r="R879" s="141"/>
      <c r="S879" s="141"/>
      <c r="T879" s="141"/>
      <c r="U879" s="141"/>
      <c r="V879" s="141"/>
      <c r="W879" s="141"/>
      <c r="X879" s="143"/>
      <c r="Y879" s="141"/>
      <c r="Z879" s="141"/>
      <c r="AA879" s="141"/>
      <c r="AB879" s="141"/>
      <c r="AC879" s="141"/>
      <c r="AD879" s="141"/>
    </row>
    <row r="880" spans="1:30" ht="15.75" customHeight="1" x14ac:dyDescent="0.25">
      <c r="A880" s="141"/>
      <c r="B880" s="142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41"/>
      <c r="N880" s="141"/>
      <c r="O880" s="141"/>
      <c r="P880" s="141"/>
      <c r="Q880" s="141"/>
      <c r="R880" s="141"/>
      <c r="S880" s="141"/>
      <c r="T880" s="141"/>
      <c r="U880" s="141"/>
      <c r="V880" s="141"/>
      <c r="W880" s="141"/>
      <c r="X880" s="143"/>
      <c r="Y880" s="141"/>
      <c r="Z880" s="141"/>
      <c r="AA880" s="141"/>
      <c r="AB880" s="141"/>
      <c r="AC880" s="141"/>
      <c r="AD880" s="141"/>
    </row>
    <row r="881" spans="1:30" ht="15.75" customHeight="1" x14ac:dyDescent="0.25">
      <c r="A881" s="141"/>
      <c r="B881" s="142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41"/>
      <c r="N881" s="141"/>
      <c r="O881" s="141"/>
      <c r="P881" s="141"/>
      <c r="Q881" s="141"/>
      <c r="R881" s="141"/>
      <c r="S881" s="141"/>
      <c r="T881" s="141"/>
      <c r="U881" s="141"/>
      <c r="V881" s="141"/>
      <c r="W881" s="141"/>
      <c r="X881" s="143"/>
      <c r="Y881" s="141"/>
      <c r="Z881" s="141"/>
      <c r="AA881" s="141"/>
      <c r="AB881" s="141"/>
      <c r="AC881" s="141"/>
      <c r="AD881" s="141"/>
    </row>
    <row r="882" spans="1:30" ht="15.75" customHeight="1" x14ac:dyDescent="0.25">
      <c r="A882" s="141"/>
      <c r="B882" s="142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1"/>
      <c r="O882" s="141"/>
      <c r="P882" s="141"/>
      <c r="Q882" s="141"/>
      <c r="R882" s="141"/>
      <c r="S882" s="141"/>
      <c r="T882" s="141"/>
      <c r="U882" s="141"/>
      <c r="V882" s="141"/>
      <c r="W882" s="141"/>
      <c r="X882" s="143"/>
      <c r="Y882" s="141"/>
      <c r="Z882" s="141"/>
      <c r="AA882" s="141"/>
      <c r="AB882" s="141"/>
      <c r="AC882" s="141"/>
      <c r="AD882" s="141"/>
    </row>
    <row r="883" spans="1:30" ht="15.75" customHeight="1" x14ac:dyDescent="0.25">
      <c r="A883" s="141"/>
      <c r="B883" s="142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41"/>
      <c r="N883" s="141"/>
      <c r="O883" s="141"/>
      <c r="P883" s="141"/>
      <c r="Q883" s="141"/>
      <c r="R883" s="141"/>
      <c r="S883" s="141"/>
      <c r="T883" s="141"/>
      <c r="U883" s="141"/>
      <c r="V883" s="141"/>
      <c r="W883" s="141"/>
      <c r="X883" s="143"/>
      <c r="Y883" s="141"/>
      <c r="Z883" s="141"/>
      <c r="AA883" s="141"/>
      <c r="AB883" s="141"/>
      <c r="AC883" s="141"/>
      <c r="AD883" s="141"/>
    </row>
    <row r="884" spans="1:30" ht="15.75" customHeight="1" x14ac:dyDescent="0.25">
      <c r="A884" s="141"/>
      <c r="B884" s="142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41"/>
      <c r="O884" s="141"/>
      <c r="P884" s="141"/>
      <c r="Q884" s="141"/>
      <c r="R884" s="141"/>
      <c r="S884" s="141"/>
      <c r="T884" s="141"/>
      <c r="U884" s="141"/>
      <c r="V884" s="141"/>
      <c r="W884" s="141"/>
      <c r="X884" s="143"/>
      <c r="Y884" s="141"/>
      <c r="Z884" s="141"/>
      <c r="AA884" s="141"/>
      <c r="AB884" s="141"/>
      <c r="AC884" s="141"/>
      <c r="AD884" s="141"/>
    </row>
    <row r="885" spans="1:30" ht="15.75" customHeight="1" x14ac:dyDescent="0.25">
      <c r="A885" s="141"/>
      <c r="B885" s="142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41"/>
      <c r="O885" s="141"/>
      <c r="P885" s="141"/>
      <c r="Q885" s="141"/>
      <c r="R885" s="141"/>
      <c r="S885" s="141"/>
      <c r="T885" s="141"/>
      <c r="U885" s="141"/>
      <c r="V885" s="141"/>
      <c r="W885" s="141"/>
      <c r="X885" s="143"/>
      <c r="Y885" s="141"/>
      <c r="Z885" s="141"/>
      <c r="AA885" s="141"/>
      <c r="AB885" s="141"/>
      <c r="AC885" s="141"/>
      <c r="AD885" s="141"/>
    </row>
    <row r="886" spans="1:30" ht="15.75" customHeight="1" x14ac:dyDescent="0.25">
      <c r="A886" s="141"/>
      <c r="B886" s="142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41"/>
      <c r="N886" s="141"/>
      <c r="O886" s="141"/>
      <c r="P886" s="141"/>
      <c r="Q886" s="141"/>
      <c r="R886" s="141"/>
      <c r="S886" s="141"/>
      <c r="T886" s="141"/>
      <c r="U886" s="141"/>
      <c r="V886" s="141"/>
      <c r="W886" s="141"/>
      <c r="X886" s="143"/>
      <c r="Y886" s="141"/>
      <c r="Z886" s="141"/>
      <c r="AA886" s="141"/>
      <c r="AB886" s="141"/>
      <c r="AC886" s="141"/>
      <c r="AD886" s="141"/>
    </row>
    <row r="887" spans="1:30" ht="15.75" customHeight="1" x14ac:dyDescent="0.25">
      <c r="A887" s="141"/>
      <c r="B887" s="142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  <c r="R887" s="141"/>
      <c r="S887" s="141"/>
      <c r="T887" s="141"/>
      <c r="U887" s="141"/>
      <c r="V887" s="141"/>
      <c r="W887" s="141"/>
      <c r="X887" s="143"/>
      <c r="Y887" s="141"/>
      <c r="Z887" s="141"/>
      <c r="AA887" s="141"/>
      <c r="AB887" s="141"/>
      <c r="AC887" s="141"/>
      <c r="AD887" s="141"/>
    </row>
    <row r="888" spans="1:30" ht="15.75" customHeight="1" x14ac:dyDescent="0.25">
      <c r="A888" s="141"/>
      <c r="B888" s="142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41"/>
      <c r="N888" s="141"/>
      <c r="O888" s="141"/>
      <c r="P888" s="141"/>
      <c r="Q888" s="141"/>
      <c r="R888" s="141"/>
      <c r="S888" s="141"/>
      <c r="T888" s="141"/>
      <c r="U888" s="141"/>
      <c r="V888" s="141"/>
      <c r="W888" s="141"/>
      <c r="X888" s="143"/>
      <c r="Y888" s="141"/>
      <c r="Z888" s="141"/>
      <c r="AA888" s="141"/>
      <c r="AB888" s="141"/>
      <c r="AC888" s="141"/>
      <c r="AD888" s="141"/>
    </row>
    <row r="889" spans="1:30" ht="15.75" customHeight="1" x14ac:dyDescent="0.25">
      <c r="A889" s="141"/>
      <c r="B889" s="142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1"/>
      <c r="O889" s="141"/>
      <c r="P889" s="141"/>
      <c r="Q889" s="141"/>
      <c r="R889" s="141"/>
      <c r="S889" s="141"/>
      <c r="T889" s="141"/>
      <c r="U889" s="141"/>
      <c r="V889" s="141"/>
      <c r="W889" s="141"/>
      <c r="X889" s="143"/>
      <c r="Y889" s="141"/>
      <c r="Z889" s="141"/>
      <c r="AA889" s="141"/>
      <c r="AB889" s="141"/>
      <c r="AC889" s="141"/>
      <c r="AD889" s="141"/>
    </row>
    <row r="890" spans="1:30" ht="15.75" customHeight="1" x14ac:dyDescent="0.25">
      <c r="A890" s="141"/>
      <c r="B890" s="142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1"/>
      <c r="O890" s="141"/>
      <c r="P890" s="141"/>
      <c r="Q890" s="141"/>
      <c r="R890" s="141"/>
      <c r="S890" s="141"/>
      <c r="T890" s="141"/>
      <c r="U890" s="141"/>
      <c r="V890" s="141"/>
      <c r="W890" s="141"/>
      <c r="X890" s="143"/>
      <c r="Y890" s="141"/>
      <c r="Z890" s="141"/>
      <c r="AA890" s="141"/>
      <c r="AB890" s="141"/>
      <c r="AC890" s="141"/>
      <c r="AD890" s="141"/>
    </row>
    <row r="891" spans="1:30" ht="15.75" customHeight="1" x14ac:dyDescent="0.25">
      <c r="A891" s="141"/>
      <c r="B891" s="142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41"/>
      <c r="N891" s="141"/>
      <c r="O891" s="141"/>
      <c r="P891" s="141"/>
      <c r="Q891" s="141"/>
      <c r="R891" s="141"/>
      <c r="S891" s="141"/>
      <c r="T891" s="141"/>
      <c r="U891" s="141"/>
      <c r="V891" s="141"/>
      <c r="W891" s="141"/>
      <c r="X891" s="143"/>
      <c r="Y891" s="141"/>
      <c r="Z891" s="141"/>
      <c r="AA891" s="141"/>
      <c r="AB891" s="141"/>
      <c r="AC891" s="141"/>
      <c r="AD891" s="141"/>
    </row>
    <row r="892" spans="1:30" ht="15.75" customHeight="1" x14ac:dyDescent="0.25">
      <c r="A892" s="141"/>
      <c r="B892" s="142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41"/>
      <c r="N892" s="141"/>
      <c r="O892" s="141"/>
      <c r="P892" s="141"/>
      <c r="Q892" s="141"/>
      <c r="R892" s="141"/>
      <c r="S892" s="141"/>
      <c r="T892" s="141"/>
      <c r="U892" s="141"/>
      <c r="V892" s="141"/>
      <c r="W892" s="141"/>
      <c r="X892" s="143"/>
      <c r="Y892" s="141"/>
      <c r="Z892" s="141"/>
      <c r="AA892" s="141"/>
      <c r="AB892" s="141"/>
      <c r="AC892" s="141"/>
      <c r="AD892" s="141"/>
    </row>
    <row r="893" spans="1:30" ht="15.75" customHeight="1" x14ac:dyDescent="0.25">
      <c r="A893" s="141"/>
      <c r="B893" s="142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41"/>
      <c r="N893" s="141"/>
      <c r="O893" s="141"/>
      <c r="P893" s="141"/>
      <c r="Q893" s="141"/>
      <c r="R893" s="141"/>
      <c r="S893" s="141"/>
      <c r="T893" s="141"/>
      <c r="U893" s="141"/>
      <c r="V893" s="141"/>
      <c r="W893" s="141"/>
      <c r="X893" s="143"/>
      <c r="Y893" s="141"/>
      <c r="Z893" s="141"/>
      <c r="AA893" s="141"/>
      <c r="AB893" s="141"/>
      <c r="AC893" s="141"/>
      <c r="AD893" s="141"/>
    </row>
    <row r="894" spans="1:30" ht="15.75" customHeight="1" x14ac:dyDescent="0.25">
      <c r="A894" s="141"/>
      <c r="B894" s="142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  <c r="R894" s="141"/>
      <c r="S894" s="141"/>
      <c r="T894" s="141"/>
      <c r="U894" s="141"/>
      <c r="V894" s="141"/>
      <c r="W894" s="141"/>
      <c r="X894" s="143"/>
      <c r="Y894" s="141"/>
      <c r="Z894" s="141"/>
      <c r="AA894" s="141"/>
      <c r="AB894" s="141"/>
      <c r="AC894" s="141"/>
      <c r="AD894" s="141"/>
    </row>
    <row r="895" spans="1:30" ht="15.75" customHeight="1" x14ac:dyDescent="0.25">
      <c r="A895" s="141"/>
      <c r="B895" s="142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41"/>
      <c r="N895" s="141"/>
      <c r="O895" s="141"/>
      <c r="P895" s="141"/>
      <c r="Q895" s="141"/>
      <c r="R895" s="141"/>
      <c r="S895" s="141"/>
      <c r="T895" s="141"/>
      <c r="U895" s="141"/>
      <c r="V895" s="141"/>
      <c r="W895" s="141"/>
      <c r="X895" s="143"/>
      <c r="Y895" s="141"/>
      <c r="Z895" s="141"/>
      <c r="AA895" s="141"/>
      <c r="AB895" s="141"/>
      <c r="AC895" s="141"/>
      <c r="AD895" s="141"/>
    </row>
    <row r="896" spans="1:30" ht="15.75" customHeight="1" x14ac:dyDescent="0.25">
      <c r="A896" s="141"/>
      <c r="B896" s="142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1"/>
      <c r="O896" s="141"/>
      <c r="P896" s="141"/>
      <c r="Q896" s="141"/>
      <c r="R896" s="141"/>
      <c r="S896" s="141"/>
      <c r="T896" s="141"/>
      <c r="U896" s="141"/>
      <c r="V896" s="141"/>
      <c r="W896" s="141"/>
      <c r="X896" s="143"/>
      <c r="Y896" s="141"/>
      <c r="Z896" s="141"/>
      <c r="AA896" s="141"/>
      <c r="AB896" s="141"/>
      <c r="AC896" s="141"/>
      <c r="AD896" s="141"/>
    </row>
    <row r="897" spans="1:30" ht="15.75" customHeight="1" x14ac:dyDescent="0.25">
      <c r="A897" s="141"/>
      <c r="B897" s="142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  <c r="R897" s="141"/>
      <c r="S897" s="141"/>
      <c r="T897" s="141"/>
      <c r="U897" s="141"/>
      <c r="V897" s="141"/>
      <c r="W897" s="141"/>
      <c r="X897" s="143"/>
      <c r="Y897" s="141"/>
      <c r="Z897" s="141"/>
      <c r="AA897" s="141"/>
      <c r="AB897" s="141"/>
      <c r="AC897" s="141"/>
      <c r="AD897" s="141"/>
    </row>
    <row r="898" spans="1:30" ht="15.75" customHeight="1" x14ac:dyDescent="0.25">
      <c r="A898" s="141"/>
      <c r="B898" s="142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41"/>
      <c r="N898" s="141"/>
      <c r="O898" s="141"/>
      <c r="P898" s="141"/>
      <c r="Q898" s="141"/>
      <c r="R898" s="141"/>
      <c r="S898" s="141"/>
      <c r="T898" s="141"/>
      <c r="U898" s="141"/>
      <c r="V898" s="141"/>
      <c r="W898" s="141"/>
      <c r="X898" s="143"/>
      <c r="Y898" s="141"/>
      <c r="Z898" s="141"/>
      <c r="AA898" s="141"/>
      <c r="AB898" s="141"/>
      <c r="AC898" s="141"/>
      <c r="AD898" s="141"/>
    </row>
    <row r="899" spans="1:30" ht="15.75" customHeight="1" x14ac:dyDescent="0.25">
      <c r="A899" s="141"/>
      <c r="B899" s="142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1"/>
      <c r="Q899" s="141"/>
      <c r="R899" s="141"/>
      <c r="S899" s="141"/>
      <c r="T899" s="141"/>
      <c r="U899" s="141"/>
      <c r="V899" s="141"/>
      <c r="W899" s="141"/>
      <c r="X899" s="143"/>
      <c r="Y899" s="141"/>
      <c r="Z899" s="141"/>
      <c r="AA899" s="141"/>
      <c r="AB899" s="141"/>
      <c r="AC899" s="141"/>
      <c r="AD899" s="141"/>
    </row>
    <row r="900" spans="1:30" ht="15.75" customHeight="1" x14ac:dyDescent="0.25">
      <c r="A900" s="141"/>
      <c r="B900" s="142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  <c r="Q900" s="141"/>
      <c r="R900" s="141"/>
      <c r="S900" s="141"/>
      <c r="T900" s="141"/>
      <c r="U900" s="141"/>
      <c r="V900" s="141"/>
      <c r="W900" s="141"/>
      <c r="X900" s="143"/>
      <c r="Y900" s="141"/>
      <c r="Z900" s="141"/>
      <c r="AA900" s="141"/>
      <c r="AB900" s="141"/>
      <c r="AC900" s="141"/>
      <c r="AD900" s="141"/>
    </row>
    <row r="901" spans="1:30" ht="15.75" customHeight="1" x14ac:dyDescent="0.25">
      <c r="A901" s="141"/>
      <c r="B901" s="142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1"/>
      <c r="O901" s="141"/>
      <c r="P901" s="141"/>
      <c r="Q901" s="141"/>
      <c r="R901" s="141"/>
      <c r="S901" s="141"/>
      <c r="T901" s="141"/>
      <c r="U901" s="141"/>
      <c r="V901" s="141"/>
      <c r="W901" s="141"/>
      <c r="X901" s="143"/>
      <c r="Y901" s="141"/>
      <c r="Z901" s="141"/>
      <c r="AA901" s="141"/>
      <c r="AB901" s="141"/>
      <c r="AC901" s="141"/>
      <c r="AD901" s="141"/>
    </row>
    <row r="902" spans="1:30" ht="15.75" customHeight="1" x14ac:dyDescent="0.25">
      <c r="A902" s="141"/>
      <c r="B902" s="142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  <c r="R902" s="141"/>
      <c r="S902" s="141"/>
      <c r="T902" s="141"/>
      <c r="U902" s="141"/>
      <c r="V902" s="141"/>
      <c r="W902" s="141"/>
      <c r="X902" s="143"/>
      <c r="Y902" s="141"/>
      <c r="Z902" s="141"/>
      <c r="AA902" s="141"/>
      <c r="AB902" s="141"/>
      <c r="AC902" s="141"/>
      <c r="AD902" s="141"/>
    </row>
    <row r="903" spans="1:30" ht="15.75" customHeight="1" x14ac:dyDescent="0.25">
      <c r="A903" s="141"/>
      <c r="B903" s="142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1"/>
      <c r="O903" s="141"/>
      <c r="P903" s="141"/>
      <c r="Q903" s="141"/>
      <c r="R903" s="141"/>
      <c r="S903" s="141"/>
      <c r="T903" s="141"/>
      <c r="U903" s="141"/>
      <c r="V903" s="141"/>
      <c r="W903" s="141"/>
      <c r="X903" s="143"/>
      <c r="Y903" s="141"/>
      <c r="Z903" s="141"/>
      <c r="AA903" s="141"/>
      <c r="AB903" s="141"/>
      <c r="AC903" s="141"/>
      <c r="AD903" s="141"/>
    </row>
    <row r="904" spans="1:30" ht="15.75" customHeight="1" x14ac:dyDescent="0.25">
      <c r="A904" s="141"/>
      <c r="B904" s="142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1"/>
      <c r="O904" s="141"/>
      <c r="P904" s="141"/>
      <c r="Q904" s="141"/>
      <c r="R904" s="141"/>
      <c r="S904" s="141"/>
      <c r="T904" s="141"/>
      <c r="U904" s="141"/>
      <c r="V904" s="141"/>
      <c r="W904" s="141"/>
      <c r="X904" s="143"/>
      <c r="Y904" s="141"/>
      <c r="Z904" s="141"/>
      <c r="AA904" s="141"/>
      <c r="AB904" s="141"/>
      <c r="AC904" s="141"/>
      <c r="AD904" s="141"/>
    </row>
    <row r="905" spans="1:30" ht="15.75" customHeight="1" x14ac:dyDescent="0.25">
      <c r="A905" s="141"/>
      <c r="B905" s="142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41"/>
      <c r="O905" s="141"/>
      <c r="P905" s="141"/>
      <c r="Q905" s="141"/>
      <c r="R905" s="141"/>
      <c r="S905" s="141"/>
      <c r="T905" s="141"/>
      <c r="U905" s="141"/>
      <c r="V905" s="141"/>
      <c r="W905" s="141"/>
      <c r="X905" s="143"/>
      <c r="Y905" s="141"/>
      <c r="Z905" s="141"/>
      <c r="AA905" s="141"/>
      <c r="AB905" s="141"/>
      <c r="AC905" s="141"/>
      <c r="AD905" s="141"/>
    </row>
    <row r="906" spans="1:30" ht="15.75" customHeight="1" x14ac:dyDescent="0.25">
      <c r="A906" s="141"/>
      <c r="B906" s="142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41"/>
      <c r="N906" s="141"/>
      <c r="O906" s="141"/>
      <c r="P906" s="141"/>
      <c r="Q906" s="141"/>
      <c r="R906" s="141"/>
      <c r="S906" s="141"/>
      <c r="T906" s="141"/>
      <c r="U906" s="141"/>
      <c r="V906" s="141"/>
      <c r="W906" s="141"/>
      <c r="X906" s="143"/>
      <c r="Y906" s="141"/>
      <c r="Z906" s="141"/>
      <c r="AA906" s="141"/>
      <c r="AB906" s="141"/>
      <c r="AC906" s="141"/>
      <c r="AD906" s="141"/>
    </row>
    <row r="907" spans="1:30" ht="15.75" customHeight="1" x14ac:dyDescent="0.25">
      <c r="A907" s="141"/>
      <c r="B907" s="142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41"/>
      <c r="N907" s="141"/>
      <c r="O907" s="141"/>
      <c r="P907" s="141"/>
      <c r="Q907" s="141"/>
      <c r="R907" s="141"/>
      <c r="S907" s="141"/>
      <c r="T907" s="141"/>
      <c r="U907" s="141"/>
      <c r="V907" s="141"/>
      <c r="W907" s="141"/>
      <c r="X907" s="143"/>
      <c r="Y907" s="141"/>
      <c r="Z907" s="141"/>
      <c r="AA907" s="141"/>
      <c r="AB907" s="141"/>
      <c r="AC907" s="141"/>
      <c r="AD907" s="141"/>
    </row>
    <row r="908" spans="1:30" ht="15.75" customHeight="1" x14ac:dyDescent="0.25">
      <c r="A908" s="141"/>
      <c r="B908" s="142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41"/>
      <c r="N908" s="141"/>
      <c r="O908" s="141"/>
      <c r="P908" s="141"/>
      <c r="Q908" s="141"/>
      <c r="R908" s="141"/>
      <c r="S908" s="141"/>
      <c r="T908" s="141"/>
      <c r="U908" s="141"/>
      <c r="V908" s="141"/>
      <c r="W908" s="141"/>
      <c r="X908" s="143"/>
      <c r="Y908" s="141"/>
      <c r="Z908" s="141"/>
      <c r="AA908" s="141"/>
      <c r="AB908" s="141"/>
      <c r="AC908" s="141"/>
      <c r="AD908" s="141"/>
    </row>
    <row r="909" spans="1:30" ht="15.75" customHeight="1" x14ac:dyDescent="0.25">
      <c r="A909" s="141"/>
      <c r="B909" s="142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1"/>
      <c r="O909" s="141"/>
      <c r="P909" s="141"/>
      <c r="Q909" s="141"/>
      <c r="R909" s="141"/>
      <c r="S909" s="141"/>
      <c r="T909" s="141"/>
      <c r="U909" s="141"/>
      <c r="V909" s="141"/>
      <c r="W909" s="141"/>
      <c r="X909" s="143"/>
      <c r="Y909" s="141"/>
      <c r="Z909" s="141"/>
      <c r="AA909" s="141"/>
      <c r="AB909" s="141"/>
      <c r="AC909" s="141"/>
      <c r="AD909" s="141"/>
    </row>
    <row r="910" spans="1:30" ht="15.75" customHeight="1" x14ac:dyDescent="0.25">
      <c r="A910" s="141"/>
      <c r="B910" s="142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41"/>
      <c r="O910" s="141"/>
      <c r="P910" s="141"/>
      <c r="Q910" s="141"/>
      <c r="R910" s="141"/>
      <c r="S910" s="141"/>
      <c r="T910" s="141"/>
      <c r="U910" s="141"/>
      <c r="V910" s="141"/>
      <c r="W910" s="141"/>
      <c r="X910" s="143"/>
      <c r="Y910" s="141"/>
      <c r="Z910" s="141"/>
      <c r="AA910" s="141"/>
      <c r="AB910" s="141"/>
      <c r="AC910" s="141"/>
      <c r="AD910" s="141"/>
    </row>
    <row r="911" spans="1:30" ht="15.75" customHeight="1" x14ac:dyDescent="0.25">
      <c r="A911" s="141"/>
      <c r="B911" s="142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41"/>
      <c r="N911" s="141"/>
      <c r="O911" s="141"/>
      <c r="P911" s="141"/>
      <c r="Q911" s="141"/>
      <c r="R911" s="141"/>
      <c r="S911" s="141"/>
      <c r="T911" s="141"/>
      <c r="U911" s="141"/>
      <c r="V911" s="141"/>
      <c r="W911" s="141"/>
      <c r="X911" s="143"/>
      <c r="Y911" s="141"/>
      <c r="Z911" s="141"/>
      <c r="AA911" s="141"/>
      <c r="AB911" s="141"/>
      <c r="AC911" s="141"/>
      <c r="AD911" s="141"/>
    </row>
    <row r="912" spans="1:30" ht="15.75" customHeight="1" x14ac:dyDescent="0.25">
      <c r="A912" s="141"/>
      <c r="B912" s="142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41"/>
      <c r="N912" s="141"/>
      <c r="O912" s="141"/>
      <c r="P912" s="141"/>
      <c r="Q912" s="141"/>
      <c r="R912" s="141"/>
      <c r="S912" s="141"/>
      <c r="T912" s="141"/>
      <c r="U912" s="141"/>
      <c r="V912" s="141"/>
      <c r="W912" s="141"/>
      <c r="X912" s="143"/>
      <c r="Y912" s="141"/>
      <c r="Z912" s="141"/>
      <c r="AA912" s="141"/>
      <c r="AB912" s="141"/>
      <c r="AC912" s="141"/>
      <c r="AD912" s="141"/>
    </row>
    <row r="913" spans="1:30" ht="15.75" customHeight="1" x14ac:dyDescent="0.25">
      <c r="A913" s="141"/>
      <c r="B913" s="142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41"/>
      <c r="O913" s="141"/>
      <c r="P913" s="141"/>
      <c r="Q913" s="141"/>
      <c r="R913" s="141"/>
      <c r="S913" s="141"/>
      <c r="T913" s="141"/>
      <c r="U913" s="141"/>
      <c r="V913" s="141"/>
      <c r="W913" s="141"/>
      <c r="X913" s="143"/>
      <c r="Y913" s="141"/>
      <c r="Z913" s="141"/>
      <c r="AA913" s="141"/>
      <c r="AB913" s="141"/>
      <c r="AC913" s="141"/>
      <c r="AD913" s="141"/>
    </row>
    <row r="914" spans="1:30" ht="15.75" customHeight="1" x14ac:dyDescent="0.25">
      <c r="A914" s="141"/>
      <c r="B914" s="142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41"/>
      <c r="N914" s="141"/>
      <c r="O914" s="141"/>
      <c r="P914" s="141"/>
      <c r="Q914" s="141"/>
      <c r="R914" s="141"/>
      <c r="S914" s="141"/>
      <c r="T914" s="141"/>
      <c r="U914" s="141"/>
      <c r="V914" s="141"/>
      <c r="W914" s="141"/>
      <c r="X914" s="143"/>
      <c r="Y914" s="141"/>
      <c r="Z914" s="141"/>
      <c r="AA914" s="141"/>
      <c r="AB914" s="141"/>
      <c r="AC914" s="141"/>
      <c r="AD914" s="141"/>
    </row>
    <row r="915" spans="1:30" ht="15.75" customHeight="1" x14ac:dyDescent="0.25">
      <c r="A915" s="141"/>
      <c r="B915" s="142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  <c r="R915" s="141"/>
      <c r="S915" s="141"/>
      <c r="T915" s="141"/>
      <c r="U915" s="141"/>
      <c r="V915" s="141"/>
      <c r="W915" s="141"/>
      <c r="X915" s="143"/>
      <c r="Y915" s="141"/>
      <c r="Z915" s="141"/>
      <c r="AA915" s="141"/>
      <c r="AB915" s="141"/>
      <c r="AC915" s="141"/>
      <c r="AD915" s="141"/>
    </row>
    <row r="916" spans="1:30" ht="15.75" customHeight="1" x14ac:dyDescent="0.25">
      <c r="A916" s="141"/>
      <c r="B916" s="142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1"/>
      <c r="Q916" s="141"/>
      <c r="R916" s="141"/>
      <c r="S916" s="141"/>
      <c r="T916" s="141"/>
      <c r="U916" s="141"/>
      <c r="V916" s="141"/>
      <c r="W916" s="141"/>
      <c r="X916" s="143"/>
      <c r="Y916" s="141"/>
      <c r="Z916" s="141"/>
      <c r="AA916" s="141"/>
      <c r="AB916" s="141"/>
      <c r="AC916" s="141"/>
      <c r="AD916" s="141"/>
    </row>
    <row r="917" spans="1:30" ht="15.75" customHeight="1" x14ac:dyDescent="0.25">
      <c r="A917" s="141"/>
      <c r="B917" s="142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1"/>
      <c r="Q917" s="141"/>
      <c r="R917" s="141"/>
      <c r="S917" s="141"/>
      <c r="T917" s="141"/>
      <c r="U917" s="141"/>
      <c r="V917" s="141"/>
      <c r="W917" s="141"/>
      <c r="X917" s="143"/>
      <c r="Y917" s="141"/>
      <c r="Z917" s="141"/>
      <c r="AA917" s="141"/>
      <c r="AB917" s="141"/>
      <c r="AC917" s="141"/>
      <c r="AD917" s="141"/>
    </row>
    <row r="918" spans="1:30" ht="15.75" customHeight="1" x14ac:dyDescent="0.25">
      <c r="A918" s="141"/>
      <c r="B918" s="142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1"/>
      <c r="O918" s="141"/>
      <c r="P918" s="141"/>
      <c r="Q918" s="141"/>
      <c r="R918" s="141"/>
      <c r="S918" s="141"/>
      <c r="T918" s="141"/>
      <c r="U918" s="141"/>
      <c r="V918" s="141"/>
      <c r="W918" s="141"/>
      <c r="X918" s="143"/>
      <c r="Y918" s="141"/>
      <c r="Z918" s="141"/>
      <c r="AA918" s="141"/>
      <c r="AB918" s="141"/>
      <c r="AC918" s="141"/>
      <c r="AD918" s="141"/>
    </row>
    <row r="919" spans="1:30" ht="15.75" customHeight="1" x14ac:dyDescent="0.25">
      <c r="A919" s="141"/>
      <c r="B919" s="142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  <c r="R919" s="141"/>
      <c r="S919" s="141"/>
      <c r="T919" s="141"/>
      <c r="U919" s="141"/>
      <c r="V919" s="141"/>
      <c r="W919" s="141"/>
      <c r="X919" s="143"/>
      <c r="Y919" s="141"/>
      <c r="Z919" s="141"/>
      <c r="AA919" s="141"/>
      <c r="AB919" s="141"/>
      <c r="AC919" s="141"/>
      <c r="AD919" s="141"/>
    </row>
    <row r="920" spans="1:30" ht="15.75" customHeight="1" x14ac:dyDescent="0.25">
      <c r="A920" s="141"/>
      <c r="B920" s="142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1"/>
      <c r="Q920" s="141"/>
      <c r="R920" s="141"/>
      <c r="S920" s="141"/>
      <c r="T920" s="141"/>
      <c r="U920" s="141"/>
      <c r="V920" s="141"/>
      <c r="W920" s="141"/>
      <c r="X920" s="143"/>
      <c r="Y920" s="141"/>
      <c r="Z920" s="141"/>
      <c r="AA920" s="141"/>
      <c r="AB920" s="141"/>
      <c r="AC920" s="141"/>
      <c r="AD920" s="141"/>
    </row>
    <row r="921" spans="1:30" ht="15.75" customHeight="1" x14ac:dyDescent="0.25">
      <c r="A921" s="141"/>
      <c r="B921" s="142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41"/>
      <c r="N921" s="141"/>
      <c r="O921" s="141"/>
      <c r="P921" s="141"/>
      <c r="Q921" s="141"/>
      <c r="R921" s="141"/>
      <c r="S921" s="141"/>
      <c r="T921" s="141"/>
      <c r="U921" s="141"/>
      <c r="V921" s="141"/>
      <c r="W921" s="141"/>
      <c r="X921" s="143"/>
      <c r="Y921" s="141"/>
      <c r="Z921" s="141"/>
      <c r="AA921" s="141"/>
      <c r="AB921" s="141"/>
      <c r="AC921" s="141"/>
      <c r="AD921" s="141"/>
    </row>
    <row r="922" spans="1:30" ht="15.75" customHeight="1" x14ac:dyDescent="0.25">
      <c r="A922" s="141"/>
      <c r="B922" s="142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41"/>
      <c r="O922" s="141"/>
      <c r="P922" s="141"/>
      <c r="Q922" s="141"/>
      <c r="R922" s="141"/>
      <c r="S922" s="141"/>
      <c r="T922" s="141"/>
      <c r="U922" s="141"/>
      <c r="V922" s="141"/>
      <c r="W922" s="141"/>
      <c r="X922" s="143"/>
      <c r="Y922" s="141"/>
      <c r="Z922" s="141"/>
      <c r="AA922" s="141"/>
      <c r="AB922" s="141"/>
      <c r="AC922" s="141"/>
      <c r="AD922" s="141"/>
    </row>
    <row r="923" spans="1:30" ht="15.75" customHeight="1" x14ac:dyDescent="0.25">
      <c r="A923" s="141"/>
      <c r="B923" s="142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1"/>
      <c r="Q923" s="141"/>
      <c r="R923" s="141"/>
      <c r="S923" s="141"/>
      <c r="T923" s="141"/>
      <c r="U923" s="141"/>
      <c r="V923" s="141"/>
      <c r="W923" s="141"/>
      <c r="X923" s="143"/>
      <c r="Y923" s="141"/>
      <c r="Z923" s="141"/>
      <c r="AA923" s="141"/>
      <c r="AB923" s="141"/>
      <c r="AC923" s="141"/>
      <c r="AD923" s="141"/>
    </row>
    <row r="924" spans="1:30" ht="15.75" customHeight="1" x14ac:dyDescent="0.25">
      <c r="A924" s="141"/>
      <c r="B924" s="142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  <c r="Q924" s="141"/>
      <c r="R924" s="141"/>
      <c r="S924" s="141"/>
      <c r="T924" s="141"/>
      <c r="U924" s="141"/>
      <c r="V924" s="141"/>
      <c r="W924" s="141"/>
      <c r="X924" s="143"/>
      <c r="Y924" s="141"/>
      <c r="Z924" s="141"/>
      <c r="AA924" s="141"/>
      <c r="AB924" s="141"/>
      <c r="AC924" s="141"/>
      <c r="AD924" s="141"/>
    </row>
    <row r="925" spans="1:30" ht="15.75" customHeight="1" x14ac:dyDescent="0.25">
      <c r="A925" s="141"/>
      <c r="B925" s="142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41"/>
      <c r="O925" s="141"/>
      <c r="P925" s="141"/>
      <c r="Q925" s="141"/>
      <c r="R925" s="141"/>
      <c r="S925" s="141"/>
      <c r="T925" s="141"/>
      <c r="U925" s="141"/>
      <c r="V925" s="141"/>
      <c r="W925" s="141"/>
      <c r="X925" s="143"/>
      <c r="Y925" s="141"/>
      <c r="Z925" s="141"/>
      <c r="AA925" s="141"/>
      <c r="AB925" s="141"/>
      <c r="AC925" s="141"/>
      <c r="AD925" s="141"/>
    </row>
    <row r="926" spans="1:30" ht="15.75" customHeight="1" x14ac:dyDescent="0.25">
      <c r="A926" s="141"/>
      <c r="B926" s="142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  <c r="Q926" s="141"/>
      <c r="R926" s="141"/>
      <c r="S926" s="141"/>
      <c r="T926" s="141"/>
      <c r="U926" s="141"/>
      <c r="V926" s="141"/>
      <c r="W926" s="141"/>
      <c r="X926" s="143"/>
      <c r="Y926" s="141"/>
      <c r="Z926" s="141"/>
      <c r="AA926" s="141"/>
      <c r="AB926" s="141"/>
      <c r="AC926" s="141"/>
      <c r="AD926" s="141"/>
    </row>
    <row r="927" spans="1:30" ht="15.75" customHeight="1" x14ac:dyDescent="0.25">
      <c r="A927" s="141"/>
      <c r="B927" s="142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141"/>
      <c r="Q927" s="141"/>
      <c r="R927" s="141"/>
      <c r="S927" s="141"/>
      <c r="T927" s="141"/>
      <c r="U927" s="141"/>
      <c r="V927" s="141"/>
      <c r="W927" s="141"/>
      <c r="X927" s="143"/>
      <c r="Y927" s="141"/>
      <c r="Z927" s="141"/>
      <c r="AA927" s="141"/>
      <c r="AB927" s="141"/>
      <c r="AC927" s="141"/>
      <c r="AD927" s="141"/>
    </row>
    <row r="928" spans="1:30" ht="15.75" customHeight="1" x14ac:dyDescent="0.25">
      <c r="A928" s="141"/>
      <c r="B928" s="142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1"/>
      <c r="O928" s="141"/>
      <c r="P928" s="141"/>
      <c r="Q928" s="141"/>
      <c r="R928" s="141"/>
      <c r="S928" s="141"/>
      <c r="T928" s="141"/>
      <c r="U928" s="141"/>
      <c r="V928" s="141"/>
      <c r="W928" s="141"/>
      <c r="X928" s="143"/>
      <c r="Y928" s="141"/>
      <c r="Z928" s="141"/>
      <c r="AA928" s="141"/>
      <c r="AB928" s="141"/>
      <c r="AC928" s="141"/>
      <c r="AD928" s="141"/>
    </row>
    <row r="929" spans="1:30" ht="15.75" customHeight="1" x14ac:dyDescent="0.25">
      <c r="A929" s="141"/>
      <c r="B929" s="142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41"/>
      <c r="N929" s="141"/>
      <c r="O929" s="141"/>
      <c r="P929" s="141"/>
      <c r="Q929" s="141"/>
      <c r="R929" s="141"/>
      <c r="S929" s="141"/>
      <c r="T929" s="141"/>
      <c r="U929" s="141"/>
      <c r="V929" s="141"/>
      <c r="W929" s="141"/>
      <c r="X929" s="143"/>
      <c r="Y929" s="141"/>
      <c r="Z929" s="141"/>
      <c r="AA929" s="141"/>
      <c r="AB929" s="141"/>
      <c r="AC929" s="141"/>
      <c r="AD929" s="141"/>
    </row>
    <row r="930" spans="1:30" ht="15.75" customHeight="1" x14ac:dyDescent="0.25">
      <c r="A930" s="141"/>
      <c r="B930" s="142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41"/>
      <c r="N930" s="141"/>
      <c r="O930" s="141"/>
      <c r="P930" s="141"/>
      <c r="Q930" s="141"/>
      <c r="R930" s="141"/>
      <c r="S930" s="141"/>
      <c r="T930" s="141"/>
      <c r="U930" s="141"/>
      <c r="V930" s="141"/>
      <c r="W930" s="141"/>
      <c r="X930" s="143"/>
      <c r="Y930" s="141"/>
      <c r="Z930" s="141"/>
      <c r="AA930" s="141"/>
      <c r="AB930" s="141"/>
      <c r="AC930" s="141"/>
      <c r="AD930" s="141"/>
    </row>
    <row r="931" spans="1:30" ht="15.75" customHeight="1" x14ac:dyDescent="0.25">
      <c r="A931" s="141"/>
      <c r="B931" s="142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  <c r="R931" s="141"/>
      <c r="S931" s="141"/>
      <c r="T931" s="141"/>
      <c r="U931" s="141"/>
      <c r="V931" s="141"/>
      <c r="W931" s="141"/>
      <c r="X931" s="143"/>
      <c r="Y931" s="141"/>
      <c r="Z931" s="141"/>
      <c r="AA931" s="141"/>
      <c r="AB931" s="141"/>
      <c r="AC931" s="141"/>
      <c r="AD931" s="141"/>
    </row>
    <row r="932" spans="1:30" ht="15.75" customHeight="1" x14ac:dyDescent="0.25">
      <c r="A932" s="141"/>
      <c r="B932" s="142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1"/>
      <c r="O932" s="141"/>
      <c r="P932" s="141"/>
      <c r="Q932" s="141"/>
      <c r="R932" s="141"/>
      <c r="S932" s="141"/>
      <c r="T932" s="141"/>
      <c r="U932" s="141"/>
      <c r="V932" s="141"/>
      <c r="W932" s="141"/>
      <c r="X932" s="143"/>
      <c r="Y932" s="141"/>
      <c r="Z932" s="141"/>
      <c r="AA932" s="141"/>
      <c r="AB932" s="141"/>
      <c r="AC932" s="141"/>
      <c r="AD932" s="141"/>
    </row>
    <row r="933" spans="1:30" ht="15.75" customHeight="1" x14ac:dyDescent="0.25">
      <c r="A933" s="141"/>
      <c r="B933" s="142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41"/>
      <c r="O933" s="141"/>
      <c r="P933" s="141"/>
      <c r="Q933" s="141"/>
      <c r="R933" s="141"/>
      <c r="S933" s="141"/>
      <c r="T933" s="141"/>
      <c r="U933" s="141"/>
      <c r="V933" s="141"/>
      <c r="W933" s="141"/>
      <c r="X933" s="143"/>
      <c r="Y933" s="141"/>
      <c r="Z933" s="141"/>
      <c r="AA933" s="141"/>
      <c r="AB933" s="141"/>
      <c r="AC933" s="141"/>
      <c r="AD933" s="141"/>
    </row>
    <row r="934" spans="1:30" ht="15.75" customHeight="1" x14ac:dyDescent="0.25">
      <c r="A934" s="141"/>
      <c r="B934" s="142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141"/>
      <c r="Q934" s="141"/>
      <c r="R934" s="141"/>
      <c r="S934" s="141"/>
      <c r="T934" s="141"/>
      <c r="U934" s="141"/>
      <c r="V934" s="141"/>
      <c r="W934" s="141"/>
      <c r="X934" s="143"/>
      <c r="Y934" s="141"/>
      <c r="Z934" s="141"/>
      <c r="AA934" s="141"/>
      <c r="AB934" s="141"/>
      <c r="AC934" s="141"/>
      <c r="AD934" s="141"/>
    </row>
    <row r="935" spans="1:30" ht="15.75" customHeight="1" x14ac:dyDescent="0.25">
      <c r="A935" s="141"/>
      <c r="B935" s="142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41"/>
      <c r="N935" s="141"/>
      <c r="O935" s="141"/>
      <c r="P935" s="141"/>
      <c r="Q935" s="141"/>
      <c r="R935" s="141"/>
      <c r="S935" s="141"/>
      <c r="T935" s="141"/>
      <c r="U935" s="141"/>
      <c r="V935" s="141"/>
      <c r="W935" s="141"/>
      <c r="X935" s="143"/>
      <c r="Y935" s="141"/>
      <c r="Z935" s="141"/>
      <c r="AA935" s="141"/>
      <c r="AB935" s="141"/>
      <c r="AC935" s="141"/>
      <c r="AD935" s="141"/>
    </row>
    <row r="936" spans="1:30" ht="15.75" customHeight="1" x14ac:dyDescent="0.25">
      <c r="A936" s="141"/>
      <c r="B936" s="142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41"/>
      <c r="N936" s="141"/>
      <c r="O936" s="141"/>
      <c r="P936" s="141"/>
      <c r="Q936" s="141"/>
      <c r="R936" s="141"/>
      <c r="S936" s="141"/>
      <c r="T936" s="141"/>
      <c r="U936" s="141"/>
      <c r="V936" s="141"/>
      <c r="W936" s="141"/>
      <c r="X936" s="143"/>
      <c r="Y936" s="141"/>
      <c r="Z936" s="141"/>
      <c r="AA936" s="141"/>
      <c r="AB936" s="141"/>
      <c r="AC936" s="141"/>
      <c r="AD936" s="141"/>
    </row>
    <row r="937" spans="1:30" ht="15.75" customHeight="1" x14ac:dyDescent="0.25">
      <c r="A937" s="141"/>
      <c r="B937" s="142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1"/>
      <c r="O937" s="141"/>
      <c r="P937" s="141"/>
      <c r="Q937" s="141"/>
      <c r="R937" s="141"/>
      <c r="S937" s="141"/>
      <c r="T937" s="141"/>
      <c r="U937" s="141"/>
      <c r="V937" s="141"/>
      <c r="W937" s="141"/>
      <c r="X937" s="143"/>
      <c r="Y937" s="141"/>
      <c r="Z937" s="141"/>
      <c r="AA937" s="141"/>
      <c r="AB937" s="141"/>
      <c r="AC937" s="141"/>
      <c r="AD937" s="141"/>
    </row>
    <row r="938" spans="1:30" ht="15.75" customHeight="1" x14ac:dyDescent="0.25">
      <c r="A938" s="141"/>
      <c r="B938" s="142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  <c r="Q938" s="141"/>
      <c r="R938" s="141"/>
      <c r="S938" s="141"/>
      <c r="T938" s="141"/>
      <c r="U938" s="141"/>
      <c r="V938" s="141"/>
      <c r="W938" s="141"/>
      <c r="X938" s="143"/>
      <c r="Y938" s="141"/>
      <c r="Z938" s="141"/>
      <c r="AA938" s="141"/>
      <c r="AB938" s="141"/>
      <c r="AC938" s="141"/>
      <c r="AD938" s="141"/>
    </row>
    <row r="939" spans="1:30" ht="15.75" customHeight="1" x14ac:dyDescent="0.25">
      <c r="A939" s="141"/>
      <c r="B939" s="142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1"/>
      <c r="O939" s="141"/>
      <c r="P939" s="141"/>
      <c r="Q939" s="141"/>
      <c r="R939" s="141"/>
      <c r="S939" s="141"/>
      <c r="T939" s="141"/>
      <c r="U939" s="141"/>
      <c r="V939" s="141"/>
      <c r="W939" s="141"/>
      <c r="X939" s="143"/>
      <c r="Y939" s="141"/>
      <c r="Z939" s="141"/>
      <c r="AA939" s="141"/>
      <c r="AB939" s="141"/>
      <c r="AC939" s="141"/>
      <c r="AD939" s="141"/>
    </row>
    <row r="940" spans="1:30" ht="15.75" customHeight="1" x14ac:dyDescent="0.25">
      <c r="A940" s="141"/>
      <c r="B940" s="142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41"/>
      <c r="N940" s="141"/>
      <c r="O940" s="141"/>
      <c r="P940" s="141"/>
      <c r="Q940" s="141"/>
      <c r="R940" s="141"/>
      <c r="S940" s="141"/>
      <c r="T940" s="141"/>
      <c r="U940" s="141"/>
      <c r="V940" s="141"/>
      <c r="W940" s="141"/>
      <c r="X940" s="143"/>
      <c r="Y940" s="141"/>
      <c r="Z940" s="141"/>
      <c r="AA940" s="141"/>
      <c r="AB940" s="141"/>
      <c r="AC940" s="141"/>
      <c r="AD940" s="141"/>
    </row>
    <row r="941" spans="1:30" ht="15.75" customHeight="1" x14ac:dyDescent="0.25">
      <c r="A941" s="141"/>
      <c r="B941" s="142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41"/>
      <c r="N941" s="141"/>
      <c r="O941" s="141"/>
      <c r="P941" s="141"/>
      <c r="Q941" s="141"/>
      <c r="R941" s="141"/>
      <c r="S941" s="141"/>
      <c r="T941" s="141"/>
      <c r="U941" s="141"/>
      <c r="V941" s="141"/>
      <c r="W941" s="141"/>
      <c r="X941" s="143"/>
      <c r="Y941" s="141"/>
      <c r="Z941" s="141"/>
      <c r="AA941" s="141"/>
      <c r="AB941" s="141"/>
      <c r="AC941" s="141"/>
      <c r="AD941" s="141"/>
    </row>
    <row r="942" spans="1:30" ht="15.75" customHeight="1" x14ac:dyDescent="0.25">
      <c r="A942" s="141"/>
      <c r="B942" s="142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  <c r="R942" s="141"/>
      <c r="S942" s="141"/>
      <c r="T942" s="141"/>
      <c r="U942" s="141"/>
      <c r="V942" s="141"/>
      <c r="W942" s="141"/>
      <c r="X942" s="143"/>
      <c r="Y942" s="141"/>
      <c r="Z942" s="141"/>
      <c r="AA942" s="141"/>
      <c r="AB942" s="141"/>
      <c r="AC942" s="141"/>
      <c r="AD942" s="141"/>
    </row>
    <row r="943" spans="1:30" ht="15.75" customHeight="1" x14ac:dyDescent="0.25">
      <c r="A943" s="141"/>
      <c r="B943" s="142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  <c r="Q943" s="141"/>
      <c r="R943" s="141"/>
      <c r="S943" s="141"/>
      <c r="T943" s="141"/>
      <c r="U943" s="141"/>
      <c r="V943" s="141"/>
      <c r="W943" s="141"/>
      <c r="X943" s="143"/>
      <c r="Y943" s="141"/>
      <c r="Z943" s="141"/>
      <c r="AA943" s="141"/>
      <c r="AB943" s="141"/>
      <c r="AC943" s="141"/>
      <c r="AD943" s="141"/>
    </row>
    <row r="944" spans="1:30" ht="15.75" customHeight="1" x14ac:dyDescent="0.25">
      <c r="A944" s="141"/>
      <c r="B944" s="142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3"/>
      <c r="Y944" s="141"/>
      <c r="Z944" s="141"/>
      <c r="AA944" s="141"/>
      <c r="AB944" s="141"/>
      <c r="AC944" s="141"/>
      <c r="AD944" s="141"/>
    </row>
    <row r="945" spans="1:30" ht="15.75" customHeight="1" x14ac:dyDescent="0.25">
      <c r="A945" s="141"/>
      <c r="B945" s="142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  <c r="Q945" s="141"/>
      <c r="R945" s="141"/>
      <c r="S945" s="141"/>
      <c r="T945" s="141"/>
      <c r="U945" s="141"/>
      <c r="V945" s="141"/>
      <c r="W945" s="141"/>
      <c r="X945" s="143"/>
      <c r="Y945" s="141"/>
      <c r="Z945" s="141"/>
      <c r="AA945" s="141"/>
      <c r="AB945" s="141"/>
      <c r="AC945" s="141"/>
      <c r="AD945" s="141"/>
    </row>
    <row r="946" spans="1:30" ht="15.75" customHeight="1" x14ac:dyDescent="0.25">
      <c r="A946" s="141"/>
      <c r="B946" s="142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O946" s="141"/>
      <c r="P946" s="141"/>
      <c r="Q946" s="141"/>
      <c r="R946" s="141"/>
      <c r="S946" s="141"/>
      <c r="T946" s="141"/>
      <c r="U946" s="141"/>
      <c r="V946" s="141"/>
      <c r="W946" s="141"/>
      <c r="X946" s="143"/>
      <c r="Y946" s="141"/>
      <c r="Z946" s="141"/>
      <c r="AA946" s="141"/>
      <c r="AB946" s="141"/>
      <c r="AC946" s="141"/>
      <c r="AD946" s="141"/>
    </row>
    <row r="947" spans="1:30" ht="15.75" customHeight="1" x14ac:dyDescent="0.25">
      <c r="A947" s="141"/>
      <c r="B947" s="142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O947" s="141"/>
      <c r="P947" s="141"/>
      <c r="Q947" s="141"/>
      <c r="R947" s="141"/>
      <c r="S947" s="141"/>
      <c r="T947" s="141"/>
      <c r="U947" s="141"/>
      <c r="V947" s="141"/>
      <c r="W947" s="141"/>
      <c r="X947" s="143"/>
      <c r="Y947" s="141"/>
      <c r="Z947" s="141"/>
      <c r="AA947" s="141"/>
      <c r="AB947" s="141"/>
      <c r="AC947" s="141"/>
      <c r="AD947" s="141"/>
    </row>
    <row r="948" spans="1:30" ht="15.75" customHeight="1" x14ac:dyDescent="0.25">
      <c r="A948" s="141"/>
      <c r="B948" s="142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  <c r="Q948" s="141"/>
      <c r="R948" s="141"/>
      <c r="S948" s="141"/>
      <c r="T948" s="141"/>
      <c r="U948" s="141"/>
      <c r="V948" s="141"/>
      <c r="W948" s="141"/>
      <c r="X948" s="143"/>
      <c r="Y948" s="141"/>
      <c r="Z948" s="141"/>
      <c r="AA948" s="141"/>
      <c r="AB948" s="141"/>
      <c r="AC948" s="141"/>
      <c r="AD948" s="141"/>
    </row>
    <row r="949" spans="1:30" ht="15.75" customHeight="1" x14ac:dyDescent="0.25">
      <c r="A949" s="141"/>
      <c r="B949" s="142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  <c r="Q949" s="141"/>
      <c r="R949" s="141"/>
      <c r="S949" s="141"/>
      <c r="T949" s="141"/>
      <c r="U949" s="141"/>
      <c r="V949" s="141"/>
      <c r="W949" s="141"/>
      <c r="X949" s="143"/>
      <c r="Y949" s="141"/>
      <c r="Z949" s="141"/>
      <c r="AA949" s="141"/>
      <c r="AB949" s="141"/>
      <c r="AC949" s="141"/>
      <c r="AD949" s="141"/>
    </row>
    <row r="950" spans="1:30" ht="15.75" customHeight="1" x14ac:dyDescent="0.25">
      <c r="A950" s="141"/>
      <c r="B950" s="142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41"/>
      <c r="N950" s="141"/>
      <c r="O950" s="141"/>
      <c r="P950" s="141"/>
      <c r="Q950" s="141"/>
      <c r="R950" s="141"/>
      <c r="S950" s="141"/>
      <c r="T950" s="141"/>
      <c r="U950" s="141"/>
      <c r="V950" s="141"/>
      <c r="W950" s="141"/>
      <c r="X950" s="143"/>
      <c r="Y950" s="141"/>
      <c r="Z950" s="141"/>
      <c r="AA950" s="141"/>
      <c r="AB950" s="141"/>
      <c r="AC950" s="141"/>
      <c r="AD950" s="141"/>
    </row>
    <row r="951" spans="1:30" ht="15.75" customHeight="1" x14ac:dyDescent="0.25">
      <c r="A951" s="141"/>
      <c r="B951" s="142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1"/>
      <c r="O951" s="141"/>
      <c r="P951" s="141"/>
      <c r="Q951" s="141"/>
      <c r="R951" s="141"/>
      <c r="S951" s="141"/>
      <c r="T951" s="141"/>
      <c r="U951" s="141"/>
      <c r="V951" s="141"/>
      <c r="W951" s="141"/>
      <c r="X951" s="143"/>
      <c r="Y951" s="141"/>
      <c r="Z951" s="141"/>
      <c r="AA951" s="141"/>
      <c r="AB951" s="141"/>
      <c r="AC951" s="141"/>
      <c r="AD951" s="141"/>
    </row>
    <row r="952" spans="1:30" ht="15.75" customHeight="1" x14ac:dyDescent="0.25">
      <c r="A952" s="141"/>
      <c r="B952" s="142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1"/>
      <c r="O952" s="141"/>
      <c r="P952" s="141"/>
      <c r="Q952" s="141"/>
      <c r="R952" s="141"/>
      <c r="S952" s="141"/>
      <c r="T952" s="141"/>
      <c r="U952" s="141"/>
      <c r="V952" s="141"/>
      <c r="W952" s="141"/>
      <c r="X952" s="143"/>
      <c r="Y952" s="141"/>
      <c r="Z952" s="141"/>
      <c r="AA952" s="141"/>
      <c r="AB952" s="141"/>
      <c r="AC952" s="141"/>
      <c r="AD952" s="141"/>
    </row>
    <row r="953" spans="1:30" ht="15.75" customHeight="1" x14ac:dyDescent="0.25">
      <c r="A953" s="141"/>
      <c r="B953" s="142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1"/>
      <c r="O953" s="141"/>
      <c r="P953" s="141"/>
      <c r="Q953" s="141"/>
      <c r="R953" s="141"/>
      <c r="S953" s="141"/>
      <c r="T953" s="141"/>
      <c r="U953" s="141"/>
      <c r="V953" s="141"/>
      <c r="W953" s="141"/>
      <c r="X953" s="143"/>
      <c r="Y953" s="141"/>
      <c r="Z953" s="141"/>
      <c r="AA953" s="141"/>
      <c r="AB953" s="141"/>
      <c r="AC953" s="141"/>
      <c r="AD953" s="141"/>
    </row>
    <row r="954" spans="1:30" ht="15.75" customHeight="1" x14ac:dyDescent="0.25">
      <c r="A954" s="141"/>
      <c r="B954" s="142"/>
      <c r="C954" s="141"/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41"/>
      <c r="O954" s="141"/>
      <c r="P954" s="141"/>
      <c r="Q954" s="141"/>
      <c r="R954" s="141"/>
      <c r="S954" s="141"/>
      <c r="T954" s="141"/>
      <c r="U954" s="141"/>
      <c r="V954" s="141"/>
      <c r="W954" s="141"/>
      <c r="X954" s="143"/>
      <c r="Y954" s="141"/>
      <c r="Z954" s="141"/>
      <c r="AA954" s="141"/>
      <c r="AB954" s="141"/>
      <c r="AC954" s="141"/>
      <c r="AD954" s="141"/>
    </row>
    <row r="955" spans="1:30" ht="15.75" customHeight="1" x14ac:dyDescent="0.25">
      <c r="A955" s="141"/>
      <c r="B955" s="142"/>
      <c r="C955" s="141"/>
      <c r="D955" s="141"/>
      <c r="E955" s="141"/>
      <c r="F955" s="141"/>
      <c r="G955" s="141"/>
      <c r="H955" s="141"/>
      <c r="I955" s="141"/>
      <c r="J955" s="141"/>
      <c r="K955" s="141"/>
      <c r="L955" s="141"/>
      <c r="M955" s="141"/>
      <c r="N955" s="141"/>
      <c r="O955" s="141"/>
      <c r="P955" s="141"/>
      <c r="Q955" s="141"/>
      <c r="R955" s="141"/>
      <c r="S955" s="141"/>
      <c r="T955" s="141"/>
      <c r="U955" s="141"/>
      <c r="V955" s="141"/>
      <c r="W955" s="141"/>
      <c r="X955" s="143"/>
      <c r="Y955" s="141"/>
      <c r="Z955" s="141"/>
      <c r="AA955" s="141"/>
      <c r="AB955" s="141"/>
      <c r="AC955" s="141"/>
      <c r="AD955" s="141"/>
    </row>
    <row r="956" spans="1:30" ht="15.75" customHeight="1" x14ac:dyDescent="0.25">
      <c r="A956" s="141"/>
      <c r="B956" s="142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1"/>
      <c r="O956" s="141"/>
      <c r="P956" s="141"/>
      <c r="Q956" s="141"/>
      <c r="R956" s="141"/>
      <c r="S956" s="141"/>
      <c r="T956" s="141"/>
      <c r="U956" s="141"/>
      <c r="V956" s="141"/>
      <c r="W956" s="141"/>
      <c r="X956" s="143"/>
      <c r="Y956" s="141"/>
      <c r="Z956" s="141"/>
      <c r="AA956" s="141"/>
      <c r="AB956" s="141"/>
      <c r="AC956" s="141"/>
      <c r="AD956" s="141"/>
    </row>
    <row r="957" spans="1:30" ht="15.75" customHeight="1" x14ac:dyDescent="0.25">
      <c r="A957" s="141"/>
      <c r="B957" s="142"/>
      <c r="C957" s="141"/>
      <c r="D957" s="141"/>
      <c r="E957" s="141"/>
      <c r="F957" s="141"/>
      <c r="G957" s="141"/>
      <c r="H957" s="141"/>
      <c r="I957" s="141"/>
      <c r="J957" s="141"/>
      <c r="K957" s="141"/>
      <c r="L957" s="141"/>
      <c r="M957" s="141"/>
      <c r="N957" s="141"/>
      <c r="O957" s="141"/>
      <c r="P957" s="141"/>
      <c r="Q957" s="141"/>
      <c r="R957" s="141"/>
      <c r="S957" s="141"/>
      <c r="T957" s="141"/>
      <c r="U957" s="141"/>
      <c r="V957" s="141"/>
      <c r="W957" s="141"/>
      <c r="X957" s="143"/>
      <c r="Y957" s="141"/>
      <c r="Z957" s="141"/>
      <c r="AA957" s="141"/>
      <c r="AB957" s="141"/>
      <c r="AC957" s="141"/>
      <c r="AD957" s="141"/>
    </row>
    <row r="958" spans="1:30" ht="15.75" customHeight="1" x14ac:dyDescent="0.25">
      <c r="A958" s="141"/>
      <c r="B958" s="142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41"/>
      <c r="N958" s="141"/>
      <c r="O958" s="141"/>
      <c r="P958" s="141"/>
      <c r="Q958" s="141"/>
      <c r="R958" s="141"/>
      <c r="S958" s="141"/>
      <c r="T958" s="141"/>
      <c r="U958" s="141"/>
      <c r="V958" s="141"/>
      <c r="W958" s="141"/>
      <c r="X958" s="143"/>
      <c r="Y958" s="141"/>
      <c r="Z958" s="141"/>
      <c r="AA958" s="141"/>
      <c r="AB958" s="141"/>
      <c r="AC958" s="141"/>
      <c r="AD958" s="141"/>
    </row>
    <row r="959" spans="1:30" ht="15.75" customHeight="1" x14ac:dyDescent="0.25">
      <c r="A959" s="141"/>
      <c r="B959" s="142"/>
      <c r="C959" s="141"/>
      <c r="D959" s="141"/>
      <c r="E959" s="141"/>
      <c r="F959" s="141"/>
      <c r="G959" s="141"/>
      <c r="H959" s="141"/>
      <c r="I959" s="141"/>
      <c r="J959" s="141"/>
      <c r="K959" s="141"/>
      <c r="L959" s="141"/>
      <c r="M959" s="141"/>
      <c r="N959" s="141"/>
      <c r="O959" s="141"/>
      <c r="P959" s="141"/>
      <c r="Q959" s="141"/>
      <c r="R959" s="141"/>
      <c r="S959" s="141"/>
      <c r="T959" s="141"/>
      <c r="U959" s="141"/>
      <c r="V959" s="141"/>
      <c r="W959" s="141"/>
      <c r="X959" s="143"/>
      <c r="Y959" s="141"/>
      <c r="Z959" s="141"/>
      <c r="AA959" s="141"/>
      <c r="AB959" s="141"/>
      <c r="AC959" s="141"/>
      <c r="AD959" s="141"/>
    </row>
    <row r="960" spans="1:30" ht="15.75" customHeight="1" x14ac:dyDescent="0.25">
      <c r="A960" s="141"/>
      <c r="B960" s="142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41"/>
      <c r="N960" s="141"/>
      <c r="O960" s="141"/>
      <c r="P960" s="141"/>
      <c r="Q960" s="141"/>
      <c r="R960" s="141"/>
      <c r="S960" s="141"/>
      <c r="T960" s="141"/>
      <c r="U960" s="141"/>
      <c r="V960" s="141"/>
      <c r="W960" s="141"/>
      <c r="X960" s="143"/>
      <c r="Y960" s="141"/>
      <c r="Z960" s="141"/>
      <c r="AA960" s="141"/>
      <c r="AB960" s="141"/>
      <c r="AC960" s="141"/>
      <c r="AD960" s="141"/>
    </row>
    <row r="961" spans="1:30" ht="15.75" customHeight="1" x14ac:dyDescent="0.25">
      <c r="A961" s="141"/>
      <c r="B961" s="142"/>
      <c r="C961" s="141"/>
      <c r="D961" s="141"/>
      <c r="E961" s="141"/>
      <c r="F961" s="141"/>
      <c r="G961" s="141"/>
      <c r="H961" s="141"/>
      <c r="I961" s="141"/>
      <c r="J961" s="141"/>
      <c r="K961" s="141"/>
      <c r="L961" s="141"/>
      <c r="M961" s="141"/>
      <c r="N961" s="141"/>
      <c r="O961" s="141"/>
      <c r="P961" s="141"/>
      <c r="Q961" s="141"/>
      <c r="R961" s="141"/>
      <c r="S961" s="141"/>
      <c r="T961" s="141"/>
      <c r="U961" s="141"/>
      <c r="V961" s="141"/>
      <c r="W961" s="141"/>
      <c r="X961" s="143"/>
      <c r="Y961" s="141"/>
      <c r="Z961" s="141"/>
      <c r="AA961" s="141"/>
      <c r="AB961" s="141"/>
      <c r="AC961" s="141"/>
      <c r="AD961" s="141"/>
    </row>
    <row r="962" spans="1:30" ht="15.75" customHeight="1" x14ac:dyDescent="0.25">
      <c r="A962" s="141"/>
      <c r="B962" s="142"/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41"/>
      <c r="N962" s="141"/>
      <c r="O962" s="141"/>
      <c r="P962" s="141"/>
      <c r="Q962" s="141"/>
      <c r="R962" s="141"/>
      <c r="S962" s="141"/>
      <c r="T962" s="141"/>
      <c r="U962" s="141"/>
      <c r="V962" s="141"/>
      <c r="W962" s="141"/>
      <c r="X962" s="143"/>
      <c r="Y962" s="141"/>
      <c r="Z962" s="141"/>
      <c r="AA962" s="141"/>
      <c r="AB962" s="141"/>
      <c r="AC962" s="141"/>
      <c r="AD962" s="141"/>
    </row>
    <row r="963" spans="1:30" ht="15.75" customHeight="1" x14ac:dyDescent="0.25">
      <c r="A963" s="141"/>
      <c r="B963" s="142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41"/>
      <c r="Q963" s="141"/>
      <c r="R963" s="141"/>
      <c r="S963" s="141"/>
      <c r="T963" s="141"/>
      <c r="U963" s="141"/>
      <c r="V963" s="141"/>
      <c r="W963" s="141"/>
      <c r="X963" s="143"/>
      <c r="Y963" s="141"/>
      <c r="Z963" s="141"/>
      <c r="AA963" s="141"/>
      <c r="AB963" s="141"/>
      <c r="AC963" s="141"/>
      <c r="AD963" s="141"/>
    </row>
    <row r="964" spans="1:30" ht="15.75" customHeight="1" x14ac:dyDescent="0.25">
      <c r="A964" s="141"/>
      <c r="B964" s="142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41"/>
      <c r="Q964" s="141"/>
      <c r="R964" s="141"/>
      <c r="S964" s="141"/>
      <c r="T964" s="141"/>
      <c r="U964" s="141"/>
      <c r="V964" s="141"/>
      <c r="W964" s="141"/>
      <c r="X964" s="143"/>
      <c r="Y964" s="141"/>
      <c r="Z964" s="141"/>
      <c r="AA964" s="141"/>
      <c r="AB964" s="141"/>
      <c r="AC964" s="141"/>
      <c r="AD964" s="141"/>
    </row>
    <row r="965" spans="1:30" ht="15.75" customHeight="1" x14ac:dyDescent="0.25">
      <c r="A965" s="141"/>
      <c r="B965" s="142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1"/>
      <c r="O965" s="141"/>
      <c r="P965" s="141"/>
      <c r="Q965" s="141"/>
      <c r="R965" s="141"/>
      <c r="S965" s="141"/>
      <c r="T965" s="141"/>
      <c r="U965" s="141"/>
      <c r="V965" s="141"/>
      <c r="W965" s="141"/>
      <c r="X965" s="143"/>
      <c r="Y965" s="141"/>
      <c r="Z965" s="141"/>
      <c r="AA965" s="141"/>
      <c r="AB965" s="141"/>
      <c r="AC965" s="141"/>
      <c r="AD965" s="141"/>
    </row>
    <row r="966" spans="1:30" ht="15.75" customHeight="1" x14ac:dyDescent="0.25">
      <c r="A966" s="141"/>
      <c r="B966" s="142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1"/>
      <c r="O966" s="141"/>
      <c r="P966" s="141"/>
      <c r="Q966" s="141"/>
      <c r="R966" s="141"/>
      <c r="S966" s="141"/>
      <c r="T966" s="141"/>
      <c r="U966" s="141"/>
      <c r="V966" s="141"/>
      <c r="W966" s="141"/>
      <c r="X966" s="143"/>
      <c r="Y966" s="141"/>
      <c r="Z966" s="141"/>
      <c r="AA966" s="141"/>
      <c r="AB966" s="141"/>
      <c r="AC966" s="141"/>
      <c r="AD966" s="141"/>
    </row>
    <row r="967" spans="1:30" ht="15.75" customHeight="1" x14ac:dyDescent="0.25">
      <c r="A967" s="141"/>
      <c r="B967" s="142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41"/>
      <c r="Q967" s="141"/>
      <c r="R967" s="141"/>
      <c r="S967" s="141"/>
      <c r="T967" s="141"/>
      <c r="U967" s="141"/>
      <c r="V967" s="141"/>
      <c r="W967" s="141"/>
      <c r="X967" s="143"/>
      <c r="Y967" s="141"/>
      <c r="Z967" s="141"/>
      <c r="AA967" s="141"/>
      <c r="AB967" s="141"/>
      <c r="AC967" s="141"/>
      <c r="AD967" s="141"/>
    </row>
    <row r="968" spans="1:30" ht="15.75" customHeight="1" x14ac:dyDescent="0.25">
      <c r="A968" s="141"/>
      <c r="B968" s="142"/>
      <c r="C968" s="141"/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41"/>
      <c r="O968" s="141"/>
      <c r="P968" s="141"/>
      <c r="Q968" s="141"/>
      <c r="R968" s="141"/>
      <c r="S968" s="141"/>
      <c r="T968" s="141"/>
      <c r="U968" s="141"/>
      <c r="V968" s="141"/>
      <c r="W968" s="141"/>
      <c r="X968" s="143"/>
      <c r="Y968" s="141"/>
      <c r="Z968" s="141"/>
      <c r="AA968" s="141"/>
      <c r="AB968" s="141"/>
      <c r="AC968" s="141"/>
      <c r="AD968" s="141"/>
    </row>
    <row r="969" spans="1:30" ht="15.75" customHeight="1" x14ac:dyDescent="0.25">
      <c r="A969" s="141"/>
      <c r="B969" s="142"/>
      <c r="C969" s="141"/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1"/>
      <c r="O969" s="141"/>
      <c r="P969" s="141"/>
      <c r="Q969" s="141"/>
      <c r="R969" s="141"/>
      <c r="S969" s="141"/>
      <c r="T969" s="141"/>
      <c r="U969" s="141"/>
      <c r="V969" s="141"/>
      <c r="W969" s="141"/>
      <c r="X969" s="143"/>
      <c r="Y969" s="141"/>
      <c r="Z969" s="141"/>
      <c r="AA969" s="141"/>
      <c r="AB969" s="141"/>
      <c r="AC969" s="141"/>
      <c r="AD969" s="141"/>
    </row>
    <row r="970" spans="1:30" ht="15.75" customHeight="1" x14ac:dyDescent="0.25">
      <c r="A970" s="141"/>
      <c r="B970" s="142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41"/>
      <c r="Q970" s="141"/>
      <c r="R970" s="141"/>
      <c r="S970" s="141"/>
      <c r="T970" s="141"/>
      <c r="U970" s="141"/>
      <c r="V970" s="141"/>
      <c r="W970" s="141"/>
      <c r="X970" s="143"/>
      <c r="Y970" s="141"/>
      <c r="Z970" s="141"/>
      <c r="AA970" s="141"/>
      <c r="AB970" s="141"/>
      <c r="AC970" s="141"/>
      <c r="AD970" s="141"/>
    </row>
    <row r="971" spans="1:30" ht="15.75" customHeight="1" x14ac:dyDescent="0.25">
      <c r="A971" s="141"/>
      <c r="B971" s="142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41"/>
      <c r="O971" s="141"/>
      <c r="P971" s="141"/>
      <c r="Q971" s="141"/>
      <c r="R971" s="141"/>
      <c r="S971" s="141"/>
      <c r="T971" s="141"/>
      <c r="U971" s="141"/>
      <c r="V971" s="141"/>
      <c r="W971" s="141"/>
      <c r="X971" s="143"/>
      <c r="Y971" s="141"/>
      <c r="Z971" s="141"/>
      <c r="AA971" s="141"/>
      <c r="AB971" s="141"/>
      <c r="AC971" s="141"/>
      <c r="AD971" s="141"/>
    </row>
    <row r="972" spans="1:30" ht="15.75" customHeight="1" x14ac:dyDescent="0.25">
      <c r="A972" s="141"/>
      <c r="B972" s="142"/>
      <c r="C972" s="141"/>
      <c r="D972" s="141"/>
      <c r="E972" s="141"/>
      <c r="F972" s="141"/>
      <c r="G972" s="141"/>
      <c r="H972" s="141"/>
      <c r="I972" s="141"/>
      <c r="J972" s="141"/>
      <c r="K972" s="141"/>
      <c r="L972" s="141"/>
      <c r="M972" s="141"/>
      <c r="N972" s="141"/>
      <c r="O972" s="141"/>
      <c r="P972" s="141"/>
      <c r="Q972" s="141"/>
      <c r="R972" s="141"/>
      <c r="S972" s="141"/>
      <c r="T972" s="141"/>
      <c r="U972" s="141"/>
      <c r="V972" s="141"/>
      <c r="W972" s="141"/>
      <c r="X972" s="143"/>
      <c r="Y972" s="141"/>
      <c r="Z972" s="141"/>
      <c r="AA972" s="141"/>
      <c r="AB972" s="141"/>
      <c r="AC972" s="141"/>
      <c r="AD972" s="141"/>
    </row>
    <row r="973" spans="1:30" ht="15.75" customHeight="1" x14ac:dyDescent="0.25">
      <c r="A973" s="141"/>
      <c r="B973" s="142"/>
      <c r="C973" s="141"/>
      <c r="D973" s="141"/>
      <c r="E973" s="141"/>
      <c r="F973" s="141"/>
      <c r="G973" s="141"/>
      <c r="H973" s="141"/>
      <c r="I973" s="141"/>
      <c r="J973" s="141"/>
      <c r="K973" s="141"/>
      <c r="L973" s="141"/>
      <c r="M973" s="141"/>
      <c r="N973" s="141"/>
      <c r="O973" s="141"/>
      <c r="P973" s="141"/>
      <c r="Q973" s="141"/>
      <c r="R973" s="141"/>
      <c r="S973" s="141"/>
      <c r="T973" s="141"/>
      <c r="U973" s="141"/>
      <c r="V973" s="141"/>
      <c r="W973" s="141"/>
      <c r="X973" s="143"/>
      <c r="Y973" s="141"/>
      <c r="Z973" s="141"/>
      <c r="AA973" s="141"/>
      <c r="AB973" s="141"/>
      <c r="AC973" s="141"/>
      <c r="AD973" s="141"/>
    </row>
    <row r="974" spans="1:30" ht="15.75" customHeight="1" x14ac:dyDescent="0.25">
      <c r="A974" s="141"/>
      <c r="B974" s="142"/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41"/>
      <c r="O974" s="141"/>
      <c r="P974" s="141"/>
      <c r="Q974" s="141"/>
      <c r="R974" s="141"/>
      <c r="S974" s="141"/>
      <c r="T974" s="141"/>
      <c r="U974" s="141"/>
      <c r="V974" s="141"/>
      <c r="W974" s="141"/>
      <c r="X974" s="143"/>
      <c r="Y974" s="141"/>
      <c r="Z974" s="141"/>
      <c r="AA974" s="141"/>
      <c r="AB974" s="141"/>
      <c r="AC974" s="141"/>
      <c r="AD974" s="141"/>
    </row>
    <row r="975" spans="1:30" ht="15.75" customHeight="1" x14ac:dyDescent="0.25">
      <c r="A975" s="141"/>
      <c r="B975" s="142"/>
      <c r="C975" s="141"/>
      <c r="D975" s="141"/>
      <c r="E975" s="141"/>
      <c r="F975" s="141"/>
      <c r="G975" s="141"/>
      <c r="H975" s="141"/>
      <c r="I975" s="141"/>
      <c r="J975" s="141"/>
      <c r="K975" s="141"/>
      <c r="L975" s="141"/>
      <c r="M975" s="141"/>
      <c r="N975" s="141"/>
      <c r="O975" s="141"/>
      <c r="P975" s="141"/>
      <c r="Q975" s="141"/>
      <c r="R975" s="141"/>
      <c r="S975" s="141"/>
      <c r="T975" s="141"/>
      <c r="U975" s="141"/>
      <c r="V975" s="141"/>
      <c r="W975" s="141"/>
      <c r="X975" s="143"/>
      <c r="Y975" s="141"/>
      <c r="Z975" s="141"/>
      <c r="AA975" s="141"/>
      <c r="AB975" s="141"/>
      <c r="AC975" s="141"/>
      <c r="AD975" s="141"/>
    </row>
    <row r="976" spans="1:30" ht="15.75" customHeight="1" x14ac:dyDescent="0.25">
      <c r="A976" s="141"/>
      <c r="B976" s="142"/>
      <c r="C976" s="141"/>
      <c r="D976" s="141"/>
      <c r="E976" s="141"/>
      <c r="F976" s="141"/>
      <c r="G976" s="141"/>
      <c r="H976" s="141"/>
      <c r="I976" s="141"/>
      <c r="J976" s="141"/>
      <c r="K976" s="141"/>
      <c r="L976" s="141"/>
      <c r="M976" s="141"/>
      <c r="N976" s="141"/>
      <c r="O976" s="141"/>
      <c r="P976" s="141"/>
      <c r="Q976" s="141"/>
      <c r="R976" s="141"/>
      <c r="S976" s="141"/>
      <c r="T976" s="141"/>
      <c r="U976" s="141"/>
      <c r="V976" s="141"/>
      <c r="W976" s="141"/>
      <c r="X976" s="143"/>
      <c r="Y976" s="141"/>
      <c r="Z976" s="141"/>
      <c r="AA976" s="141"/>
      <c r="AB976" s="141"/>
      <c r="AC976" s="141"/>
      <c r="AD976" s="141"/>
    </row>
    <row r="977" spans="1:30" ht="15.75" customHeight="1" x14ac:dyDescent="0.25">
      <c r="A977" s="141"/>
      <c r="B977" s="142"/>
      <c r="C977" s="141"/>
      <c r="D977" s="141"/>
      <c r="E977" s="141"/>
      <c r="F977" s="141"/>
      <c r="G977" s="141"/>
      <c r="H977" s="141"/>
      <c r="I977" s="141"/>
      <c r="J977" s="141"/>
      <c r="K977" s="141"/>
      <c r="L977" s="141"/>
      <c r="M977" s="141"/>
      <c r="N977" s="141"/>
      <c r="O977" s="141"/>
      <c r="P977" s="141"/>
      <c r="Q977" s="141"/>
      <c r="R977" s="141"/>
      <c r="S977" s="141"/>
      <c r="T977" s="141"/>
      <c r="U977" s="141"/>
      <c r="V977" s="141"/>
      <c r="W977" s="141"/>
      <c r="X977" s="143"/>
      <c r="Y977" s="141"/>
      <c r="Z977" s="141"/>
      <c r="AA977" s="141"/>
      <c r="AB977" s="141"/>
      <c r="AC977" s="141"/>
      <c r="AD977" s="141"/>
    </row>
    <row r="978" spans="1:30" ht="15.75" customHeight="1" x14ac:dyDescent="0.25">
      <c r="A978" s="141"/>
      <c r="B978" s="142"/>
      <c r="C978" s="141"/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1"/>
      <c r="O978" s="141"/>
      <c r="P978" s="141"/>
      <c r="Q978" s="141"/>
      <c r="R978" s="141"/>
      <c r="S978" s="141"/>
      <c r="T978" s="141"/>
      <c r="U978" s="141"/>
      <c r="V978" s="141"/>
      <c r="W978" s="141"/>
      <c r="X978" s="143"/>
      <c r="Y978" s="141"/>
      <c r="Z978" s="141"/>
      <c r="AA978" s="141"/>
      <c r="AB978" s="141"/>
      <c r="AC978" s="141"/>
      <c r="AD978" s="141"/>
    </row>
    <row r="979" spans="1:30" ht="15.75" customHeight="1" x14ac:dyDescent="0.25">
      <c r="A979" s="141"/>
      <c r="B979" s="142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O979" s="141"/>
      <c r="P979" s="141"/>
      <c r="Q979" s="141"/>
      <c r="R979" s="141"/>
      <c r="S979" s="141"/>
      <c r="T979" s="141"/>
      <c r="U979" s="141"/>
      <c r="V979" s="141"/>
      <c r="W979" s="141"/>
      <c r="X979" s="143"/>
      <c r="Y979" s="141"/>
      <c r="Z979" s="141"/>
      <c r="AA979" s="141"/>
      <c r="AB979" s="141"/>
      <c r="AC979" s="141"/>
      <c r="AD979" s="141"/>
    </row>
    <row r="980" spans="1:30" ht="15.75" customHeight="1" x14ac:dyDescent="0.25">
      <c r="A980" s="141"/>
      <c r="B980" s="142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41"/>
      <c r="O980" s="141"/>
      <c r="P980" s="141"/>
      <c r="Q980" s="141"/>
      <c r="R980" s="141"/>
      <c r="S980" s="141"/>
      <c r="T980" s="141"/>
      <c r="U980" s="141"/>
      <c r="V980" s="141"/>
      <c r="W980" s="141"/>
      <c r="X980" s="143"/>
      <c r="Y980" s="141"/>
      <c r="Z980" s="141"/>
      <c r="AA980" s="141"/>
      <c r="AB980" s="141"/>
      <c r="AC980" s="141"/>
      <c r="AD980" s="141"/>
    </row>
    <row r="981" spans="1:30" ht="15.75" customHeight="1" x14ac:dyDescent="0.25">
      <c r="A981" s="141"/>
      <c r="B981" s="142"/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141"/>
      <c r="P981" s="141"/>
      <c r="Q981" s="141"/>
      <c r="R981" s="141"/>
      <c r="S981" s="141"/>
      <c r="T981" s="141"/>
      <c r="U981" s="141"/>
      <c r="V981" s="141"/>
      <c r="W981" s="141"/>
      <c r="X981" s="143"/>
      <c r="Y981" s="141"/>
      <c r="Z981" s="141"/>
      <c r="AA981" s="141"/>
      <c r="AB981" s="141"/>
      <c r="AC981" s="141"/>
      <c r="AD981" s="141"/>
    </row>
    <row r="982" spans="1:30" ht="15.75" customHeight="1" x14ac:dyDescent="0.25">
      <c r="A982" s="141"/>
      <c r="B982" s="142"/>
      <c r="C982" s="141"/>
      <c r="D982" s="141"/>
      <c r="E982" s="141"/>
      <c r="F982" s="141"/>
      <c r="G982" s="141"/>
      <c r="H982" s="141"/>
      <c r="I982" s="141"/>
      <c r="J982" s="141"/>
      <c r="K982" s="141"/>
      <c r="L982" s="141"/>
      <c r="M982" s="141"/>
      <c r="N982" s="141"/>
      <c r="O982" s="141"/>
      <c r="P982" s="141"/>
      <c r="Q982" s="141"/>
      <c r="R982" s="141"/>
      <c r="S982" s="141"/>
      <c r="T982" s="141"/>
      <c r="U982" s="141"/>
      <c r="V982" s="141"/>
      <c r="W982" s="141"/>
      <c r="X982" s="143"/>
      <c r="Y982" s="141"/>
      <c r="Z982" s="141"/>
      <c r="AA982" s="141"/>
      <c r="AB982" s="141"/>
      <c r="AC982" s="141"/>
      <c r="AD982" s="141"/>
    </row>
    <row r="983" spans="1:30" ht="15.75" customHeight="1" x14ac:dyDescent="0.25">
      <c r="A983" s="141"/>
      <c r="B983" s="142"/>
      <c r="C983" s="141"/>
      <c r="D983" s="141"/>
      <c r="E983" s="141"/>
      <c r="F983" s="141"/>
      <c r="G983" s="141"/>
      <c r="H983" s="141"/>
      <c r="I983" s="141"/>
      <c r="J983" s="141"/>
      <c r="K983" s="141"/>
      <c r="L983" s="141"/>
      <c r="M983" s="141"/>
      <c r="N983" s="141"/>
      <c r="O983" s="141"/>
      <c r="P983" s="141"/>
      <c r="Q983" s="141"/>
      <c r="R983" s="141"/>
      <c r="S983" s="141"/>
      <c r="T983" s="141"/>
      <c r="U983" s="141"/>
      <c r="V983" s="141"/>
      <c r="W983" s="141"/>
      <c r="X983" s="143"/>
      <c r="Y983" s="141"/>
      <c r="Z983" s="141"/>
      <c r="AA983" s="141"/>
      <c r="AB983" s="141"/>
      <c r="AC983" s="141"/>
      <c r="AD983" s="141"/>
    </row>
    <row r="984" spans="1:30" ht="15.75" customHeight="1" x14ac:dyDescent="0.25">
      <c r="A984" s="141"/>
      <c r="B984" s="142"/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41"/>
      <c r="N984" s="141"/>
      <c r="O984" s="141"/>
      <c r="P984" s="141"/>
      <c r="Q984" s="141"/>
      <c r="R984" s="141"/>
      <c r="S984" s="141"/>
      <c r="T984" s="141"/>
      <c r="U984" s="141"/>
      <c r="V984" s="141"/>
      <c r="W984" s="141"/>
      <c r="X984" s="143"/>
      <c r="Y984" s="141"/>
      <c r="Z984" s="141"/>
      <c r="AA984" s="141"/>
      <c r="AB984" s="141"/>
      <c r="AC984" s="141"/>
      <c r="AD984" s="141"/>
    </row>
    <row r="985" spans="1:30" ht="15.75" customHeight="1" x14ac:dyDescent="0.25">
      <c r="A985" s="141"/>
      <c r="B985" s="142"/>
      <c r="C985" s="141"/>
      <c r="D985" s="141"/>
      <c r="E985" s="141"/>
      <c r="F985" s="141"/>
      <c r="G985" s="141"/>
      <c r="H985" s="141"/>
      <c r="I985" s="141"/>
      <c r="J985" s="141"/>
      <c r="K985" s="141"/>
      <c r="L985" s="141"/>
      <c r="M985" s="141"/>
      <c r="N985" s="141"/>
      <c r="O985" s="141"/>
      <c r="P985" s="141"/>
      <c r="Q985" s="141"/>
      <c r="R985" s="141"/>
      <c r="S985" s="141"/>
      <c r="T985" s="141"/>
      <c r="U985" s="141"/>
      <c r="V985" s="141"/>
      <c r="W985" s="141"/>
      <c r="X985" s="143"/>
      <c r="Y985" s="141"/>
      <c r="Z985" s="141"/>
      <c r="AA985" s="141"/>
      <c r="AB985" s="141"/>
      <c r="AC985" s="141"/>
      <c r="AD985" s="141"/>
    </row>
    <row r="986" spans="1:30" ht="15.75" customHeight="1" x14ac:dyDescent="0.25">
      <c r="A986" s="141"/>
      <c r="B986" s="142"/>
      <c r="C986" s="141"/>
      <c r="D986" s="141"/>
      <c r="E986" s="141"/>
      <c r="F986" s="141"/>
      <c r="G986" s="141"/>
      <c r="H986" s="141"/>
      <c r="I986" s="141"/>
      <c r="J986" s="141"/>
      <c r="K986" s="141"/>
      <c r="L986" s="141"/>
      <c r="M986" s="141"/>
      <c r="N986" s="141"/>
      <c r="O986" s="141"/>
      <c r="P986" s="141"/>
      <c r="Q986" s="141"/>
      <c r="R986" s="141"/>
      <c r="S986" s="141"/>
      <c r="T986" s="141"/>
      <c r="U986" s="141"/>
      <c r="V986" s="141"/>
      <c r="W986" s="141"/>
      <c r="X986" s="143"/>
      <c r="Y986" s="141"/>
      <c r="Z986" s="141"/>
      <c r="AA986" s="141"/>
      <c r="AB986" s="141"/>
      <c r="AC986" s="141"/>
      <c r="AD986" s="141"/>
    </row>
    <row r="987" spans="1:30" ht="15.75" customHeight="1" x14ac:dyDescent="0.25">
      <c r="A987" s="141"/>
      <c r="B987" s="142"/>
      <c r="C987" s="141"/>
      <c r="D987" s="141"/>
      <c r="E987" s="141"/>
      <c r="F987" s="141"/>
      <c r="G987" s="141"/>
      <c r="H987" s="141"/>
      <c r="I987" s="141"/>
      <c r="J987" s="141"/>
      <c r="K987" s="141"/>
      <c r="L987" s="141"/>
      <c r="M987" s="141"/>
      <c r="N987" s="141"/>
      <c r="O987" s="141"/>
      <c r="P987" s="141"/>
      <c r="Q987" s="141"/>
      <c r="R987" s="141"/>
      <c r="S987" s="141"/>
      <c r="T987" s="141"/>
      <c r="U987" s="141"/>
      <c r="V987" s="141"/>
      <c r="W987" s="141"/>
      <c r="X987" s="143"/>
      <c r="Y987" s="141"/>
      <c r="Z987" s="141"/>
      <c r="AA987" s="141"/>
      <c r="AB987" s="141"/>
      <c r="AC987" s="141"/>
      <c r="AD987" s="141"/>
    </row>
    <row r="988" spans="1:30" ht="15.75" customHeight="1" x14ac:dyDescent="0.25">
      <c r="A988" s="141"/>
      <c r="B988" s="142"/>
      <c r="C988" s="141"/>
      <c r="D988" s="141"/>
      <c r="E988" s="141"/>
      <c r="F988" s="141"/>
      <c r="G988" s="141"/>
      <c r="H988" s="141"/>
      <c r="I988" s="141"/>
      <c r="J988" s="141"/>
      <c r="K988" s="141"/>
      <c r="L988" s="141"/>
      <c r="M988" s="141"/>
      <c r="N988" s="141"/>
      <c r="O988" s="141"/>
      <c r="P988" s="141"/>
      <c r="Q988" s="141"/>
      <c r="R988" s="141"/>
      <c r="S988" s="141"/>
      <c r="T988" s="141"/>
      <c r="U988" s="141"/>
      <c r="V988" s="141"/>
      <c r="W988" s="141"/>
      <c r="X988" s="143"/>
      <c r="Y988" s="141"/>
      <c r="Z988" s="141"/>
      <c r="AA988" s="141"/>
      <c r="AB988" s="141"/>
      <c r="AC988" s="141"/>
      <c r="AD988" s="141"/>
    </row>
    <row r="989" spans="1:30" ht="15.75" customHeight="1" x14ac:dyDescent="0.25">
      <c r="A989" s="141"/>
      <c r="B989" s="142"/>
      <c r="C989" s="141"/>
      <c r="D989" s="141"/>
      <c r="E989" s="141"/>
      <c r="F989" s="141"/>
      <c r="G989" s="141"/>
      <c r="H989" s="141"/>
      <c r="I989" s="141"/>
      <c r="J989" s="141"/>
      <c r="K989" s="141"/>
      <c r="L989" s="141"/>
      <c r="M989" s="141"/>
      <c r="N989" s="141"/>
      <c r="O989" s="141"/>
      <c r="P989" s="141"/>
      <c r="Q989" s="141"/>
      <c r="R989" s="141"/>
      <c r="S989" s="141"/>
      <c r="T989" s="141"/>
      <c r="U989" s="141"/>
      <c r="V989" s="141"/>
      <c r="W989" s="141"/>
      <c r="X989" s="143"/>
      <c r="Y989" s="141"/>
      <c r="Z989" s="141"/>
      <c r="AA989" s="141"/>
      <c r="AB989" s="141"/>
      <c r="AC989" s="141"/>
      <c r="AD989" s="141"/>
    </row>
    <row r="990" spans="1:30" ht="15.75" customHeight="1" x14ac:dyDescent="0.25">
      <c r="A990" s="141"/>
      <c r="B990" s="142"/>
      <c r="C990" s="141"/>
      <c r="D990" s="141"/>
      <c r="E990" s="141"/>
      <c r="F990" s="141"/>
      <c r="G990" s="141"/>
      <c r="H990" s="141"/>
      <c r="I990" s="141"/>
      <c r="J990" s="141"/>
      <c r="K990" s="141"/>
      <c r="L990" s="141"/>
      <c r="M990" s="141"/>
      <c r="N990" s="141"/>
      <c r="O990" s="141"/>
      <c r="P990" s="141"/>
      <c r="Q990" s="141"/>
      <c r="R990" s="141"/>
      <c r="S990" s="141"/>
      <c r="T990" s="141"/>
      <c r="U990" s="141"/>
      <c r="V990" s="141"/>
      <c r="W990" s="141"/>
      <c r="X990" s="143"/>
      <c r="Y990" s="141"/>
      <c r="Z990" s="141"/>
      <c r="AA990" s="141"/>
      <c r="AB990" s="141"/>
      <c r="AC990" s="141"/>
      <c r="AD990" s="141"/>
    </row>
    <row r="991" spans="1:30" ht="15.75" customHeight="1" x14ac:dyDescent="0.25">
      <c r="A991" s="141"/>
      <c r="B991" s="142"/>
      <c r="C991" s="141"/>
      <c r="D991" s="141"/>
      <c r="E991" s="141"/>
      <c r="F991" s="141"/>
      <c r="G991" s="141"/>
      <c r="H991" s="141"/>
      <c r="I991" s="141"/>
      <c r="J991" s="141"/>
      <c r="K991" s="141"/>
      <c r="L991" s="141"/>
      <c r="M991" s="141"/>
      <c r="N991" s="141"/>
      <c r="O991" s="141"/>
      <c r="P991" s="141"/>
      <c r="Q991" s="141"/>
      <c r="R991" s="141"/>
      <c r="S991" s="141"/>
      <c r="T991" s="141"/>
      <c r="U991" s="141"/>
      <c r="V991" s="141"/>
      <c r="W991" s="141"/>
      <c r="X991" s="143"/>
      <c r="Y991" s="141"/>
      <c r="Z991" s="141"/>
      <c r="AA991" s="141"/>
      <c r="AB991" s="141"/>
      <c r="AC991" s="141"/>
      <c r="AD991" s="141"/>
    </row>
    <row r="992" spans="1:30" ht="15.75" customHeight="1" x14ac:dyDescent="0.25">
      <c r="A992" s="141"/>
      <c r="B992" s="142"/>
      <c r="C992" s="141"/>
      <c r="D992" s="141"/>
      <c r="E992" s="141"/>
      <c r="F992" s="141"/>
      <c r="G992" s="141"/>
      <c r="H992" s="141"/>
      <c r="I992" s="141"/>
      <c r="J992" s="141"/>
      <c r="K992" s="141"/>
      <c r="L992" s="141"/>
      <c r="M992" s="141"/>
      <c r="N992" s="141"/>
      <c r="O992" s="141"/>
      <c r="P992" s="141"/>
      <c r="Q992" s="141"/>
      <c r="R992" s="141"/>
      <c r="S992" s="141"/>
      <c r="T992" s="141"/>
      <c r="U992" s="141"/>
      <c r="V992" s="141"/>
      <c r="W992" s="141"/>
      <c r="X992" s="143"/>
      <c r="Y992" s="141"/>
      <c r="Z992" s="141"/>
      <c r="AA992" s="141"/>
      <c r="AB992" s="141"/>
      <c r="AC992" s="141"/>
      <c r="AD992" s="141"/>
    </row>
    <row r="993" spans="1:30" ht="15.75" customHeight="1" x14ac:dyDescent="0.25">
      <c r="A993" s="141"/>
      <c r="B993" s="142"/>
      <c r="C993" s="141"/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1"/>
      <c r="O993" s="141"/>
      <c r="P993" s="141"/>
      <c r="Q993" s="141"/>
      <c r="R993" s="141"/>
      <c r="S993" s="141"/>
      <c r="T993" s="141"/>
      <c r="U993" s="141"/>
      <c r="V993" s="141"/>
      <c r="W993" s="141"/>
      <c r="X993" s="143"/>
      <c r="Y993" s="141"/>
      <c r="Z993" s="141"/>
      <c r="AA993" s="141"/>
      <c r="AB993" s="141"/>
      <c r="AC993" s="141"/>
      <c r="AD993" s="141"/>
    </row>
    <row r="994" spans="1:30" ht="15.75" customHeight="1" x14ac:dyDescent="0.25">
      <c r="A994" s="141"/>
      <c r="B994" s="142"/>
      <c r="C994" s="141"/>
      <c r="D994" s="141"/>
      <c r="E994" s="141"/>
      <c r="F994" s="141"/>
      <c r="G994" s="141"/>
      <c r="H994" s="141"/>
      <c r="I994" s="141"/>
      <c r="J994" s="141"/>
      <c r="K994" s="141"/>
      <c r="L994" s="141"/>
      <c r="M994" s="141"/>
      <c r="N994" s="141"/>
      <c r="O994" s="141"/>
      <c r="P994" s="141"/>
      <c r="Q994" s="141"/>
      <c r="R994" s="141"/>
      <c r="S994" s="141"/>
      <c r="T994" s="141"/>
      <c r="U994" s="141"/>
      <c r="V994" s="141"/>
      <c r="W994" s="141"/>
      <c r="X994" s="143"/>
      <c r="Y994" s="141"/>
      <c r="Z994" s="141"/>
      <c r="AA994" s="141"/>
      <c r="AB994" s="141"/>
      <c r="AC994" s="141"/>
      <c r="AD994" s="141"/>
    </row>
    <row r="995" spans="1:30" ht="15.75" customHeight="1" x14ac:dyDescent="0.25">
      <c r="A995" s="141"/>
      <c r="B995" s="142"/>
      <c r="C995" s="141"/>
      <c r="D995" s="141"/>
      <c r="E995" s="141"/>
      <c r="F995" s="141"/>
      <c r="G995" s="141"/>
      <c r="H995" s="141"/>
      <c r="I995" s="141"/>
      <c r="J995" s="141"/>
      <c r="K995" s="141"/>
      <c r="L995" s="141"/>
      <c r="M995" s="141"/>
      <c r="N995" s="141"/>
      <c r="O995" s="141"/>
      <c r="P995" s="141"/>
      <c r="Q995" s="141"/>
      <c r="R995" s="141"/>
      <c r="S995" s="141"/>
      <c r="T995" s="141"/>
      <c r="U995" s="141"/>
      <c r="V995" s="141"/>
      <c r="W995" s="141"/>
      <c r="X995" s="143"/>
      <c r="Y995" s="141"/>
      <c r="Z995" s="141"/>
      <c r="AA995" s="141"/>
      <c r="AB995" s="141"/>
      <c r="AC995" s="141"/>
      <c r="AD995" s="141"/>
    </row>
    <row r="996" spans="1:30" ht="15.75" customHeight="1" x14ac:dyDescent="0.25">
      <c r="A996" s="141"/>
      <c r="B996" s="142"/>
      <c r="C996" s="141"/>
      <c r="D996" s="141"/>
      <c r="E996" s="141"/>
      <c r="F996" s="141"/>
      <c r="G996" s="141"/>
      <c r="H996" s="141"/>
      <c r="I996" s="141"/>
      <c r="J996" s="141"/>
      <c r="K996" s="141"/>
      <c r="L996" s="141"/>
      <c r="M996" s="141"/>
      <c r="N996" s="141"/>
      <c r="O996" s="141"/>
      <c r="P996" s="141"/>
      <c r="Q996" s="141"/>
      <c r="R996" s="141"/>
      <c r="S996" s="141"/>
      <c r="T996" s="141"/>
      <c r="U996" s="141"/>
      <c r="V996" s="141"/>
      <c r="W996" s="141"/>
      <c r="X996" s="143"/>
      <c r="Y996" s="141"/>
      <c r="Z996" s="141"/>
      <c r="AA996" s="141"/>
      <c r="AB996" s="141"/>
      <c r="AC996" s="141"/>
      <c r="AD996" s="141"/>
    </row>
    <row r="997" spans="1:30" ht="15.75" customHeight="1" x14ac:dyDescent="0.25">
      <c r="A997" s="141"/>
      <c r="B997" s="142"/>
      <c r="C997" s="141"/>
      <c r="D997" s="141"/>
      <c r="E997" s="141"/>
      <c r="F997" s="141"/>
      <c r="G997" s="141"/>
      <c r="H997" s="141"/>
      <c r="I997" s="141"/>
      <c r="J997" s="141"/>
      <c r="K997" s="141"/>
      <c r="L997" s="141"/>
      <c r="M997" s="141"/>
      <c r="N997" s="141"/>
      <c r="O997" s="141"/>
      <c r="P997" s="141"/>
      <c r="Q997" s="141"/>
      <c r="R997" s="141"/>
      <c r="S997" s="141"/>
      <c r="T997" s="141"/>
      <c r="U997" s="141"/>
      <c r="V997" s="141"/>
      <c r="W997" s="141"/>
      <c r="X997" s="143"/>
      <c r="Y997" s="141"/>
      <c r="Z997" s="141"/>
      <c r="AA997" s="141"/>
      <c r="AB997" s="141"/>
      <c r="AC997" s="141"/>
      <c r="AD997" s="141"/>
    </row>
    <row r="998" spans="1:30" ht="15.75" customHeight="1" x14ac:dyDescent="0.25">
      <c r="A998" s="141"/>
      <c r="B998" s="142"/>
      <c r="C998" s="141"/>
      <c r="D998" s="141"/>
      <c r="E998" s="141"/>
      <c r="F998" s="141"/>
      <c r="G998" s="141"/>
      <c r="H998" s="141"/>
      <c r="I998" s="141"/>
      <c r="J998" s="141"/>
      <c r="K998" s="141"/>
      <c r="L998" s="141"/>
      <c r="M998" s="141"/>
      <c r="N998" s="141"/>
      <c r="O998" s="141"/>
      <c r="P998" s="141"/>
      <c r="Q998" s="141"/>
      <c r="R998" s="141"/>
      <c r="S998" s="141"/>
      <c r="T998" s="141"/>
      <c r="U998" s="141"/>
      <c r="V998" s="141"/>
      <c r="W998" s="141"/>
      <c r="X998" s="143"/>
      <c r="Y998" s="141"/>
      <c r="Z998" s="141"/>
      <c r="AA998" s="141"/>
      <c r="AB998" s="141"/>
      <c r="AC998" s="141"/>
      <c r="AD998" s="141"/>
    </row>
    <row r="999" spans="1:30" ht="15.75" customHeight="1" x14ac:dyDescent="0.25">
      <c r="A999" s="141"/>
      <c r="B999" s="142"/>
      <c r="C999" s="141"/>
      <c r="D999" s="141"/>
      <c r="E999" s="141"/>
      <c r="F999" s="141"/>
      <c r="G999" s="141"/>
      <c r="H999" s="141"/>
      <c r="I999" s="141"/>
      <c r="J999" s="141"/>
      <c r="K999" s="141"/>
      <c r="L999" s="141"/>
      <c r="M999" s="141"/>
      <c r="N999" s="141"/>
      <c r="O999" s="141"/>
      <c r="P999" s="141"/>
      <c r="Q999" s="141"/>
      <c r="R999" s="141"/>
      <c r="S999" s="141"/>
      <c r="T999" s="141"/>
      <c r="U999" s="141"/>
      <c r="V999" s="141"/>
      <c r="W999" s="141"/>
      <c r="X999" s="143"/>
      <c r="Y999" s="141"/>
      <c r="Z999" s="141"/>
      <c r="AA999" s="141"/>
      <c r="AB999" s="141"/>
      <c r="AC999" s="141"/>
      <c r="AD999" s="141"/>
    </row>
    <row r="1000" spans="1:30" ht="15.75" customHeight="1" x14ac:dyDescent="0.25">
      <c r="A1000" s="141"/>
      <c r="B1000" s="142"/>
      <c r="C1000" s="141"/>
      <c r="D1000" s="141"/>
      <c r="E1000" s="141"/>
      <c r="F1000" s="141"/>
      <c r="G1000" s="141"/>
      <c r="H1000" s="141"/>
      <c r="I1000" s="141"/>
      <c r="J1000" s="141"/>
      <c r="K1000" s="141"/>
      <c r="L1000" s="141"/>
      <c r="M1000" s="141"/>
      <c r="N1000" s="141"/>
      <c r="O1000" s="141"/>
      <c r="P1000" s="141"/>
      <c r="Q1000" s="141"/>
      <c r="R1000" s="141"/>
      <c r="S1000" s="141"/>
      <c r="T1000" s="141"/>
      <c r="U1000" s="141"/>
      <c r="V1000" s="141"/>
      <c r="W1000" s="141"/>
      <c r="X1000" s="143"/>
      <c r="Y1000" s="141"/>
      <c r="Z1000" s="141"/>
      <c r="AA1000" s="141"/>
      <c r="AB1000" s="141"/>
      <c r="AC1000" s="141"/>
      <c r="AD1000" s="141"/>
    </row>
  </sheetData>
  <mergeCells count="72">
    <mergeCell ref="B2:U2"/>
    <mergeCell ref="B3:U3"/>
    <mergeCell ref="B4:K4"/>
    <mergeCell ref="L4:N5"/>
    <mergeCell ref="O4:T4"/>
    <mergeCell ref="B5:K5"/>
    <mergeCell ref="O5:T5"/>
    <mergeCell ref="B6:K6"/>
    <mergeCell ref="L6:N6"/>
    <mergeCell ref="O6:U6"/>
    <mergeCell ref="B7:K7"/>
    <mergeCell ref="M7:N7"/>
    <mergeCell ref="T7:U7"/>
    <mergeCell ref="L27:M27"/>
    <mergeCell ref="C8:U8"/>
    <mergeCell ref="B9:B11"/>
    <mergeCell ref="C9:C11"/>
    <mergeCell ref="D9:U9"/>
    <mergeCell ref="D10:E10"/>
    <mergeCell ref="F10:G10"/>
    <mergeCell ref="H10:I10"/>
    <mergeCell ref="J10:K10"/>
    <mergeCell ref="L10:M10"/>
    <mergeCell ref="N10:O10"/>
    <mergeCell ref="L29:M29"/>
    <mergeCell ref="N27:O27"/>
    <mergeCell ref="T27:U27"/>
    <mergeCell ref="B28:C28"/>
    <mergeCell ref="D28:E28"/>
    <mergeCell ref="F28:G28"/>
    <mergeCell ref="H28:I28"/>
    <mergeCell ref="J28:K28"/>
    <mergeCell ref="L28:M28"/>
    <mergeCell ref="N28:O28"/>
    <mergeCell ref="T28:U28"/>
    <mergeCell ref="B27:C27"/>
    <mergeCell ref="D27:E27"/>
    <mergeCell ref="F27:G27"/>
    <mergeCell ref="H27:I27"/>
    <mergeCell ref="J27:K27"/>
    <mergeCell ref="B37:U37"/>
    <mergeCell ref="N29:O29"/>
    <mergeCell ref="T29:U29"/>
    <mergeCell ref="B30:C30"/>
    <mergeCell ref="D30:E30"/>
    <mergeCell ref="F30:G30"/>
    <mergeCell ref="H30:I30"/>
    <mergeCell ref="J30:K30"/>
    <mergeCell ref="L30:M30"/>
    <mergeCell ref="N30:O30"/>
    <mergeCell ref="T30:U30"/>
    <mergeCell ref="B29:C29"/>
    <mergeCell ref="D29:E29"/>
    <mergeCell ref="F29:G29"/>
    <mergeCell ref="H29:I29"/>
    <mergeCell ref="J29:K29"/>
    <mergeCell ref="R30:S30"/>
    <mergeCell ref="B38:U38"/>
    <mergeCell ref="P10:Q10"/>
    <mergeCell ref="P27:Q27"/>
    <mergeCell ref="P28:Q28"/>
    <mergeCell ref="P29:Q29"/>
    <mergeCell ref="P30:Q30"/>
    <mergeCell ref="R10:S10"/>
    <mergeCell ref="R27:S27"/>
    <mergeCell ref="R28:S28"/>
    <mergeCell ref="R29:S29"/>
    <mergeCell ref="B32:U32"/>
    <mergeCell ref="B33:U33"/>
    <mergeCell ref="B34:U34"/>
    <mergeCell ref="B35:U35"/>
    <mergeCell ref="B36:U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7" orientation="landscape" r:id="rId1"/>
  <headerFooter>
    <oddFooter>&amp;C&amp;P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83ABD-2141-45B4-94F1-787F3E8205AB}">
  <sheetPr>
    <tabColor theme="0"/>
    <pageSetUpPr fitToPage="1"/>
  </sheetPr>
  <dimension ref="A1:W707"/>
  <sheetViews>
    <sheetView zoomScale="80" zoomScaleNormal="80" workbookViewId="0">
      <selection activeCell="I8" sqref="I8"/>
    </sheetView>
  </sheetViews>
  <sheetFormatPr defaultColWidth="12.5703125" defaultRowHeight="15" customHeight="1" x14ac:dyDescent="0.2"/>
  <cols>
    <col min="1" max="1" width="3" style="196" customWidth="1"/>
    <col min="2" max="2" width="17" style="196" customWidth="1"/>
    <col min="3" max="3" width="10.42578125" style="196" customWidth="1"/>
    <col min="4" max="4" width="4.7109375" style="196" hidden="1" customWidth="1"/>
    <col min="5" max="5" width="66.42578125" style="196" customWidth="1"/>
    <col min="6" max="6" width="13.42578125" style="196" customWidth="1"/>
    <col min="7" max="7" width="13.28515625" style="196" customWidth="1"/>
    <col min="8" max="8" width="15.42578125" style="196" customWidth="1"/>
    <col min="9" max="9" width="17" style="196" customWidth="1"/>
    <col min="10" max="10" width="20.28515625" style="196" customWidth="1"/>
    <col min="11" max="11" width="15.42578125" style="196" customWidth="1"/>
    <col min="12" max="12" width="8" style="210" customWidth="1"/>
    <col min="13" max="23" width="8.5703125" style="196" customWidth="1"/>
    <col min="24" max="16384" width="12.5703125" style="196"/>
  </cols>
  <sheetData>
    <row r="1" spans="1:23" ht="12.75" customHeight="1" thickBot="1" x14ac:dyDescent="0.2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5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</row>
    <row r="2" spans="1:23" ht="35.25" customHeight="1" x14ac:dyDescent="0.2">
      <c r="A2" s="197"/>
      <c r="B2" s="378" t="s">
        <v>97</v>
      </c>
      <c r="C2" s="379"/>
      <c r="D2" s="379"/>
      <c r="E2" s="379"/>
      <c r="F2" s="379"/>
      <c r="G2" s="379"/>
      <c r="H2" s="379"/>
      <c r="I2" s="380"/>
      <c r="J2" s="198"/>
      <c r="K2" s="197"/>
      <c r="L2" s="199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</row>
    <row r="3" spans="1:23" ht="33" customHeight="1" thickBot="1" x14ac:dyDescent="0.25">
      <c r="A3" s="197"/>
      <c r="B3" s="381" t="s">
        <v>1126</v>
      </c>
      <c r="C3" s="382"/>
      <c r="D3" s="382"/>
      <c r="E3" s="382"/>
      <c r="F3" s="382"/>
      <c r="G3" s="382"/>
      <c r="H3" s="382"/>
      <c r="I3" s="383"/>
      <c r="J3" s="200"/>
      <c r="K3" s="197"/>
      <c r="L3" s="199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</row>
    <row r="4" spans="1:23" ht="15" customHeight="1" thickBot="1" x14ac:dyDescent="0.25">
      <c r="A4" s="197"/>
      <c r="B4" s="384" t="s">
        <v>1127</v>
      </c>
      <c r="C4" s="385"/>
      <c r="D4" s="385"/>
      <c r="E4" s="385"/>
      <c r="F4" s="386" t="s">
        <v>1621</v>
      </c>
      <c r="G4" s="387"/>
      <c r="H4" s="387"/>
      <c r="I4" s="388"/>
      <c r="J4" s="197"/>
      <c r="K4" s="197"/>
      <c r="L4" s="199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</row>
    <row r="5" spans="1:23" ht="19.5" customHeight="1" x14ac:dyDescent="0.2">
      <c r="A5" s="197"/>
      <c r="B5" s="389" t="s">
        <v>1128</v>
      </c>
      <c r="C5" s="390"/>
      <c r="D5" s="390"/>
      <c r="E5" s="390"/>
      <c r="F5" s="201" t="s">
        <v>23</v>
      </c>
      <c r="G5" s="202">
        <v>45901</v>
      </c>
      <c r="H5" s="203" t="s">
        <v>1166</v>
      </c>
      <c r="I5" s="204">
        <v>45962</v>
      </c>
      <c r="J5" s="197"/>
      <c r="K5" s="197"/>
      <c r="L5" s="199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</row>
    <row r="6" spans="1:23" ht="19.5" customHeight="1" thickBot="1" x14ac:dyDescent="0.25">
      <c r="A6" s="197"/>
      <c r="B6" s="391"/>
      <c r="C6" s="392"/>
      <c r="D6" s="392"/>
      <c r="E6" s="392"/>
      <c r="F6" s="205" t="s">
        <v>1129</v>
      </c>
      <c r="G6" s="206">
        <v>45839</v>
      </c>
      <c r="H6" s="207" t="s">
        <v>1167</v>
      </c>
      <c r="I6" s="206">
        <v>45901</v>
      </c>
      <c r="J6" s="197"/>
      <c r="K6" s="197"/>
      <c r="L6" s="199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3" ht="15" customHeight="1" x14ac:dyDescent="0.2">
      <c r="A7" s="197"/>
      <c r="B7" s="393" t="s">
        <v>1168</v>
      </c>
      <c r="C7" s="394"/>
      <c r="D7" s="394"/>
      <c r="E7" s="394"/>
      <c r="F7" s="395" t="s">
        <v>1131</v>
      </c>
      <c r="G7" s="396"/>
      <c r="H7" s="395" t="s">
        <v>1132</v>
      </c>
      <c r="I7" s="396"/>
      <c r="J7" s="197"/>
      <c r="K7" s="197"/>
      <c r="L7" s="199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</row>
    <row r="8" spans="1:23" ht="38.25" customHeight="1" thickBot="1" x14ac:dyDescent="0.25">
      <c r="A8" s="197"/>
      <c r="B8" s="405" t="s">
        <v>1133</v>
      </c>
      <c r="C8" s="406"/>
      <c r="D8" s="406"/>
      <c r="E8" s="406"/>
      <c r="F8" s="205" t="s">
        <v>1134</v>
      </c>
      <c r="G8" s="208">
        <f>'BDI NÃO DESONERADO'!H7</f>
        <v>0.25</v>
      </c>
      <c r="H8" s="205" t="s">
        <v>1134</v>
      </c>
      <c r="I8" s="208"/>
      <c r="J8" s="197"/>
      <c r="K8" s="197"/>
      <c r="L8" s="199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</row>
    <row r="9" spans="1:23" s="41" customFormat="1" ht="12.75" customHeight="1" x14ac:dyDescent="0.25">
      <c r="A9" s="40"/>
      <c r="B9" s="40"/>
      <c r="C9" s="40"/>
      <c r="D9" s="40"/>
      <c r="E9" s="40"/>
      <c r="F9" s="40"/>
      <c r="G9" s="40"/>
      <c r="H9" s="40"/>
      <c r="I9" s="40"/>
    </row>
    <row r="10" spans="1:23" s="41" customFormat="1" ht="12.7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</row>
    <row r="11" spans="1:23" ht="21" customHeight="1" thickBot="1" x14ac:dyDescent="0.25">
      <c r="A11" s="197"/>
      <c r="B11" s="209">
        <v>45962</v>
      </c>
      <c r="C11" s="407" t="s">
        <v>1169</v>
      </c>
      <c r="D11" s="385"/>
      <c r="E11" s="385"/>
      <c r="F11" s="385"/>
      <c r="G11" s="385"/>
      <c r="H11" s="385"/>
      <c r="I11" s="385"/>
      <c r="J11" s="200"/>
      <c r="K11" s="197"/>
      <c r="L11" s="199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</row>
    <row r="12" spans="1:23" s="41" customFormat="1" ht="12.75" customHeight="1" x14ac:dyDescent="0.25">
      <c r="A12" s="42"/>
      <c r="B12" s="408" t="s">
        <v>1170</v>
      </c>
      <c r="C12" s="409"/>
      <c r="D12" s="409"/>
      <c r="E12" s="409"/>
      <c r="F12" s="409"/>
      <c r="G12" s="409"/>
      <c r="H12" s="410"/>
      <c r="I12" s="43" t="s">
        <v>1171</v>
      </c>
    </row>
    <row r="13" spans="1:23" s="41" customFormat="1" ht="45" customHeight="1" x14ac:dyDescent="0.25">
      <c r="A13" s="44"/>
      <c r="B13" s="411" t="s">
        <v>512</v>
      </c>
      <c r="C13" s="412"/>
      <c r="D13" s="412"/>
      <c r="E13" s="412"/>
      <c r="F13" s="412"/>
      <c r="G13" s="412"/>
      <c r="H13" s="413"/>
      <c r="I13" s="45" t="s">
        <v>24</v>
      </c>
    </row>
    <row r="14" spans="1:23" s="41" customFormat="1" ht="15" customHeight="1" thickBot="1" x14ac:dyDescent="0.3">
      <c r="A14" s="44"/>
      <c r="B14" s="414"/>
      <c r="C14" s="403"/>
      <c r="D14" s="403"/>
      <c r="E14" s="403"/>
      <c r="F14" s="403"/>
      <c r="G14" s="403"/>
      <c r="H14" s="403"/>
      <c r="I14" s="415"/>
    </row>
    <row r="15" spans="1:23" s="41" customFormat="1" ht="45" customHeight="1" thickBot="1" x14ac:dyDescent="0.3">
      <c r="A15" s="44"/>
      <c r="B15" s="46" t="s">
        <v>1172</v>
      </c>
      <c r="C15" s="47" t="s">
        <v>4</v>
      </c>
      <c r="D15" s="416" t="s">
        <v>1173</v>
      </c>
      <c r="E15" s="417"/>
      <c r="F15" s="48" t="s">
        <v>1174</v>
      </c>
      <c r="G15" s="48" t="s">
        <v>1175</v>
      </c>
      <c r="H15" s="48" t="s">
        <v>1176</v>
      </c>
      <c r="I15" s="49" t="s">
        <v>1177</v>
      </c>
    </row>
    <row r="16" spans="1:23" s="41" customFormat="1" x14ac:dyDescent="0.25">
      <c r="A16" s="44"/>
      <c r="B16" s="50" t="s">
        <v>1178</v>
      </c>
      <c r="C16" s="51">
        <v>1</v>
      </c>
      <c r="D16" s="52"/>
      <c r="E16" s="52" t="s">
        <v>1179</v>
      </c>
      <c r="F16" s="53">
        <v>1</v>
      </c>
      <c r="G16" s="54" t="s">
        <v>24</v>
      </c>
      <c r="H16" s="55">
        <v>119.64</v>
      </c>
      <c r="I16" s="56">
        <f t="shared" ref="I16" si="0">TRUNC(F16*H16,2)</f>
        <v>119.64</v>
      </c>
    </row>
    <row r="17" spans="1:10" s="41" customFormat="1" x14ac:dyDescent="0.25">
      <c r="A17" s="44"/>
      <c r="B17" s="50"/>
      <c r="C17" s="51"/>
      <c r="D17" s="52"/>
      <c r="E17" s="52"/>
      <c r="F17" s="53"/>
      <c r="G17" s="54"/>
      <c r="H17" s="55"/>
      <c r="I17" s="56"/>
    </row>
    <row r="18" spans="1:10" s="41" customFormat="1" x14ac:dyDescent="0.25">
      <c r="A18" s="44"/>
      <c r="B18" s="50"/>
      <c r="C18" s="51"/>
      <c r="D18" s="52"/>
      <c r="E18" s="52"/>
      <c r="F18" s="53"/>
      <c r="G18" s="54"/>
      <c r="H18" s="55"/>
      <c r="I18" s="56"/>
    </row>
    <row r="19" spans="1:10" s="41" customFormat="1" x14ac:dyDescent="0.25">
      <c r="A19" s="44"/>
      <c r="B19" s="50"/>
      <c r="C19" s="51"/>
      <c r="D19" s="52"/>
      <c r="E19" s="52"/>
      <c r="F19" s="53"/>
      <c r="G19" s="54"/>
      <c r="H19" s="55"/>
      <c r="I19" s="56"/>
    </row>
    <row r="20" spans="1:10" s="41" customFormat="1" x14ac:dyDescent="0.25">
      <c r="A20" s="44"/>
      <c r="B20" s="50"/>
      <c r="C20" s="51"/>
      <c r="D20" s="52"/>
      <c r="E20" s="52"/>
      <c r="F20" s="53"/>
      <c r="G20" s="54"/>
      <c r="H20" s="55"/>
      <c r="I20" s="56"/>
    </row>
    <row r="21" spans="1:10" s="41" customFormat="1" x14ac:dyDescent="0.25">
      <c r="A21" s="44"/>
      <c r="B21" s="50"/>
      <c r="C21" s="51"/>
      <c r="D21" s="52"/>
      <c r="E21" s="52"/>
      <c r="F21" s="53"/>
      <c r="G21" s="54"/>
      <c r="H21" s="55"/>
      <c r="I21" s="56"/>
    </row>
    <row r="22" spans="1:10" s="41" customFormat="1" x14ac:dyDescent="0.25">
      <c r="A22" s="44"/>
      <c r="B22" s="50"/>
      <c r="C22" s="51"/>
      <c r="D22" s="52"/>
      <c r="E22" s="52"/>
      <c r="F22" s="53"/>
      <c r="G22" s="54"/>
      <c r="H22" s="55"/>
      <c r="I22" s="56"/>
    </row>
    <row r="23" spans="1:10" s="41" customFormat="1" ht="15" customHeight="1" thickBot="1" x14ac:dyDescent="0.3">
      <c r="A23" s="44"/>
      <c r="B23" s="397" t="s">
        <v>1180</v>
      </c>
      <c r="C23" s="398"/>
      <c r="D23" s="398"/>
      <c r="E23" s="398"/>
      <c r="F23" s="398"/>
      <c r="G23" s="398"/>
      <c r="H23" s="399"/>
      <c r="I23" s="57">
        <f>SUM(I16:I22)</f>
        <v>119.64</v>
      </c>
    </row>
    <row r="24" spans="1:10" s="41" customFormat="1" ht="15" customHeight="1" thickBot="1" x14ac:dyDescent="0.3">
      <c r="A24" s="44"/>
      <c r="B24" s="58"/>
      <c r="C24" s="59"/>
      <c r="D24" s="59"/>
      <c r="E24" s="59"/>
      <c r="F24" s="59"/>
      <c r="G24" s="59"/>
      <c r="H24" s="59"/>
      <c r="I24" s="60"/>
    </row>
    <row r="25" spans="1:10" s="41" customFormat="1" ht="45.75" thickBot="1" x14ac:dyDescent="0.3">
      <c r="A25" s="44"/>
      <c r="B25" s="61" t="s">
        <v>1172</v>
      </c>
      <c r="C25" s="62" t="s">
        <v>4</v>
      </c>
      <c r="D25" s="400" t="s">
        <v>1181</v>
      </c>
      <c r="E25" s="401"/>
      <c r="F25" s="63" t="s">
        <v>1174</v>
      </c>
      <c r="G25" s="63" t="s">
        <v>1175</v>
      </c>
      <c r="H25" s="63" t="s">
        <v>1176</v>
      </c>
      <c r="I25" s="64" t="s">
        <v>1177</v>
      </c>
    </row>
    <row r="26" spans="1:10" s="41" customFormat="1" x14ac:dyDescent="0.25">
      <c r="A26" s="44"/>
      <c r="B26" s="50"/>
      <c r="C26" s="51"/>
      <c r="D26" s="52"/>
      <c r="E26" s="52"/>
      <c r="F26" s="53"/>
      <c r="G26" s="54"/>
      <c r="H26" s="55"/>
      <c r="I26" s="56"/>
    </row>
    <row r="27" spans="1:10" s="41" customFormat="1" x14ac:dyDescent="0.25">
      <c r="A27" s="44"/>
      <c r="B27" s="50"/>
      <c r="C27" s="51"/>
      <c r="D27" s="52"/>
      <c r="E27" s="52"/>
      <c r="F27" s="53"/>
      <c r="G27" s="54"/>
      <c r="H27" s="55"/>
      <c r="I27" s="56"/>
    </row>
    <row r="28" spans="1:10" s="41" customFormat="1" x14ac:dyDescent="0.25">
      <c r="A28" s="44"/>
      <c r="B28" s="50"/>
      <c r="C28" s="51"/>
      <c r="D28" s="52"/>
      <c r="E28" s="52"/>
      <c r="F28" s="53"/>
      <c r="G28" s="54"/>
      <c r="H28" s="55"/>
      <c r="I28" s="56"/>
    </row>
    <row r="29" spans="1:10" s="41" customFormat="1" ht="15" customHeight="1" thickBot="1" x14ac:dyDescent="0.3">
      <c r="A29" s="44"/>
      <c r="B29" s="397" t="s">
        <v>1182</v>
      </c>
      <c r="C29" s="398"/>
      <c r="D29" s="398"/>
      <c r="E29" s="398"/>
      <c r="F29" s="398"/>
      <c r="G29" s="398"/>
      <c r="H29" s="399"/>
      <c r="I29" s="57">
        <f>SUM(I26:I28)</f>
        <v>0</v>
      </c>
    </row>
    <row r="30" spans="1:10" s="41" customFormat="1" ht="15" customHeight="1" thickBot="1" x14ac:dyDescent="0.3">
      <c r="A30" s="44"/>
      <c r="B30" s="397"/>
      <c r="C30" s="398"/>
      <c r="D30" s="398"/>
      <c r="E30" s="398"/>
      <c r="F30" s="398"/>
      <c r="G30" s="398"/>
      <c r="H30" s="399"/>
      <c r="I30" s="57"/>
    </row>
    <row r="31" spans="1:10" s="41" customFormat="1" ht="45" customHeight="1" thickBot="1" x14ac:dyDescent="0.3">
      <c r="A31" s="44"/>
      <c r="B31" s="61" t="s">
        <v>1172</v>
      </c>
      <c r="C31" s="62" t="s">
        <v>4</v>
      </c>
      <c r="D31" s="400" t="s">
        <v>1183</v>
      </c>
      <c r="E31" s="401"/>
      <c r="F31" s="63" t="s">
        <v>1174</v>
      </c>
      <c r="G31" s="63" t="s">
        <v>1175</v>
      </c>
      <c r="H31" s="63" t="s">
        <v>1176</v>
      </c>
      <c r="I31" s="64" t="s">
        <v>1177</v>
      </c>
    </row>
    <row r="32" spans="1:10" s="41" customFormat="1" x14ac:dyDescent="0.25">
      <c r="A32" s="44"/>
      <c r="B32" s="50" t="s">
        <v>23</v>
      </c>
      <c r="C32" s="51">
        <v>88264</v>
      </c>
      <c r="D32" s="52"/>
      <c r="E32" s="52" t="s">
        <v>1184</v>
      </c>
      <c r="F32" s="53">
        <v>0.5</v>
      </c>
      <c r="G32" s="54" t="s">
        <v>48</v>
      </c>
      <c r="H32" s="55">
        <v>46.02</v>
      </c>
      <c r="I32" s="56">
        <f t="shared" ref="I32:I33" si="1">TRUNC(F32*H32,2)</f>
        <v>23.01</v>
      </c>
      <c r="J32" s="65"/>
    </row>
    <row r="33" spans="1:10" s="41" customFormat="1" x14ac:dyDescent="0.25">
      <c r="A33" s="44"/>
      <c r="B33" s="50" t="s">
        <v>23</v>
      </c>
      <c r="C33" s="51">
        <v>88247</v>
      </c>
      <c r="D33" s="52"/>
      <c r="E33" s="52" t="s">
        <v>1185</v>
      </c>
      <c r="F33" s="53">
        <v>0.5</v>
      </c>
      <c r="G33" s="54" t="s">
        <v>48</v>
      </c>
      <c r="H33" s="55">
        <v>27.19</v>
      </c>
      <c r="I33" s="56">
        <f t="shared" si="1"/>
        <v>13.59</v>
      </c>
      <c r="J33" s="65"/>
    </row>
    <row r="34" spans="1:10" s="41" customFormat="1" ht="15" customHeight="1" thickBot="1" x14ac:dyDescent="0.3">
      <c r="A34" s="44"/>
      <c r="B34" s="402" t="s">
        <v>1182</v>
      </c>
      <c r="C34" s="403"/>
      <c r="D34" s="403"/>
      <c r="E34" s="403"/>
      <c r="F34" s="403"/>
      <c r="G34" s="403"/>
      <c r="H34" s="404"/>
      <c r="I34" s="66">
        <f>SUM(I32:I33)</f>
        <v>36.6</v>
      </c>
    </row>
    <row r="35" spans="1:10" s="41" customFormat="1" ht="15" customHeight="1" x14ac:dyDescent="0.25">
      <c r="A35" s="44"/>
      <c r="B35" s="431"/>
      <c r="C35" s="432"/>
      <c r="D35" s="432"/>
      <c r="E35" s="432"/>
      <c r="F35" s="432"/>
      <c r="G35" s="432"/>
      <c r="H35" s="432"/>
      <c r="I35" s="433"/>
    </row>
    <row r="36" spans="1:10" s="41" customFormat="1" x14ac:dyDescent="0.25">
      <c r="A36" s="44"/>
      <c r="B36" s="434"/>
      <c r="C36" s="435"/>
      <c r="D36" s="435"/>
      <c r="E36" s="435"/>
      <c r="F36" s="435"/>
      <c r="G36" s="435"/>
      <c r="H36" s="435"/>
      <c r="I36" s="436"/>
    </row>
    <row r="37" spans="1:10" s="41" customFormat="1" ht="15" customHeight="1" x14ac:dyDescent="0.25">
      <c r="A37" s="44"/>
      <c r="B37" s="437" t="s">
        <v>1186</v>
      </c>
      <c r="C37" s="412"/>
      <c r="D37" s="412"/>
      <c r="E37" s="412"/>
      <c r="F37" s="412"/>
      <c r="G37" s="412"/>
      <c r="H37" s="413"/>
      <c r="I37" s="67">
        <f>I23+I29+I34</f>
        <v>156.24</v>
      </c>
    </row>
    <row r="38" spans="1:10" s="41" customFormat="1" ht="15" customHeight="1" x14ac:dyDescent="0.25">
      <c r="A38" s="44"/>
      <c r="B38" s="438"/>
      <c r="C38" s="412"/>
      <c r="D38" s="412"/>
      <c r="E38" s="412"/>
      <c r="F38" s="412"/>
      <c r="G38" s="412"/>
      <c r="H38" s="412"/>
      <c r="I38" s="439"/>
    </row>
    <row r="39" spans="1:10" s="41" customFormat="1" ht="15" customHeight="1" x14ac:dyDescent="0.25">
      <c r="A39" s="44"/>
      <c r="B39" s="437" t="s">
        <v>1187</v>
      </c>
      <c r="C39" s="412"/>
      <c r="D39" s="412"/>
      <c r="E39" s="412"/>
      <c r="F39" s="412"/>
      <c r="G39" s="413"/>
      <c r="H39" s="68">
        <f>$G$8</f>
        <v>0.25</v>
      </c>
      <c r="I39" s="67">
        <f>ROUND(I37*H39,2)</f>
        <v>39.06</v>
      </c>
    </row>
    <row r="40" spans="1:10" s="41" customFormat="1" ht="15" customHeight="1" x14ac:dyDescent="0.25">
      <c r="A40" s="44"/>
      <c r="B40" s="438"/>
      <c r="C40" s="412"/>
      <c r="D40" s="412"/>
      <c r="E40" s="412"/>
      <c r="F40" s="412"/>
      <c r="G40" s="412"/>
      <c r="H40" s="412"/>
      <c r="I40" s="439"/>
    </row>
    <row r="41" spans="1:10" s="41" customFormat="1" ht="15" customHeight="1" thickBot="1" x14ac:dyDescent="0.3">
      <c r="A41" s="44"/>
      <c r="B41" s="440" t="s">
        <v>1188</v>
      </c>
      <c r="C41" s="441"/>
      <c r="D41" s="441"/>
      <c r="E41" s="441"/>
      <c r="F41" s="441"/>
      <c r="G41" s="441"/>
      <c r="H41" s="442"/>
      <c r="I41" s="69">
        <f>I37+I39</f>
        <v>195.3</v>
      </c>
    </row>
    <row r="42" spans="1:10" s="41" customFormat="1" ht="15" customHeight="1" thickBot="1" x14ac:dyDescent="0.3">
      <c r="A42" s="44"/>
      <c r="B42" s="418"/>
      <c r="C42" s="419"/>
      <c r="D42" s="419"/>
      <c r="E42" s="419"/>
      <c r="F42" s="419"/>
      <c r="G42" s="419"/>
      <c r="H42" s="419"/>
      <c r="I42" s="420"/>
    </row>
    <row r="43" spans="1:10" s="41" customFormat="1" ht="12.75" customHeight="1" thickBot="1" x14ac:dyDescent="0.3">
      <c r="A43" s="70"/>
      <c r="B43" s="421"/>
      <c r="C43" s="422"/>
      <c r="D43" s="422"/>
      <c r="E43" s="422"/>
      <c r="F43" s="422"/>
      <c r="G43" s="422"/>
      <c r="H43" s="422"/>
      <c r="I43" s="422"/>
    </row>
    <row r="44" spans="1:10" s="41" customFormat="1" ht="17.25" customHeight="1" x14ac:dyDescent="0.25">
      <c r="A44" s="70"/>
      <c r="B44" s="423" t="s">
        <v>1164</v>
      </c>
      <c r="C44" s="424"/>
      <c r="D44" s="424"/>
      <c r="E44" s="424"/>
      <c r="F44" s="424"/>
      <c r="G44" s="424"/>
      <c r="H44" s="424"/>
      <c r="I44" s="425"/>
    </row>
    <row r="45" spans="1:10" s="41" customFormat="1" ht="16.5" customHeight="1" x14ac:dyDescent="0.25">
      <c r="A45" s="70"/>
      <c r="B45" s="426"/>
      <c r="C45" s="424"/>
      <c r="D45" s="424"/>
      <c r="E45" s="424"/>
      <c r="F45" s="424"/>
      <c r="G45" s="424"/>
      <c r="H45" s="424"/>
      <c r="I45" s="425"/>
    </row>
    <row r="46" spans="1:10" s="41" customFormat="1" ht="12.75" customHeight="1" x14ac:dyDescent="0.25">
      <c r="A46" s="70"/>
      <c r="B46" s="71"/>
      <c r="C46" s="72"/>
      <c r="D46" s="72"/>
      <c r="E46" s="72"/>
      <c r="F46" s="72"/>
      <c r="G46" s="72"/>
      <c r="H46" s="72"/>
      <c r="I46" s="73"/>
    </row>
    <row r="47" spans="1:10" s="41" customFormat="1" ht="12.75" customHeight="1" x14ac:dyDescent="0.25">
      <c r="A47" s="70"/>
      <c r="B47" s="71"/>
      <c r="C47" s="72"/>
      <c r="D47" s="72"/>
      <c r="E47" s="72"/>
      <c r="F47" s="72"/>
      <c r="G47" s="72"/>
      <c r="H47" s="72"/>
      <c r="I47" s="73"/>
    </row>
    <row r="48" spans="1:10" s="41" customFormat="1" ht="12.75" customHeight="1" x14ac:dyDescent="0.25">
      <c r="A48" s="40"/>
      <c r="B48" s="427"/>
      <c r="C48" s="424"/>
      <c r="D48" s="424"/>
      <c r="E48" s="424"/>
      <c r="F48" s="424"/>
      <c r="G48" s="424"/>
      <c r="H48" s="424"/>
      <c r="I48" s="425"/>
    </row>
    <row r="49" spans="1:23" s="41" customFormat="1" ht="12.75" customHeight="1" x14ac:dyDescent="0.25">
      <c r="A49" s="40"/>
      <c r="B49" s="428" t="s">
        <v>1165</v>
      </c>
      <c r="C49" s="429"/>
      <c r="D49" s="429"/>
      <c r="E49" s="429"/>
      <c r="F49" s="429"/>
      <c r="G49" s="429"/>
      <c r="H49" s="429"/>
      <c r="I49" s="430"/>
    </row>
    <row r="50" spans="1:23" s="41" customFormat="1" ht="18" customHeight="1" x14ac:dyDescent="0.25">
      <c r="A50" s="40"/>
      <c r="B50" s="447" t="s">
        <v>1189</v>
      </c>
      <c r="C50" s="424"/>
      <c r="D50" s="424"/>
      <c r="E50" s="424"/>
      <c r="F50" s="424"/>
      <c r="G50" s="424"/>
      <c r="H50" s="424"/>
      <c r="I50" s="425"/>
    </row>
    <row r="51" spans="1:23" s="41" customFormat="1" ht="17.25" customHeight="1" x14ac:dyDescent="0.25">
      <c r="A51" s="40"/>
      <c r="B51" s="423" t="s">
        <v>1190</v>
      </c>
      <c r="C51" s="424"/>
      <c r="D51" s="424"/>
      <c r="E51" s="424"/>
      <c r="F51" s="424"/>
      <c r="G51" s="424"/>
      <c r="H51" s="424"/>
      <c r="I51" s="425"/>
    </row>
    <row r="52" spans="1:23" s="41" customFormat="1" ht="12.75" customHeight="1" thickBot="1" x14ac:dyDescent="0.3">
      <c r="A52" s="40"/>
      <c r="B52" s="448"/>
      <c r="C52" s="419"/>
      <c r="D52" s="419"/>
      <c r="E52" s="419"/>
      <c r="F52" s="419"/>
      <c r="G52" s="419"/>
      <c r="H52" s="419"/>
      <c r="I52" s="420"/>
    </row>
    <row r="53" spans="1:23" s="41" customFormat="1" ht="12.75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</row>
    <row r="54" spans="1:23" ht="19.5" thickBot="1" x14ac:dyDescent="0.25">
      <c r="A54" s="194"/>
      <c r="B54" s="209">
        <v>45962</v>
      </c>
      <c r="C54" s="407" t="s">
        <v>1191</v>
      </c>
      <c r="D54" s="385"/>
      <c r="E54" s="385"/>
      <c r="F54" s="385"/>
      <c r="G54" s="385"/>
      <c r="H54" s="385"/>
      <c r="I54" s="385"/>
      <c r="J54" s="194"/>
      <c r="K54" s="194"/>
      <c r="L54" s="195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</row>
    <row r="55" spans="1:23" s="41" customFormat="1" ht="12.75" customHeight="1" x14ac:dyDescent="0.25">
      <c r="A55" s="42"/>
      <c r="B55" s="408" t="s">
        <v>1170</v>
      </c>
      <c r="C55" s="449"/>
      <c r="D55" s="449"/>
      <c r="E55" s="449"/>
      <c r="F55" s="449"/>
      <c r="G55" s="449"/>
      <c r="H55" s="450"/>
      <c r="I55" s="43" t="s">
        <v>1171</v>
      </c>
    </row>
    <row r="56" spans="1:23" s="41" customFormat="1" ht="45" customHeight="1" x14ac:dyDescent="0.25">
      <c r="A56" s="44"/>
      <c r="B56" s="411" t="s">
        <v>90</v>
      </c>
      <c r="C56" s="451"/>
      <c r="D56" s="451"/>
      <c r="E56" s="451"/>
      <c r="F56" s="451"/>
      <c r="G56" s="451"/>
      <c r="H56" s="452"/>
      <c r="I56" s="45" t="s">
        <v>24</v>
      </c>
    </row>
    <row r="57" spans="1:23" s="41" customFormat="1" ht="15" customHeight="1" thickBot="1" x14ac:dyDescent="0.3">
      <c r="A57" s="44"/>
      <c r="B57" s="443"/>
      <c r="C57" s="444"/>
      <c r="D57" s="444"/>
      <c r="E57" s="444"/>
      <c r="F57" s="444"/>
      <c r="G57" s="444"/>
      <c r="H57" s="444"/>
      <c r="I57" s="445"/>
    </row>
    <row r="58" spans="1:23" s="41" customFormat="1" ht="45" customHeight="1" thickBot="1" x14ac:dyDescent="0.3">
      <c r="A58" s="44"/>
      <c r="B58" s="46" t="s">
        <v>1172</v>
      </c>
      <c r="C58" s="47" t="s">
        <v>4</v>
      </c>
      <c r="D58" s="416" t="s">
        <v>1173</v>
      </c>
      <c r="E58" s="446"/>
      <c r="F58" s="48" t="s">
        <v>1174</v>
      </c>
      <c r="G58" s="48" t="s">
        <v>1175</v>
      </c>
      <c r="H58" s="48" t="s">
        <v>1176</v>
      </c>
      <c r="I58" s="49" t="s">
        <v>1177</v>
      </c>
    </row>
    <row r="59" spans="1:23" s="41" customFormat="1" x14ac:dyDescent="0.25">
      <c r="A59" s="44"/>
      <c r="B59" s="50"/>
      <c r="C59" s="51"/>
      <c r="D59" s="52"/>
      <c r="E59" s="52"/>
      <c r="F59" s="53"/>
      <c r="G59" s="54"/>
      <c r="H59" s="55"/>
      <c r="I59" s="56">
        <f t="shared" ref="I59" si="2">TRUNC(F59*H59,2)</f>
        <v>0</v>
      </c>
    </row>
    <row r="60" spans="1:23" s="41" customFormat="1" x14ac:dyDescent="0.25">
      <c r="A60" s="44"/>
      <c r="B60" s="50"/>
      <c r="C60" s="51"/>
      <c r="D60" s="52"/>
      <c r="E60" s="52"/>
      <c r="F60" s="53"/>
      <c r="G60" s="54"/>
      <c r="H60" s="55"/>
      <c r="I60" s="56"/>
    </row>
    <row r="61" spans="1:23" s="41" customFormat="1" x14ac:dyDescent="0.25">
      <c r="A61" s="44"/>
      <c r="B61" s="50"/>
      <c r="C61" s="51"/>
      <c r="D61" s="52"/>
      <c r="E61" s="52"/>
      <c r="F61" s="53"/>
      <c r="G61" s="54"/>
      <c r="H61" s="55"/>
      <c r="I61" s="56"/>
    </row>
    <row r="62" spans="1:23" s="41" customFormat="1" x14ac:dyDescent="0.25">
      <c r="A62" s="44"/>
      <c r="B62" s="50"/>
      <c r="C62" s="51"/>
      <c r="D62" s="52"/>
      <c r="E62" s="52"/>
      <c r="F62" s="53"/>
      <c r="G62" s="54"/>
      <c r="H62" s="55"/>
      <c r="I62" s="56"/>
    </row>
    <row r="63" spans="1:23" s="41" customFormat="1" x14ac:dyDescent="0.25">
      <c r="A63" s="44"/>
      <c r="B63" s="50"/>
      <c r="C63" s="51"/>
      <c r="D63" s="52"/>
      <c r="E63" s="52"/>
      <c r="F63" s="53"/>
      <c r="G63" s="54"/>
      <c r="H63" s="55"/>
      <c r="I63" s="56"/>
    </row>
    <row r="64" spans="1:23" s="41" customFormat="1" x14ac:dyDescent="0.25">
      <c r="A64" s="44"/>
      <c r="B64" s="50"/>
      <c r="C64" s="51"/>
      <c r="D64" s="52"/>
      <c r="E64" s="52"/>
      <c r="F64" s="53"/>
      <c r="G64" s="54"/>
      <c r="H64" s="55"/>
      <c r="I64" s="56"/>
    </row>
    <row r="65" spans="1:10" s="41" customFormat="1" x14ac:dyDescent="0.25">
      <c r="A65" s="44"/>
      <c r="B65" s="50"/>
      <c r="C65" s="51"/>
      <c r="D65" s="52"/>
      <c r="E65" s="52"/>
      <c r="F65" s="53"/>
      <c r="G65" s="54"/>
      <c r="H65" s="55"/>
      <c r="I65" s="56"/>
    </row>
    <row r="66" spans="1:10" s="41" customFormat="1" ht="15" customHeight="1" thickBot="1" x14ac:dyDescent="0.3">
      <c r="A66" s="44"/>
      <c r="B66" s="397" t="s">
        <v>1180</v>
      </c>
      <c r="C66" s="398"/>
      <c r="D66" s="398"/>
      <c r="E66" s="398"/>
      <c r="F66" s="398"/>
      <c r="G66" s="398"/>
      <c r="H66" s="399"/>
      <c r="I66" s="57">
        <f>SUM(I59:I65)</f>
        <v>0</v>
      </c>
    </row>
    <row r="67" spans="1:10" s="41" customFormat="1" ht="15" customHeight="1" thickBot="1" x14ac:dyDescent="0.3">
      <c r="A67" s="44"/>
      <c r="B67" s="58"/>
      <c r="C67" s="59"/>
      <c r="D67" s="59"/>
      <c r="E67" s="59"/>
      <c r="F67" s="59"/>
      <c r="G67" s="59"/>
      <c r="H67" s="59"/>
      <c r="I67" s="60"/>
    </row>
    <row r="68" spans="1:10" s="41" customFormat="1" ht="45.75" thickBot="1" x14ac:dyDescent="0.3">
      <c r="A68" s="44"/>
      <c r="B68" s="61" t="s">
        <v>1172</v>
      </c>
      <c r="C68" s="62" t="s">
        <v>4</v>
      </c>
      <c r="D68" s="400" t="s">
        <v>1181</v>
      </c>
      <c r="E68" s="401"/>
      <c r="F68" s="63" t="s">
        <v>1174</v>
      </c>
      <c r="G68" s="63" t="s">
        <v>1175</v>
      </c>
      <c r="H68" s="63" t="s">
        <v>1176</v>
      </c>
      <c r="I68" s="64" t="s">
        <v>1177</v>
      </c>
    </row>
    <row r="69" spans="1:10" s="41" customFormat="1" x14ac:dyDescent="0.25">
      <c r="A69" s="44"/>
      <c r="B69" s="50"/>
      <c r="C69" s="51"/>
      <c r="D69" s="52"/>
      <c r="E69" s="52"/>
      <c r="F69" s="53"/>
      <c r="G69" s="54"/>
      <c r="H69" s="55"/>
      <c r="I69" s="56"/>
    </row>
    <row r="70" spans="1:10" s="41" customFormat="1" x14ac:dyDescent="0.25">
      <c r="A70" s="44"/>
      <c r="B70" s="50"/>
      <c r="C70" s="51"/>
      <c r="D70" s="52"/>
      <c r="E70" s="52"/>
      <c r="F70" s="53"/>
      <c r="G70" s="54"/>
      <c r="H70" s="55"/>
      <c r="I70" s="56"/>
    </row>
    <row r="71" spans="1:10" s="41" customFormat="1" x14ac:dyDescent="0.25">
      <c r="A71" s="44"/>
      <c r="B71" s="50"/>
      <c r="C71" s="51"/>
      <c r="D71" s="52"/>
      <c r="E71" s="52"/>
      <c r="F71" s="53"/>
      <c r="G71" s="54"/>
      <c r="H71" s="55"/>
      <c r="I71" s="56"/>
    </row>
    <row r="72" spans="1:10" s="41" customFormat="1" ht="15" customHeight="1" thickBot="1" x14ac:dyDescent="0.3">
      <c r="A72" s="44"/>
      <c r="B72" s="397" t="s">
        <v>1182</v>
      </c>
      <c r="C72" s="398"/>
      <c r="D72" s="398"/>
      <c r="E72" s="398"/>
      <c r="F72" s="398"/>
      <c r="G72" s="398"/>
      <c r="H72" s="399"/>
      <c r="I72" s="57">
        <f>SUM(I69:I71)</f>
        <v>0</v>
      </c>
    </row>
    <row r="73" spans="1:10" s="41" customFormat="1" ht="15" customHeight="1" thickBot="1" x14ac:dyDescent="0.3">
      <c r="A73" s="44"/>
      <c r="B73" s="397"/>
      <c r="C73" s="398"/>
      <c r="D73" s="398"/>
      <c r="E73" s="398"/>
      <c r="F73" s="398"/>
      <c r="G73" s="398"/>
      <c r="H73" s="399"/>
      <c r="I73" s="57"/>
    </row>
    <row r="74" spans="1:10" s="41" customFormat="1" ht="45" customHeight="1" thickBot="1" x14ac:dyDescent="0.3">
      <c r="A74" s="44"/>
      <c r="B74" s="61" t="s">
        <v>1172</v>
      </c>
      <c r="C74" s="62" t="s">
        <v>4</v>
      </c>
      <c r="D74" s="400" t="s">
        <v>1183</v>
      </c>
      <c r="E74" s="401"/>
      <c r="F74" s="63" t="s">
        <v>1174</v>
      </c>
      <c r="G74" s="63" t="s">
        <v>1175</v>
      </c>
      <c r="H74" s="63" t="s">
        <v>1176</v>
      </c>
      <c r="I74" s="64" t="s">
        <v>1177</v>
      </c>
    </row>
    <row r="75" spans="1:10" s="41" customFormat="1" x14ac:dyDescent="0.25">
      <c r="A75" s="44"/>
      <c r="B75" s="74" t="s">
        <v>1192</v>
      </c>
      <c r="C75" s="75">
        <v>88239</v>
      </c>
      <c r="D75" s="76"/>
      <c r="E75" s="76" t="s">
        <v>1193</v>
      </c>
      <c r="F75" s="77">
        <v>15.95</v>
      </c>
      <c r="G75" s="78" t="s">
        <v>48</v>
      </c>
      <c r="H75" s="55">
        <v>26.44</v>
      </c>
      <c r="I75" s="79">
        <f t="shared" ref="I75:I83" si="3">TRUNC(F75*H75,2)</f>
        <v>421.71</v>
      </c>
      <c r="J75" s="65"/>
    </row>
    <row r="76" spans="1:10" s="41" customFormat="1" x14ac:dyDescent="0.25">
      <c r="A76" s="44"/>
      <c r="B76" s="74" t="s">
        <v>23</v>
      </c>
      <c r="C76" s="75">
        <v>88247</v>
      </c>
      <c r="D76" s="76"/>
      <c r="E76" s="76" t="s">
        <v>1185</v>
      </c>
      <c r="F76" s="77">
        <v>50.662999999999997</v>
      </c>
      <c r="G76" s="78" t="s">
        <v>48</v>
      </c>
      <c r="H76" s="55">
        <v>27.19</v>
      </c>
      <c r="I76" s="79">
        <f t="shared" si="3"/>
        <v>1377.52</v>
      </c>
      <c r="J76" s="65"/>
    </row>
    <row r="77" spans="1:10" s="41" customFormat="1" ht="30" x14ac:dyDescent="0.25">
      <c r="A77" s="44"/>
      <c r="B77" s="74" t="s">
        <v>1192</v>
      </c>
      <c r="C77" s="75" t="s">
        <v>1194</v>
      </c>
      <c r="D77" s="76"/>
      <c r="E77" s="76" t="s">
        <v>1195</v>
      </c>
      <c r="F77" s="77">
        <v>17.826000000000001</v>
      </c>
      <c r="G77" s="78" t="s">
        <v>48</v>
      </c>
      <c r="H77" s="55">
        <v>35.32</v>
      </c>
      <c r="I77" s="79">
        <f t="shared" si="3"/>
        <v>629.61</v>
      </c>
      <c r="J77" s="65"/>
    </row>
    <row r="78" spans="1:10" s="41" customFormat="1" x14ac:dyDescent="0.25">
      <c r="A78" s="44"/>
      <c r="B78" s="74" t="s">
        <v>1192</v>
      </c>
      <c r="C78" s="75">
        <v>88261</v>
      </c>
      <c r="D78" s="76"/>
      <c r="E78" s="76" t="s">
        <v>1196</v>
      </c>
      <c r="F78" s="77">
        <v>15.95</v>
      </c>
      <c r="G78" s="78" t="s">
        <v>48</v>
      </c>
      <c r="H78" s="55">
        <v>35.43</v>
      </c>
      <c r="I78" s="79">
        <f t="shared" si="3"/>
        <v>565.1</v>
      </c>
      <c r="J78" s="65"/>
    </row>
    <row r="79" spans="1:10" s="41" customFormat="1" x14ac:dyDescent="0.25">
      <c r="A79" s="44"/>
      <c r="B79" s="74" t="s">
        <v>23</v>
      </c>
      <c r="C79" s="75">
        <v>88264</v>
      </c>
      <c r="D79" s="76"/>
      <c r="E79" s="76" t="s">
        <v>1184</v>
      </c>
      <c r="F79" s="77">
        <v>25.332000000000001</v>
      </c>
      <c r="G79" s="78" t="s">
        <v>48</v>
      </c>
      <c r="H79" s="55">
        <v>46.02</v>
      </c>
      <c r="I79" s="79">
        <f t="shared" si="3"/>
        <v>1165.77</v>
      </c>
      <c r="J79" s="65"/>
    </row>
    <row r="80" spans="1:10" s="41" customFormat="1" x14ac:dyDescent="0.25">
      <c r="A80" s="44"/>
      <c r="B80" s="74" t="s">
        <v>1192</v>
      </c>
      <c r="C80" s="75">
        <v>88273</v>
      </c>
      <c r="D80" s="76"/>
      <c r="E80" s="76" t="s">
        <v>1197</v>
      </c>
      <c r="F80" s="77">
        <v>5.6289999999999996</v>
      </c>
      <c r="G80" s="78" t="s">
        <v>48</v>
      </c>
      <c r="H80" s="55">
        <v>34.950000000000003</v>
      </c>
      <c r="I80" s="79">
        <f t="shared" si="3"/>
        <v>196.73</v>
      </c>
      <c r="J80" s="65"/>
    </row>
    <row r="81" spans="1:10" s="41" customFormat="1" x14ac:dyDescent="0.25">
      <c r="A81" s="44"/>
      <c r="B81" s="74" t="s">
        <v>23</v>
      </c>
      <c r="C81" s="75">
        <v>88310</v>
      </c>
      <c r="D81" s="76"/>
      <c r="E81" s="76" t="s">
        <v>1198</v>
      </c>
      <c r="F81" s="77">
        <v>12.196999999999999</v>
      </c>
      <c r="G81" s="78" t="s">
        <v>48</v>
      </c>
      <c r="H81" s="55">
        <v>36.71</v>
      </c>
      <c r="I81" s="79">
        <f t="shared" si="3"/>
        <v>447.75</v>
      </c>
      <c r="J81" s="65"/>
    </row>
    <row r="82" spans="1:10" s="41" customFormat="1" x14ac:dyDescent="0.25">
      <c r="A82" s="44"/>
      <c r="B82" s="74" t="s">
        <v>1192</v>
      </c>
      <c r="C82" s="75">
        <v>88316</v>
      </c>
      <c r="D82" s="76"/>
      <c r="E82" s="76" t="s">
        <v>1199</v>
      </c>
      <c r="F82" s="77">
        <v>89.070999999999998</v>
      </c>
      <c r="G82" s="78" t="s">
        <v>48</v>
      </c>
      <c r="H82" s="55">
        <v>24.73</v>
      </c>
      <c r="I82" s="79">
        <f t="shared" si="3"/>
        <v>2202.7199999999998</v>
      </c>
      <c r="J82" s="65"/>
    </row>
    <row r="83" spans="1:10" s="41" customFormat="1" x14ac:dyDescent="0.25">
      <c r="A83" s="44"/>
      <c r="B83" s="74" t="s">
        <v>1192</v>
      </c>
      <c r="C83" s="75">
        <v>88325</v>
      </c>
      <c r="D83" s="76"/>
      <c r="E83" s="76" t="s">
        <v>1200</v>
      </c>
      <c r="F83" s="77">
        <v>11.259</v>
      </c>
      <c r="G83" s="78" t="s">
        <v>48</v>
      </c>
      <c r="H83" s="55">
        <v>27.84</v>
      </c>
      <c r="I83" s="79">
        <f t="shared" si="3"/>
        <v>313.45</v>
      </c>
      <c r="J83" s="65"/>
    </row>
    <row r="84" spans="1:10" s="41" customFormat="1" ht="15" customHeight="1" thickBot="1" x14ac:dyDescent="0.3">
      <c r="A84" s="44"/>
      <c r="B84" s="402" t="s">
        <v>1182</v>
      </c>
      <c r="C84" s="403"/>
      <c r="D84" s="403"/>
      <c r="E84" s="403"/>
      <c r="F84" s="403"/>
      <c r="G84" s="403"/>
      <c r="H84" s="404"/>
      <c r="I84" s="66">
        <f>SUM(I75:I83)</f>
        <v>7320.36</v>
      </c>
    </row>
    <row r="85" spans="1:10" s="41" customFormat="1" ht="15" customHeight="1" x14ac:dyDescent="0.25">
      <c r="A85" s="44"/>
      <c r="B85" s="431"/>
      <c r="C85" s="432"/>
      <c r="D85" s="432"/>
      <c r="E85" s="432"/>
      <c r="F85" s="432"/>
      <c r="G85" s="432"/>
      <c r="H85" s="432"/>
      <c r="I85" s="433"/>
    </row>
    <row r="86" spans="1:10" s="41" customFormat="1" x14ac:dyDescent="0.25">
      <c r="A86" s="44"/>
      <c r="B86" s="434"/>
      <c r="C86" s="435"/>
      <c r="D86" s="435"/>
      <c r="E86" s="435"/>
      <c r="F86" s="435"/>
      <c r="G86" s="435"/>
      <c r="H86" s="435"/>
      <c r="I86" s="436"/>
    </row>
    <row r="87" spans="1:10" s="41" customFormat="1" ht="15" customHeight="1" x14ac:dyDescent="0.25">
      <c r="A87" s="44"/>
      <c r="B87" s="437" t="s">
        <v>1186</v>
      </c>
      <c r="C87" s="412"/>
      <c r="D87" s="412"/>
      <c r="E87" s="412"/>
      <c r="F87" s="412"/>
      <c r="G87" s="412"/>
      <c r="H87" s="413"/>
      <c r="I87" s="67">
        <f>I66+I72+I84</f>
        <v>7320.36</v>
      </c>
    </row>
    <row r="88" spans="1:10" s="41" customFormat="1" ht="15" customHeight="1" x14ac:dyDescent="0.25">
      <c r="A88" s="44"/>
      <c r="B88" s="438"/>
      <c r="C88" s="412"/>
      <c r="D88" s="412"/>
      <c r="E88" s="412"/>
      <c r="F88" s="412"/>
      <c r="G88" s="412"/>
      <c r="H88" s="412"/>
      <c r="I88" s="439"/>
    </row>
    <row r="89" spans="1:10" s="41" customFormat="1" ht="15" customHeight="1" x14ac:dyDescent="0.25">
      <c r="A89" s="44"/>
      <c r="B89" s="437" t="s">
        <v>1187</v>
      </c>
      <c r="C89" s="412"/>
      <c r="D89" s="412"/>
      <c r="E89" s="412"/>
      <c r="F89" s="412"/>
      <c r="G89" s="413"/>
      <c r="H89" s="68">
        <f>$G$8</f>
        <v>0.25</v>
      </c>
      <c r="I89" s="67">
        <f>ROUND(I87*H89,2)</f>
        <v>1830.09</v>
      </c>
    </row>
    <row r="90" spans="1:10" s="41" customFormat="1" ht="15" customHeight="1" x14ac:dyDescent="0.25">
      <c r="A90" s="44"/>
      <c r="B90" s="438"/>
      <c r="C90" s="412"/>
      <c r="D90" s="412"/>
      <c r="E90" s="412"/>
      <c r="F90" s="412"/>
      <c r="G90" s="412"/>
      <c r="H90" s="412"/>
      <c r="I90" s="439"/>
    </row>
    <row r="91" spans="1:10" s="41" customFormat="1" ht="15" customHeight="1" thickBot="1" x14ac:dyDescent="0.3">
      <c r="A91" s="44"/>
      <c r="B91" s="440" t="s">
        <v>1188</v>
      </c>
      <c r="C91" s="441"/>
      <c r="D91" s="441"/>
      <c r="E91" s="441"/>
      <c r="F91" s="441"/>
      <c r="G91" s="441"/>
      <c r="H91" s="442"/>
      <c r="I91" s="69">
        <f>I87+I89</f>
        <v>9150.4499999999989</v>
      </c>
    </row>
    <row r="92" spans="1:10" s="41" customFormat="1" ht="15" customHeight="1" thickBot="1" x14ac:dyDescent="0.3">
      <c r="A92" s="44"/>
      <c r="B92" s="418"/>
      <c r="C92" s="419"/>
      <c r="D92" s="419"/>
      <c r="E92" s="419"/>
      <c r="F92" s="419"/>
      <c r="G92" s="419"/>
      <c r="H92" s="419"/>
      <c r="I92" s="420"/>
    </row>
    <row r="93" spans="1:10" s="41" customFormat="1" ht="12.75" customHeight="1" thickBot="1" x14ac:dyDescent="0.3">
      <c r="A93" s="70"/>
      <c r="B93" s="421"/>
      <c r="C93" s="422"/>
      <c r="D93" s="422"/>
      <c r="E93" s="422"/>
      <c r="F93" s="422"/>
      <c r="G93" s="422"/>
      <c r="H93" s="422"/>
      <c r="I93" s="422"/>
    </row>
    <row r="94" spans="1:10" s="41" customFormat="1" ht="17.25" customHeight="1" x14ac:dyDescent="0.25">
      <c r="A94" s="70"/>
      <c r="B94" s="423" t="s">
        <v>1164</v>
      </c>
      <c r="C94" s="424"/>
      <c r="D94" s="424"/>
      <c r="E94" s="424"/>
      <c r="F94" s="424"/>
      <c r="G94" s="424"/>
      <c r="H94" s="424"/>
      <c r="I94" s="425"/>
    </row>
    <row r="95" spans="1:10" s="41" customFormat="1" ht="16.5" customHeight="1" x14ac:dyDescent="0.25">
      <c r="A95" s="70"/>
      <c r="B95" s="426"/>
      <c r="C95" s="424"/>
      <c r="D95" s="424"/>
      <c r="E95" s="424"/>
      <c r="F95" s="424"/>
      <c r="G95" s="424"/>
      <c r="H95" s="424"/>
      <c r="I95" s="425"/>
    </row>
    <row r="96" spans="1:10" s="41" customFormat="1" ht="12.75" customHeight="1" x14ac:dyDescent="0.25">
      <c r="A96" s="70"/>
      <c r="B96" s="71"/>
      <c r="C96" s="72"/>
      <c r="D96" s="72"/>
      <c r="E96" s="72"/>
      <c r="F96" s="72"/>
      <c r="G96" s="72"/>
      <c r="H96" s="72"/>
      <c r="I96" s="73"/>
    </row>
    <row r="97" spans="1:23" s="41" customFormat="1" ht="12.75" customHeight="1" x14ac:dyDescent="0.25">
      <c r="A97" s="70"/>
      <c r="B97" s="71"/>
      <c r="C97" s="72"/>
      <c r="D97" s="72"/>
      <c r="E97" s="72"/>
      <c r="F97" s="72"/>
      <c r="G97" s="72"/>
      <c r="H97" s="72"/>
      <c r="I97" s="73"/>
    </row>
    <row r="98" spans="1:23" s="41" customFormat="1" ht="12.75" customHeight="1" x14ac:dyDescent="0.25">
      <c r="A98" s="40"/>
      <c r="B98" s="427"/>
      <c r="C98" s="424"/>
      <c r="D98" s="424"/>
      <c r="E98" s="424"/>
      <c r="F98" s="424"/>
      <c r="G98" s="424"/>
      <c r="H98" s="424"/>
      <c r="I98" s="425"/>
    </row>
    <row r="99" spans="1:23" s="41" customFormat="1" ht="12.75" customHeight="1" x14ac:dyDescent="0.25">
      <c r="A99" s="40"/>
      <c r="B99" s="428" t="s">
        <v>1165</v>
      </c>
      <c r="C99" s="429"/>
      <c r="D99" s="429"/>
      <c r="E99" s="429"/>
      <c r="F99" s="429"/>
      <c r="G99" s="429"/>
      <c r="H99" s="429"/>
      <c r="I99" s="430"/>
    </row>
    <row r="100" spans="1:23" s="41" customFormat="1" ht="18" customHeight="1" x14ac:dyDescent="0.25">
      <c r="A100" s="40"/>
      <c r="B100" s="447" t="s">
        <v>1189</v>
      </c>
      <c r="C100" s="424"/>
      <c r="D100" s="424"/>
      <c r="E100" s="424"/>
      <c r="F100" s="424"/>
      <c r="G100" s="424"/>
      <c r="H100" s="424"/>
      <c r="I100" s="425"/>
    </row>
    <row r="101" spans="1:23" s="41" customFormat="1" ht="17.25" customHeight="1" x14ac:dyDescent="0.25">
      <c r="A101" s="40"/>
      <c r="B101" s="423" t="s">
        <v>1190</v>
      </c>
      <c r="C101" s="424"/>
      <c r="D101" s="424"/>
      <c r="E101" s="424"/>
      <c r="F101" s="424"/>
      <c r="G101" s="424"/>
      <c r="H101" s="424"/>
      <c r="I101" s="425"/>
    </row>
    <row r="102" spans="1:23" s="41" customFormat="1" ht="12.75" customHeight="1" thickBot="1" x14ac:dyDescent="0.3">
      <c r="A102" s="40"/>
      <c r="B102" s="448"/>
      <c r="C102" s="419"/>
      <c r="D102" s="419"/>
      <c r="E102" s="419"/>
      <c r="F102" s="419"/>
      <c r="G102" s="419"/>
      <c r="H102" s="419"/>
      <c r="I102" s="420"/>
    </row>
    <row r="103" spans="1:23" ht="12.75" customHeight="1" x14ac:dyDescent="0.2">
      <c r="A103" s="194"/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  <c r="L103" s="195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</row>
    <row r="104" spans="1:23" ht="19.5" thickBot="1" x14ac:dyDescent="0.25">
      <c r="A104" s="194"/>
      <c r="B104" s="209">
        <v>45962</v>
      </c>
      <c r="C104" s="407" t="s">
        <v>1201</v>
      </c>
      <c r="D104" s="385"/>
      <c r="E104" s="385"/>
      <c r="F104" s="385"/>
      <c r="G104" s="385"/>
      <c r="H104" s="385"/>
      <c r="I104" s="385"/>
      <c r="J104" s="194"/>
      <c r="K104" s="194"/>
      <c r="L104" s="195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</row>
    <row r="105" spans="1:23" s="41" customFormat="1" ht="12.75" customHeight="1" x14ac:dyDescent="0.25">
      <c r="A105" s="42"/>
      <c r="B105" s="408" t="s">
        <v>1170</v>
      </c>
      <c r="C105" s="449"/>
      <c r="D105" s="449"/>
      <c r="E105" s="449"/>
      <c r="F105" s="449"/>
      <c r="G105" s="449"/>
      <c r="H105" s="450"/>
      <c r="I105" s="43" t="s">
        <v>1171</v>
      </c>
    </row>
    <row r="106" spans="1:23" s="41" customFormat="1" ht="45" customHeight="1" x14ac:dyDescent="0.25">
      <c r="A106" s="44"/>
      <c r="B106" s="411" t="s">
        <v>404</v>
      </c>
      <c r="C106" s="451"/>
      <c r="D106" s="451"/>
      <c r="E106" s="451"/>
      <c r="F106" s="451"/>
      <c r="G106" s="451"/>
      <c r="H106" s="452"/>
      <c r="I106" s="45" t="s">
        <v>88</v>
      </c>
    </row>
    <row r="107" spans="1:23" s="41" customFormat="1" ht="15" customHeight="1" thickBot="1" x14ac:dyDescent="0.3">
      <c r="A107" s="44"/>
      <c r="B107" s="443"/>
      <c r="C107" s="444"/>
      <c r="D107" s="444"/>
      <c r="E107" s="444"/>
      <c r="F107" s="444"/>
      <c r="G107" s="444"/>
      <c r="H107" s="444"/>
      <c r="I107" s="445"/>
    </row>
    <row r="108" spans="1:23" s="41" customFormat="1" ht="45" customHeight="1" thickBot="1" x14ac:dyDescent="0.3">
      <c r="A108" s="44"/>
      <c r="B108" s="46" t="s">
        <v>1172</v>
      </c>
      <c r="C108" s="47" t="s">
        <v>4</v>
      </c>
      <c r="D108" s="416" t="s">
        <v>1173</v>
      </c>
      <c r="E108" s="446"/>
      <c r="F108" s="48" t="s">
        <v>1174</v>
      </c>
      <c r="G108" s="48" t="s">
        <v>1175</v>
      </c>
      <c r="H108" s="48" t="s">
        <v>1176</v>
      </c>
      <c r="I108" s="49" t="s">
        <v>1177</v>
      </c>
    </row>
    <row r="109" spans="1:23" s="41" customFormat="1" x14ac:dyDescent="0.25">
      <c r="A109" s="44"/>
      <c r="B109" s="50" t="s">
        <v>1166</v>
      </c>
      <c r="C109" s="51">
        <v>8624</v>
      </c>
      <c r="D109" s="52"/>
      <c r="E109" s="52" t="s">
        <v>1202</v>
      </c>
      <c r="F109" s="53">
        <v>2.3330000000000002</v>
      </c>
      <c r="G109" s="54" t="s">
        <v>33</v>
      </c>
      <c r="H109" s="55">
        <v>49.31</v>
      </c>
      <c r="I109" s="56">
        <f t="shared" ref="I109:I114" si="4">TRUNC(F109*H109,2)</f>
        <v>115.04</v>
      </c>
    </row>
    <row r="110" spans="1:23" s="41" customFormat="1" x14ac:dyDescent="0.25">
      <c r="A110" s="44"/>
      <c r="B110" s="50" t="s">
        <v>1166</v>
      </c>
      <c r="C110" s="51">
        <v>1349</v>
      </c>
      <c r="D110" s="52"/>
      <c r="E110" s="52" t="s">
        <v>1203</v>
      </c>
      <c r="F110" s="53">
        <v>3.331</v>
      </c>
      <c r="G110" s="54" t="s">
        <v>33</v>
      </c>
      <c r="H110" s="55">
        <v>44.82</v>
      </c>
      <c r="I110" s="56">
        <f t="shared" si="4"/>
        <v>149.29</v>
      </c>
    </row>
    <row r="111" spans="1:23" s="41" customFormat="1" x14ac:dyDescent="0.25">
      <c r="A111" s="44"/>
      <c r="B111" s="50" t="s">
        <v>1166</v>
      </c>
      <c r="C111" s="51">
        <v>100</v>
      </c>
      <c r="D111" s="52"/>
      <c r="E111" s="52" t="s">
        <v>1204</v>
      </c>
      <c r="F111" s="53">
        <v>5.0000000000000001E-3</v>
      </c>
      <c r="G111" s="54" t="s">
        <v>89</v>
      </c>
      <c r="H111" s="55">
        <v>162.09</v>
      </c>
      <c r="I111" s="56">
        <f t="shared" si="4"/>
        <v>0.81</v>
      </c>
    </row>
    <row r="112" spans="1:23" s="41" customFormat="1" x14ac:dyDescent="0.25">
      <c r="A112" s="44"/>
      <c r="B112" s="50" t="s">
        <v>1166</v>
      </c>
      <c r="C112" s="51">
        <v>77</v>
      </c>
      <c r="D112" s="52"/>
      <c r="E112" s="52" t="s">
        <v>1205</v>
      </c>
      <c r="F112" s="53">
        <v>1</v>
      </c>
      <c r="G112" s="54" t="s">
        <v>88</v>
      </c>
      <c r="H112" s="55">
        <v>410.2</v>
      </c>
      <c r="I112" s="56">
        <f t="shared" si="4"/>
        <v>410.2</v>
      </c>
    </row>
    <row r="113" spans="1:10" s="41" customFormat="1" x14ac:dyDescent="0.25">
      <c r="A113" s="44"/>
      <c r="B113" s="50" t="s">
        <v>1166</v>
      </c>
      <c r="C113" s="51">
        <v>50</v>
      </c>
      <c r="D113" s="52"/>
      <c r="E113" s="52" t="s">
        <v>1206</v>
      </c>
      <c r="F113" s="53">
        <v>2.3029999999999999</v>
      </c>
      <c r="G113" s="54" t="s">
        <v>67</v>
      </c>
      <c r="H113" s="55">
        <v>0.8</v>
      </c>
      <c r="I113" s="56">
        <f t="shared" si="4"/>
        <v>1.84</v>
      </c>
    </row>
    <row r="114" spans="1:10" s="41" customFormat="1" x14ac:dyDescent="0.25">
      <c r="A114" s="44"/>
      <c r="B114" s="50" t="s">
        <v>1166</v>
      </c>
      <c r="C114" s="51">
        <v>2203</v>
      </c>
      <c r="D114" s="52"/>
      <c r="E114" s="52" t="s">
        <v>1207</v>
      </c>
      <c r="F114" s="53">
        <v>2.6659999999999999</v>
      </c>
      <c r="G114" s="54" t="s">
        <v>1175</v>
      </c>
      <c r="H114" s="55">
        <v>0.8</v>
      </c>
      <c r="I114" s="56">
        <f t="shared" si="4"/>
        <v>2.13</v>
      </c>
    </row>
    <row r="115" spans="1:10" s="41" customFormat="1" x14ac:dyDescent="0.25">
      <c r="A115" s="44"/>
      <c r="B115" s="50"/>
      <c r="C115" s="51"/>
      <c r="D115" s="52"/>
      <c r="E115" s="52"/>
      <c r="F115" s="53"/>
      <c r="G115" s="54"/>
      <c r="H115" s="55"/>
      <c r="I115" s="56"/>
    </row>
    <row r="116" spans="1:10" s="41" customFormat="1" ht="15" customHeight="1" thickBot="1" x14ac:dyDescent="0.3">
      <c r="A116" s="44"/>
      <c r="B116" s="397" t="s">
        <v>1180</v>
      </c>
      <c r="C116" s="398"/>
      <c r="D116" s="398"/>
      <c r="E116" s="398"/>
      <c r="F116" s="398"/>
      <c r="G116" s="398"/>
      <c r="H116" s="399"/>
      <c r="I116" s="57">
        <f>SUM(I109:I115)</f>
        <v>679.31</v>
      </c>
    </row>
    <row r="117" spans="1:10" s="41" customFormat="1" ht="15" customHeight="1" thickBot="1" x14ac:dyDescent="0.3">
      <c r="A117" s="44"/>
      <c r="B117" s="58"/>
      <c r="C117" s="59"/>
      <c r="D117" s="59"/>
      <c r="E117" s="59"/>
      <c r="F117" s="59"/>
      <c r="G117" s="59"/>
      <c r="H117" s="59"/>
      <c r="I117" s="60"/>
    </row>
    <row r="118" spans="1:10" s="41" customFormat="1" ht="45.75" thickBot="1" x14ac:dyDescent="0.3">
      <c r="A118" s="44"/>
      <c r="B118" s="61" t="s">
        <v>1172</v>
      </c>
      <c r="C118" s="62" t="s">
        <v>4</v>
      </c>
      <c r="D118" s="400" t="s">
        <v>1181</v>
      </c>
      <c r="E118" s="401"/>
      <c r="F118" s="63" t="s">
        <v>1174</v>
      </c>
      <c r="G118" s="63" t="s">
        <v>1175</v>
      </c>
      <c r="H118" s="63" t="s">
        <v>1176</v>
      </c>
      <c r="I118" s="64" t="s">
        <v>1177</v>
      </c>
    </row>
    <row r="119" spans="1:10" s="41" customFormat="1" x14ac:dyDescent="0.25">
      <c r="A119" s="44"/>
      <c r="B119" s="50"/>
      <c r="C119" s="51"/>
      <c r="D119" s="52"/>
      <c r="E119" s="52"/>
      <c r="F119" s="53"/>
      <c r="G119" s="54"/>
      <c r="H119" s="55"/>
      <c r="I119" s="56"/>
    </row>
    <row r="120" spans="1:10" s="41" customFormat="1" x14ac:dyDescent="0.25">
      <c r="A120" s="44"/>
      <c r="B120" s="50"/>
      <c r="C120" s="51"/>
      <c r="D120" s="52"/>
      <c r="E120" s="52"/>
      <c r="F120" s="53"/>
      <c r="G120" s="54"/>
      <c r="H120" s="55"/>
      <c r="I120" s="56"/>
    </row>
    <row r="121" spans="1:10" s="41" customFormat="1" x14ac:dyDescent="0.25">
      <c r="A121" s="44"/>
      <c r="B121" s="50"/>
      <c r="C121" s="51"/>
      <c r="D121" s="52"/>
      <c r="E121" s="52"/>
      <c r="F121" s="53"/>
      <c r="G121" s="54"/>
      <c r="H121" s="55"/>
      <c r="I121" s="56"/>
    </row>
    <row r="122" spans="1:10" s="41" customFormat="1" ht="15" customHeight="1" thickBot="1" x14ac:dyDescent="0.3">
      <c r="A122" s="44"/>
      <c r="B122" s="397" t="s">
        <v>1182</v>
      </c>
      <c r="C122" s="398"/>
      <c r="D122" s="398"/>
      <c r="E122" s="398"/>
      <c r="F122" s="398"/>
      <c r="G122" s="398"/>
      <c r="H122" s="399"/>
      <c r="I122" s="57">
        <f>SUM(I119:I121)</f>
        <v>0</v>
      </c>
    </row>
    <row r="123" spans="1:10" s="41" customFormat="1" ht="15" customHeight="1" thickBot="1" x14ac:dyDescent="0.3">
      <c r="A123" s="44"/>
      <c r="B123" s="397"/>
      <c r="C123" s="398"/>
      <c r="D123" s="398"/>
      <c r="E123" s="398"/>
      <c r="F123" s="398"/>
      <c r="G123" s="398"/>
      <c r="H123" s="399"/>
      <c r="I123" s="57"/>
    </row>
    <row r="124" spans="1:10" s="41" customFormat="1" ht="45" customHeight="1" thickBot="1" x14ac:dyDescent="0.3">
      <c r="A124" s="44"/>
      <c r="B124" s="61" t="s">
        <v>1172</v>
      </c>
      <c r="C124" s="62" t="s">
        <v>4</v>
      </c>
      <c r="D124" s="400" t="s">
        <v>1183</v>
      </c>
      <c r="E124" s="401"/>
      <c r="F124" s="63" t="s">
        <v>1174</v>
      </c>
      <c r="G124" s="63" t="s">
        <v>1175</v>
      </c>
      <c r="H124" s="63" t="s">
        <v>1176</v>
      </c>
      <c r="I124" s="64" t="s">
        <v>1177</v>
      </c>
    </row>
    <row r="125" spans="1:10" s="41" customFormat="1" x14ac:dyDescent="0.25">
      <c r="A125" s="44"/>
      <c r="B125" s="74" t="s">
        <v>1192</v>
      </c>
      <c r="C125" s="75">
        <v>88239</v>
      </c>
      <c r="D125" s="76"/>
      <c r="E125" s="76" t="s">
        <v>1193</v>
      </c>
      <c r="F125" s="53">
        <v>1.488</v>
      </c>
      <c r="G125" s="54" t="s">
        <v>48</v>
      </c>
      <c r="H125" s="55">
        <v>26.44</v>
      </c>
      <c r="I125" s="79">
        <f t="shared" ref="I125:I126" si="5">TRUNC(F125*H125,2)</f>
        <v>39.340000000000003</v>
      </c>
      <c r="J125" s="65"/>
    </row>
    <row r="126" spans="1:10" s="41" customFormat="1" x14ac:dyDescent="0.25">
      <c r="A126" s="44"/>
      <c r="B126" s="74" t="s">
        <v>1192</v>
      </c>
      <c r="C126" s="75">
        <v>88261</v>
      </c>
      <c r="D126" s="76"/>
      <c r="E126" s="76" t="s">
        <v>1196</v>
      </c>
      <c r="F126" s="53">
        <v>1.0209999999999999</v>
      </c>
      <c r="G126" s="54" t="s">
        <v>48</v>
      </c>
      <c r="H126" s="55">
        <v>35.43</v>
      </c>
      <c r="I126" s="79">
        <f t="shared" si="5"/>
        <v>36.17</v>
      </c>
      <c r="J126" s="65"/>
    </row>
    <row r="127" spans="1:10" s="41" customFormat="1" ht="15" customHeight="1" thickBot="1" x14ac:dyDescent="0.3">
      <c r="A127" s="44"/>
      <c r="B127" s="402" t="s">
        <v>1182</v>
      </c>
      <c r="C127" s="403"/>
      <c r="D127" s="403"/>
      <c r="E127" s="403"/>
      <c r="F127" s="403"/>
      <c r="G127" s="403"/>
      <c r="H127" s="404"/>
      <c r="I127" s="66">
        <f>SUM(I125:I126)</f>
        <v>75.510000000000005</v>
      </c>
    </row>
    <row r="128" spans="1:10" s="41" customFormat="1" ht="15" customHeight="1" x14ac:dyDescent="0.25">
      <c r="A128" s="44"/>
      <c r="B128" s="431"/>
      <c r="C128" s="432"/>
      <c r="D128" s="432"/>
      <c r="E128" s="432"/>
      <c r="F128" s="432"/>
      <c r="G128" s="432"/>
      <c r="H128" s="432"/>
      <c r="I128" s="433"/>
    </row>
    <row r="129" spans="1:9" s="41" customFormat="1" x14ac:dyDescent="0.25">
      <c r="A129" s="44"/>
      <c r="B129" s="434"/>
      <c r="C129" s="435"/>
      <c r="D129" s="435"/>
      <c r="E129" s="435"/>
      <c r="F129" s="435"/>
      <c r="G129" s="435"/>
      <c r="H129" s="435"/>
      <c r="I129" s="436"/>
    </row>
    <row r="130" spans="1:9" s="41" customFormat="1" ht="15" customHeight="1" x14ac:dyDescent="0.25">
      <c r="A130" s="44"/>
      <c r="B130" s="437" t="s">
        <v>1186</v>
      </c>
      <c r="C130" s="412"/>
      <c r="D130" s="412"/>
      <c r="E130" s="412"/>
      <c r="F130" s="412"/>
      <c r="G130" s="412"/>
      <c r="H130" s="413"/>
      <c r="I130" s="67">
        <f>I116+I122+I127</f>
        <v>754.81999999999994</v>
      </c>
    </row>
    <row r="131" spans="1:9" s="41" customFormat="1" ht="15" customHeight="1" x14ac:dyDescent="0.25">
      <c r="A131" s="44"/>
      <c r="B131" s="438"/>
      <c r="C131" s="412"/>
      <c r="D131" s="412"/>
      <c r="E131" s="412"/>
      <c r="F131" s="412"/>
      <c r="G131" s="412"/>
      <c r="H131" s="412"/>
      <c r="I131" s="439"/>
    </row>
    <row r="132" spans="1:9" s="41" customFormat="1" ht="15" customHeight="1" x14ac:dyDescent="0.25">
      <c r="A132" s="44"/>
      <c r="B132" s="437" t="s">
        <v>1187</v>
      </c>
      <c r="C132" s="412"/>
      <c r="D132" s="412"/>
      <c r="E132" s="412"/>
      <c r="F132" s="412"/>
      <c r="G132" s="413"/>
      <c r="H132" s="68">
        <f>$G$8</f>
        <v>0.25</v>
      </c>
      <c r="I132" s="67">
        <f>ROUND(I130*H132,2)</f>
        <v>188.71</v>
      </c>
    </row>
    <row r="133" spans="1:9" s="41" customFormat="1" ht="15" customHeight="1" x14ac:dyDescent="0.25">
      <c r="A133" s="44"/>
      <c r="B133" s="438"/>
      <c r="C133" s="412"/>
      <c r="D133" s="412"/>
      <c r="E133" s="412"/>
      <c r="F133" s="412"/>
      <c r="G133" s="412"/>
      <c r="H133" s="412"/>
      <c r="I133" s="439"/>
    </row>
    <row r="134" spans="1:9" s="41" customFormat="1" ht="15" customHeight="1" thickBot="1" x14ac:dyDescent="0.3">
      <c r="A134" s="44"/>
      <c r="B134" s="440" t="s">
        <v>1188</v>
      </c>
      <c r="C134" s="441"/>
      <c r="D134" s="441"/>
      <c r="E134" s="441"/>
      <c r="F134" s="441"/>
      <c r="G134" s="441"/>
      <c r="H134" s="442"/>
      <c r="I134" s="69">
        <f>I130+I132</f>
        <v>943.53</v>
      </c>
    </row>
    <row r="135" spans="1:9" s="41" customFormat="1" ht="15" customHeight="1" thickBot="1" x14ac:dyDescent="0.3">
      <c r="A135" s="44"/>
      <c r="B135" s="418"/>
      <c r="C135" s="419"/>
      <c r="D135" s="419"/>
      <c r="E135" s="419"/>
      <c r="F135" s="419"/>
      <c r="G135" s="419"/>
      <c r="H135" s="419"/>
      <c r="I135" s="420"/>
    </row>
    <row r="136" spans="1:9" s="41" customFormat="1" ht="12.75" customHeight="1" thickBot="1" x14ac:dyDescent="0.3">
      <c r="A136" s="70"/>
      <c r="B136" s="421"/>
      <c r="C136" s="422"/>
      <c r="D136" s="422"/>
      <c r="E136" s="422"/>
      <c r="F136" s="422"/>
      <c r="G136" s="422"/>
      <c r="H136" s="422"/>
      <c r="I136" s="422"/>
    </row>
    <row r="137" spans="1:9" s="41" customFormat="1" ht="17.25" customHeight="1" x14ac:dyDescent="0.25">
      <c r="A137" s="70"/>
      <c r="B137" s="423" t="s">
        <v>1164</v>
      </c>
      <c r="C137" s="424"/>
      <c r="D137" s="424"/>
      <c r="E137" s="424"/>
      <c r="F137" s="424"/>
      <c r="G137" s="424"/>
      <c r="H137" s="424"/>
      <c r="I137" s="425"/>
    </row>
    <row r="138" spans="1:9" s="41" customFormat="1" ht="16.5" customHeight="1" x14ac:dyDescent="0.25">
      <c r="A138" s="70"/>
      <c r="B138" s="426"/>
      <c r="C138" s="424"/>
      <c r="D138" s="424"/>
      <c r="E138" s="424"/>
      <c r="F138" s="424"/>
      <c r="G138" s="424"/>
      <c r="H138" s="424"/>
      <c r="I138" s="425"/>
    </row>
    <row r="139" spans="1:9" s="41" customFormat="1" ht="12.75" customHeight="1" x14ac:dyDescent="0.25">
      <c r="A139" s="70"/>
      <c r="B139" s="71"/>
      <c r="C139" s="72"/>
      <c r="D139" s="72"/>
      <c r="E139" s="72"/>
      <c r="F139" s="72"/>
      <c r="G139" s="72"/>
      <c r="H139" s="72"/>
      <c r="I139" s="73"/>
    </row>
    <row r="140" spans="1:9" s="41" customFormat="1" ht="12.75" customHeight="1" x14ac:dyDescent="0.25">
      <c r="A140" s="70"/>
      <c r="B140" s="71"/>
      <c r="C140" s="72"/>
      <c r="D140" s="72"/>
      <c r="E140" s="72"/>
      <c r="F140" s="72"/>
      <c r="G140" s="72"/>
      <c r="H140" s="72"/>
      <c r="I140" s="73"/>
    </row>
    <row r="141" spans="1:9" s="41" customFormat="1" ht="12.75" customHeight="1" x14ac:dyDescent="0.25">
      <c r="A141" s="40"/>
      <c r="B141" s="427"/>
      <c r="C141" s="424"/>
      <c r="D141" s="424"/>
      <c r="E141" s="424"/>
      <c r="F141" s="424"/>
      <c r="G141" s="424"/>
      <c r="H141" s="424"/>
      <c r="I141" s="425"/>
    </row>
    <row r="142" spans="1:9" s="41" customFormat="1" ht="12.75" customHeight="1" x14ac:dyDescent="0.25">
      <c r="A142" s="40"/>
      <c r="B142" s="428" t="s">
        <v>1165</v>
      </c>
      <c r="C142" s="429"/>
      <c r="D142" s="429"/>
      <c r="E142" s="429"/>
      <c r="F142" s="429"/>
      <c r="G142" s="429"/>
      <c r="H142" s="429"/>
      <c r="I142" s="430"/>
    </row>
    <row r="143" spans="1:9" s="41" customFormat="1" ht="18" customHeight="1" x14ac:dyDescent="0.25">
      <c r="A143" s="40"/>
      <c r="B143" s="447" t="s">
        <v>1189</v>
      </c>
      <c r="C143" s="424"/>
      <c r="D143" s="424"/>
      <c r="E143" s="424"/>
      <c r="F143" s="424"/>
      <c r="G143" s="424"/>
      <c r="H143" s="424"/>
      <c r="I143" s="425"/>
    </row>
    <row r="144" spans="1:9" s="41" customFormat="1" ht="17.25" customHeight="1" x14ac:dyDescent="0.25">
      <c r="A144" s="40"/>
      <c r="B144" s="423" t="s">
        <v>1190</v>
      </c>
      <c r="C144" s="424"/>
      <c r="D144" s="424"/>
      <c r="E144" s="424"/>
      <c r="F144" s="424"/>
      <c r="G144" s="424"/>
      <c r="H144" s="424"/>
      <c r="I144" s="425"/>
    </row>
    <row r="145" spans="1:23" s="41" customFormat="1" ht="12.75" customHeight="1" thickBot="1" x14ac:dyDescent="0.3">
      <c r="A145" s="40"/>
      <c r="B145" s="448"/>
      <c r="C145" s="419"/>
      <c r="D145" s="419"/>
      <c r="E145" s="419"/>
      <c r="F145" s="419"/>
      <c r="G145" s="419"/>
      <c r="H145" s="419"/>
      <c r="I145" s="420"/>
    </row>
    <row r="146" spans="1:23" s="41" customFormat="1" ht="12.75" customHeight="1" x14ac:dyDescent="0.25">
      <c r="A146" s="40"/>
      <c r="B146" s="40"/>
      <c r="C146" s="40"/>
      <c r="D146" s="40"/>
      <c r="E146" s="40"/>
      <c r="F146" s="40"/>
      <c r="G146" s="40"/>
      <c r="H146" s="40"/>
      <c r="I146" s="40"/>
    </row>
    <row r="147" spans="1:23" ht="19.5" thickBot="1" x14ac:dyDescent="0.25">
      <c r="A147" s="194"/>
      <c r="B147" s="209">
        <v>45962</v>
      </c>
      <c r="C147" s="407" t="s">
        <v>1208</v>
      </c>
      <c r="D147" s="385"/>
      <c r="E147" s="385"/>
      <c r="F147" s="385"/>
      <c r="G147" s="385"/>
      <c r="H147" s="385"/>
      <c r="I147" s="385"/>
      <c r="J147" s="194"/>
      <c r="K147" s="194"/>
      <c r="L147" s="195"/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4"/>
    </row>
    <row r="148" spans="1:23" s="41" customFormat="1" ht="12.75" customHeight="1" x14ac:dyDescent="0.25">
      <c r="A148" s="42"/>
      <c r="B148" s="408" t="s">
        <v>1170</v>
      </c>
      <c r="C148" s="449"/>
      <c r="D148" s="449"/>
      <c r="E148" s="449"/>
      <c r="F148" s="449"/>
      <c r="G148" s="449"/>
      <c r="H148" s="450"/>
      <c r="I148" s="43" t="s">
        <v>1171</v>
      </c>
    </row>
    <row r="149" spans="1:23" s="41" customFormat="1" ht="45" customHeight="1" x14ac:dyDescent="0.25">
      <c r="A149" s="44"/>
      <c r="B149" s="411" t="s">
        <v>291</v>
      </c>
      <c r="C149" s="451"/>
      <c r="D149" s="451"/>
      <c r="E149" s="451"/>
      <c r="F149" s="451"/>
      <c r="G149" s="451"/>
      <c r="H149" s="452"/>
      <c r="I149" s="45" t="s">
        <v>24</v>
      </c>
    </row>
    <row r="150" spans="1:23" s="41" customFormat="1" ht="15" customHeight="1" thickBot="1" x14ac:dyDescent="0.3">
      <c r="A150" s="44"/>
      <c r="B150" s="443"/>
      <c r="C150" s="444"/>
      <c r="D150" s="444"/>
      <c r="E150" s="444"/>
      <c r="F150" s="444"/>
      <c r="G150" s="444"/>
      <c r="H150" s="444"/>
      <c r="I150" s="445"/>
    </row>
    <row r="151" spans="1:23" s="41" customFormat="1" ht="45" customHeight="1" thickBot="1" x14ac:dyDescent="0.3">
      <c r="A151" s="44"/>
      <c r="B151" s="46" t="s">
        <v>1172</v>
      </c>
      <c r="C151" s="47" t="s">
        <v>4</v>
      </c>
      <c r="D151" s="416" t="s">
        <v>1173</v>
      </c>
      <c r="E151" s="446"/>
      <c r="F151" s="48" t="s">
        <v>1174</v>
      </c>
      <c r="G151" s="48" t="s">
        <v>1175</v>
      </c>
      <c r="H151" s="48" t="s">
        <v>1176</v>
      </c>
      <c r="I151" s="49" t="s">
        <v>1177</v>
      </c>
    </row>
    <row r="152" spans="1:23" s="41" customFormat="1" ht="45" x14ac:dyDescent="0.25">
      <c r="A152" s="44"/>
      <c r="B152" s="50" t="s">
        <v>1166</v>
      </c>
      <c r="C152" s="51" t="s">
        <v>1209</v>
      </c>
      <c r="D152" s="52"/>
      <c r="E152" s="52" t="s">
        <v>1210</v>
      </c>
      <c r="F152" s="53">
        <v>10</v>
      </c>
      <c r="G152" s="54" t="s">
        <v>1175</v>
      </c>
      <c r="H152" s="55">
        <v>375.56</v>
      </c>
      <c r="I152" s="56">
        <f t="shared" ref="I152:I157" si="6">TRUNC(F152*H152,2)</f>
        <v>3755.6</v>
      </c>
    </row>
    <row r="153" spans="1:23" s="41" customFormat="1" x14ac:dyDescent="0.25">
      <c r="A153" s="44"/>
      <c r="B153" s="50" t="s">
        <v>1166</v>
      </c>
      <c r="C153" s="51">
        <v>100</v>
      </c>
      <c r="D153" s="52"/>
      <c r="E153" s="52" t="s">
        <v>1211</v>
      </c>
      <c r="F153" s="53">
        <v>0.216</v>
      </c>
      <c r="G153" s="54" t="s">
        <v>89</v>
      </c>
      <c r="H153" s="55">
        <v>162.09</v>
      </c>
      <c r="I153" s="56">
        <f t="shared" si="6"/>
        <v>35.01</v>
      </c>
    </row>
    <row r="154" spans="1:23" s="41" customFormat="1" x14ac:dyDescent="0.25">
      <c r="A154" s="44"/>
      <c r="B154" s="50" t="s">
        <v>1166</v>
      </c>
      <c r="C154" s="51">
        <v>50</v>
      </c>
      <c r="D154" s="52"/>
      <c r="E154" s="52" t="s">
        <v>1212</v>
      </c>
      <c r="F154" s="53">
        <v>58.6</v>
      </c>
      <c r="G154" s="54" t="s">
        <v>67</v>
      </c>
      <c r="H154" s="55">
        <v>0.8</v>
      </c>
      <c r="I154" s="56">
        <f t="shared" si="6"/>
        <v>46.88</v>
      </c>
    </row>
    <row r="155" spans="1:23" s="41" customFormat="1" x14ac:dyDescent="0.25">
      <c r="A155" s="44"/>
      <c r="B155" s="50" t="s">
        <v>1166</v>
      </c>
      <c r="C155" s="51">
        <v>200</v>
      </c>
      <c r="D155" s="52"/>
      <c r="E155" s="52" t="s">
        <v>1213</v>
      </c>
      <c r="F155" s="53">
        <v>0.11799999999999999</v>
      </c>
      <c r="G155" s="54" t="s">
        <v>89</v>
      </c>
      <c r="H155" s="55">
        <v>111.91</v>
      </c>
      <c r="I155" s="56">
        <f t="shared" si="6"/>
        <v>13.2</v>
      </c>
    </row>
    <row r="156" spans="1:23" s="41" customFormat="1" x14ac:dyDescent="0.25">
      <c r="A156" s="44"/>
      <c r="B156" s="50" t="s">
        <v>1166</v>
      </c>
      <c r="C156" s="51">
        <v>36726</v>
      </c>
      <c r="D156" s="52"/>
      <c r="E156" s="52" t="s">
        <v>1214</v>
      </c>
      <c r="F156" s="53">
        <v>1</v>
      </c>
      <c r="G156" s="54" t="s">
        <v>1175</v>
      </c>
      <c r="H156" s="55">
        <v>125</v>
      </c>
      <c r="I156" s="56">
        <f t="shared" si="6"/>
        <v>125</v>
      </c>
    </row>
    <row r="157" spans="1:23" s="41" customFormat="1" x14ac:dyDescent="0.25">
      <c r="A157" s="44"/>
      <c r="B157" s="50" t="s">
        <v>1166</v>
      </c>
      <c r="C157" s="51"/>
      <c r="D157" s="52"/>
      <c r="E157" s="52"/>
      <c r="F157" s="53"/>
      <c r="G157" s="54"/>
      <c r="H157" s="55"/>
      <c r="I157" s="56">
        <f t="shared" si="6"/>
        <v>0</v>
      </c>
    </row>
    <row r="158" spans="1:23" s="41" customFormat="1" x14ac:dyDescent="0.25">
      <c r="A158" s="44"/>
      <c r="B158" s="50"/>
      <c r="C158" s="51"/>
      <c r="D158" s="52"/>
      <c r="E158" s="52"/>
      <c r="F158" s="53"/>
      <c r="G158" s="54"/>
      <c r="H158" s="55"/>
      <c r="I158" s="56"/>
    </row>
    <row r="159" spans="1:23" s="41" customFormat="1" ht="15" customHeight="1" thickBot="1" x14ac:dyDescent="0.3">
      <c r="A159" s="44"/>
      <c r="B159" s="397" t="s">
        <v>1180</v>
      </c>
      <c r="C159" s="398"/>
      <c r="D159" s="398"/>
      <c r="E159" s="398"/>
      <c r="F159" s="398"/>
      <c r="G159" s="398"/>
      <c r="H159" s="399"/>
      <c r="I159" s="57">
        <f>SUM(I152:I158)</f>
        <v>3975.69</v>
      </c>
    </row>
    <row r="160" spans="1:23" s="41" customFormat="1" ht="15" customHeight="1" thickBot="1" x14ac:dyDescent="0.3">
      <c r="A160" s="44"/>
      <c r="B160" s="58"/>
      <c r="C160" s="59"/>
      <c r="D160" s="59"/>
      <c r="E160" s="59"/>
      <c r="F160" s="59"/>
      <c r="G160" s="59"/>
      <c r="H160" s="59"/>
      <c r="I160" s="60"/>
    </row>
    <row r="161" spans="1:10" s="41" customFormat="1" ht="45.75" thickBot="1" x14ac:dyDescent="0.3">
      <c r="A161" s="44"/>
      <c r="B161" s="61" t="s">
        <v>1172</v>
      </c>
      <c r="C161" s="62" t="s">
        <v>4</v>
      </c>
      <c r="D161" s="400" t="s">
        <v>1181</v>
      </c>
      <c r="E161" s="401"/>
      <c r="F161" s="63" t="s">
        <v>1174</v>
      </c>
      <c r="G161" s="63" t="s">
        <v>1175</v>
      </c>
      <c r="H161" s="63" t="s">
        <v>1176</v>
      </c>
      <c r="I161" s="64" t="s">
        <v>1177</v>
      </c>
    </row>
    <row r="162" spans="1:10" s="41" customFormat="1" x14ac:dyDescent="0.25">
      <c r="A162" s="44"/>
      <c r="B162" s="50"/>
      <c r="C162" s="51"/>
      <c r="D162" s="52"/>
      <c r="E162" s="52"/>
      <c r="F162" s="53"/>
      <c r="G162" s="54"/>
      <c r="H162" s="55"/>
      <c r="I162" s="56"/>
    </row>
    <row r="163" spans="1:10" s="41" customFormat="1" x14ac:dyDescent="0.25">
      <c r="A163" s="44"/>
      <c r="B163" s="50"/>
      <c r="C163" s="51"/>
      <c r="D163" s="52"/>
      <c r="E163" s="52"/>
      <c r="F163" s="53"/>
      <c r="G163" s="54"/>
      <c r="H163" s="55"/>
      <c r="I163" s="56"/>
    </row>
    <row r="164" spans="1:10" s="41" customFormat="1" x14ac:dyDescent="0.25">
      <c r="A164" s="44"/>
      <c r="B164" s="50"/>
      <c r="C164" s="51"/>
      <c r="D164" s="52"/>
      <c r="E164" s="52"/>
      <c r="F164" s="53"/>
      <c r="G164" s="54"/>
      <c r="H164" s="55"/>
      <c r="I164" s="56"/>
    </row>
    <row r="165" spans="1:10" s="41" customFormat="1" ht="15" customHeight="1" thickBot="1" x14ac:dyDescent="0.3">
      <c r="A165" s="44"/>
      <c r="B165" s="397" t="s">
        <v>1182</v>
      </c>
      <c r="C165" s="398"/>
      <c r="D165" s="398"/>
      <c r="E165" s="398"/>
      <c r="F165" s="398"/>
      <c r="G165" s="398"/>
      <c r="H165" s="399"/>
      <c r="I165" s="57">
        <f>SUM(I162:I164)</f>
        <v>0</v>
      </c>
    </row>
    <row r="166" spans="1:10" s="41" customFormat="1" ht="15" customHeight="1" thickBot="1" x14ac:dyDescent="0.3">
      <c r="A166" s="44"/>
      <c r="B166" s="397"/>
      <c r="C166" s="398"/>
      <c r="D166" s="398"/>
      <c r="E166" s="398"/>
      <c r="F166" s="398"/>
      <c r="G166" s="398"/>
      <c r="H166" s="399"/>
      <c r="I166" s="57"/>
    </row>
    <row r="167" spans="1:10" s="41" customFormat="1" ht="45" customHeight="1" thickBot="1" x14ac:dyDescent="0.3">
      <c r="A167" s="44"/>
      <c r="B167" s="61" t="s">
        <v>1172</v>
      </c>
      <c r="C167" s="62" t="s">
        <v>4</v>
      </c>
      <c r="D167" s="400" t="s">
        <v>1183</v>
      </c>
      <c r="E167" s="401"/>
      <c r="F167" s="63" t="s">
        <v>1174</v>
      </c>
      <c r="G167" s="63" t="s">
        <v>1175</v>
      </c>
      <c r="H167" s="63" t="s">
        <v>1176</v>
      </c>
      <c r="I167" s="64" t="s">
        <v>1177</v>
      </c>
    </row>
    <row r="168" spans="1:10" s="41" customFormat="1" x14ac:dyDescent="0.25">
      <c r="A168" s="44"/>
      <c r="B168" s="74" t="s">
        <v>1192</v>
      </c>
      <c r="C168" s="75">
        <v>88316</v>
      </c>
      <c r="D168" s="76"/>
      <c r="E168" s="76" t="s">
        <v>1199</v>
      </c>
      <c r="F168" s="53">
        <v>126.271</v>
      </c>
      <c r="G168" s="54" t="s">
        <v>48</v>
      </c>
      <c r="H168" s="55">
        <v>24.73</v>
      </c>
      <c r="I168" s="79">
        <f t="shared" ref="I168" si="7">TRUNC(F168*H168,2)</f>
        <v>3122.68</v>
      </c>
      <c r="J168" s="65"/>
    </row>
    <row r="169" spans="1:10" s="41" customFormat="1" ht="15" customHeight="1" thickBot="1" x14ac:dyDescent="0.3">
      <c r="A169" s="44"/>
      <c r="B169" s="402" t="s">
        <v>1182</v>
      </c>
      <c r="C169" s="403"/>
      <c r="D169" s="403"/>
      <c r="E169" s="403"/>
      <c r="F169" s="403"/>
      <c r="G169" s="403"/>
      <c r="H169" s="404"/>
      <c r="I169" s="66">
        <f>SUM(I168:I168)</f>
        <v>3122.68</v>
      </c>
    </row>
    <row r="170" spans="1:10" s="41" customFormat="1" ht="15" customHeight="1" x14ac:dyDescent="0.25">
      <c r="A170" s="44"/>
      <c r="B170" s="431"/>
      <c r="C170" s="432"/>
      <c r="D170" s="432"/>
      <c r="E170" s="432"/>
      <c r="F170" s="432"/>
      <c r="G170" s="432"/>
      <c r="H170" s="432"/>
      <c r="I170" s="433"/>
    </row>
    <row r="171" spans="1:10" s="41" customFormat="1" x14ac:dyDescent="0.25">
      <c r="A171" s="44"/>
      <c r="B171" s="434"/>
      <c r="C171" s="435"/>
      <c r="D171" s="435"/>
      <c r="E171" s="435"/>
      <c r="F171" s="435"/>
      <c r="G171" s="435"/>
      <c r="H171" s="435"/>
      <c r="I171" s="436"/>
    </row>
    <row r="172" spans="1:10" s="41" customFormat="1" ht="15" customHeight="1" x14ac:dyDescent="0.25">
      <c r="A172" s="44"/>
      <c r="B172" s="437" t="s">
        <v>1186</v>
      </c>
      <c r="C172" s="412"/>
      <c r="D172" s="412"/>
      <c r="E172" s="412"/>
      <c r="F172" s="412"/>
      <c r="G172" s="412"/>
      <c r="H172" s="413"/>
      <c r="I172" s="67">
        <f>I159+I165+I169</f>
        <v>7098.37</v>
      </c>
    </row>
    <row r="173" spans="1:10" s="41" customFormat="1" ht="15" customHeight="1" x14ac:dyDescent="0.25">
      <c r="A173" s="44"/>
      <c r="B173" s="438"/>
      <c r="C173" s="412"/>
      <c r="D173" s="412"/>
      <c r="E173" s="412"/>
      <c r="F173" s="412"/>
      <c r="G173" s="412"/>
      <c r="H173" s="412"/>
      <c r="I173" s="439"/>
    </row>
    <row r="174" spans="1:10" s="41" customFormat="1" ht="15" customHeight="1" x14ac:dyDescent="0.25">
      <c r="A174" s="44"/>
      <c r="B174" s="437" t="s">
        <v>1187</v>
      </c>
      <c r="C174" s="412"/>
      <c r="D174" s="412"/>
      <c r="E174" s="412"/>
      <c r="F174" s="412"/>
      <c r="G174" s="413"/>
      <c r="H174" s="68">
        <f>$G$8</f>
        <v>0.25</v>
      </c>
      <c r="I174" s="67">
        <f>ROUND(I172*H174,2)</f>
        <v>1774.59</v>
      </c>
    </row>
    <row r="175" spans="1:10" s="41" customFormat="1" ht="15" customHeight="1" x14ac:dyDescent="0.25">
      <c r="A175" s="44"/>
      <c r="B175" s="438"/>
      <c r="C175" s="412"/>
      <c r="D175" s="412"/>
      <c r="E175" s="412"/>
      <c r="F175" s="412"/>
      <c r="G175" s="412"/>
      <c r="H175" s="412"/>
      <c r="I175" s="439"/>
    </row>
    <row r="176" spans="1:10" s="41" customFormat="1" ht="15" customHeight="1" thickBot="1" x14ac:dyDescent="0.3">
      <c r="A176" s="44"/>
      <c r="B176" s="440" t="s">
        <v>1188</v>
      </c>
      <c r="C176" s="441"/>
      <c r="D176" s="441"/>
      <c r="E176" s="441"/>
      <c r="F176" s="441"/>
      <c r="G176" s="441"/>
      <c r="H176" s="442"/>
      <c r="I176" s="69">
        <f>I172+I174</f>
        <v>8872.9599999999991</v>
      </c>
    </row>
    <row r="177" spans="1:23" s="41" customFormat="1" ht="15" customHeight="1" thickBot="1" x14ac:dyDescent="0.3">
      <c r="A177" s="44"/>
      <c r="B177" s="418"/>
      <c r="C177" s="419"/>
      <c r="D177" s="419"/>
      <c r="E177" s="419"/>
      <c r="F177" s="419"/>
      <c r="G177" s="419"/>
      <c r="H177" s="419"/>
      <c r="I177" s="420"/>
    </row>
    <row r="178" spans="1:23" s="41" customFormat="1" ht="12.75" customHeight="1" thickBot="1" x14ac:dyDescent="0.3">
      <c r="A178" s="70"/>
      <c r="B178" s="421"/>
      <c r="C178" s="422"/>
      <c r="D178" s="422"/>
      <c r="E178" s="422"/>
      <c r="F178" s="422"/>
      <c r="G178" s="422"/>
      <c r="H178" s="422"/>
      <c r="I178" s="422"/>
    </row>
    <row r="179" spans="1:23" s="41" customFormat="1" ht="17.25" customHeight="1" x14ac:dyDescent="0.25">
      <c r="A179" s="70"/>
      <c r="B179" s="423" t="s">
        <v>1164</v>
      </c>
      <c r="C179" s="424"/>
      <c r="D179" s="424"/>
      <c r="E179" s="424"/>
      <c r="F179" s="424"/>
      <c r="G179" s="424"/>
      <c r="H179" s="424"/>
      <c r="I179" s="425"/>
    </row>
    <row r="180" spans="1:23" s="41" customFormat="1" ht="16.5" customHeight="1" x14ac:dyDescent="0.25">
      <c r="A180" s="70"/>
      <c r="B180" s="426"/>
      <c r="C180" s="424"/>
      <c r="D180" s="424"/>
      <c r="E180" s="424"/>
      <c r="F180" s="424"/>
      <c r="G180" s="424"/>
      <c r="H180" s="424"/>
      <c r="I180" s="425"/>
    </row>
    <row r="181" spans="1:23" s="41" customFormat="1" ht="12.75" customHeight="1" x14ac:dyDescent="0.25">
      <c r="A181" s="70"/>
      <c r="B181" s="71"/>
      <c r="C181" s="72"/>
      <c r="D181" s="72"/>
      <c r="E181" s="72"/>
      <c r="F181" s="72"/>
      <c r="G181" s="72"/>
      <c r="H181" s="72"/>
      <c r="I181" s="73"/>
    </row>
    <row r="182" spans="1:23" s="41" customFormat="1" ht="12.75" customHeight="1" x14ac:dyDescent="0.25">
      <c r="A182" s="70"/>
      <c r="B182" s="71"/>
      <c r="C182" s="72"/>
      <c r="D182" s="72"/>
      <c r="E182" s="72"/>
      <c r="F182" s="72"/>
      <c r="G182" s="72"/>
      <c r="H182" s="72"/>
      <c r="I182" s="73"/>
    </row>
    <row r="183" spans="1:23" s="41" customFormat="1" ht="12.75" customHeight="1" x14ac:dyDescent="0.25">
      <c r="A183" s="40"/>
      <c r="B183" s="427"/>
      <c r="C183" s="424"/>
      <c r="D183" s="424"/>
      <c r="E183" s="424"/>
      <c r="F183" s="424"/>
      <c r="G183" s="424"/>
      <c r="H183" s="424"/>
      <c r="I183" s="425"/>
    </row>
    <row r="184" spans="1:23" s="41" customFormat="1" ht="12.75" customHeight="1" x14ac:dyDescent="0.25">
      <c r="A184" s="40"/>
      <c r="B184" s="428" t="s">
        <v>1165</v>
      </c>
      <c r="C184" s="429"/>
      <c r="D184" s="429"/>
      <c r="E184" s="429"/>
      <c r="F184" s="429"/>
      <c r="G184" s="429"/>
      <c r="H184" s="429"/>
      <c r="I184" s="430"/>
    </row>
    <row r="185" spans="1:23" s="41" customFormat="1" ht="18" customHeight="1" x14ac:dyDescent="0.25">
      <c r="A185" s="40"/>
      <c r="B185" s="447" t="s">
        <v>1189</v>
      </c>
      <c r="C185" s="424"/>
      <c r="D185" s="424"/>
      <c r="E185" s="424"/>
      <c r="F185" s="424"/>
      <c r="G185" s="424"/>
      <c r="H185" s="424"/>
      <c r="I185" s="425"/>
    </row>
    <row r="186" spans="1:23" s="41" customFormat="1" ht="17.25" customHeight="1" x14ac:dyDescent="0.25">
      <c r="A186" s="40"/>
      <c r="B186" s="423" t="s">
        <v>1190</v>
      </c>
      <c r="C186" s="424"/>
      <c r="D186" s="424"/>
      <c r="E186" s="424"/>
      <c r="F186" s="424"/>
      <c r="G186" s="424"/>
      <c r="H186" s="424"/>
      <c r="I186" s="425"/>
    </row>
    <row r="187" spans="1:23" s="41" customFormat="1" ht="12.75" customHeight="1" thickBot="1" x14ac:dyDescent="0.3">
      <c r="A187" s="40"/>
      <c r="B187" s="448"/>
      <c r="C187" s="419"/>
      <c r="D187" s="419"/>
      <c r="E187" s="419"/>
      <c r="F187" s="419"/>
      <c r="G187" s="419"/>
      <c r="H187" s="419"/>
      <c r="I187" s="420"/>
    </row>
    <row r="188" spans="1:23" ht="12.75" customHeight="1" x14ac:dyDescent="0.2">
      <c r="A188" s="194"/>
      <c r="B188" s="194"/>
      <c r="C188" s="194"/>
      <c r="D188" s="194"/>
      <c r="E188" s="194"/>
      <c r="F188" s="194"/>
      <c r="G188" s="194"/>
      <c r="H188" s="194"/>
      <c r="I188" s="194"/>
      <c r="J188" s="194"/>
      <c r="K188" s="194"/>
      <c r="L188" s="195"/>
      <c r="M188" s="194"/>
      <c r="N188" s="194"/>
      <c r="O188" s="194"/>
      <c r="P188" s="194"/>
      <c r="Q188" s="194"/>
      <c r="R188" s="194"/>
      <c r="S188" s="194"/>
      <c r="T188" s="194"/>
      <c r="U188" s="194"/>
      <c r="V188" s="194"/>
      <c r="W188" s="194"/>
    </row>
    <row r="189" spans="1:23" ht="19.5" thickBot="1" x14ac:dyDescent="0.25">
      <c r="A189" s="194"/>
      <c r="B189" s="209">
        <v>45962</v>
      </c>
      <c r="C189" s="407" t="s">
        <v>1215</v>
      </c>
      <c r="D189" s="385"/>
      <c r="E189" s="385"/>
      <c r="F189" s="385"/>
      <c r="G189" s="385"/>
      <c r="H189" s="385"/>
      <c r="I189" s="385"/>
      <c r="J189" s="194"/>
      <c r="K189" s="194"/>
      <c r="L189" s="195"/>
      <c r="M189" s="194"/>
      <c r="N189" s="194"/>
      <c r="O189" s="194"/>
      <c r="P189" s="194"/>
      <c r="Q189" s="194"/>
      <c r="R189" s="194"/>
      <c r="S189" s="194"/>
      <c r="T189" s="194"/>
      <c r="U189" s="194"/>
      <c r="V189" s="194"/>
      <c r="W189" s="194"/>
    </row>
    <row r="190" spans="1:23" s="41" customFormat="1" ht="12.75" customHeight="1" x14ac:dyDescent="0.25">
      <c r="A190" s="42"/>
      <c r="B190" s="408" t="s">
        <v>1170</v>
      </c>
      <c r="C190" s="449"/>
      <c r="D190" s="449"/>
      <c r="E190" s="449"/>
      <c r="F190" s="449"/>
      <c r="G190" s="449"/>
      <c r="H190" s="450"/>
      <c r="I190" s="43" t="s">
        <v>1171</v>
      </c>
    </row>
    <row r="191" spans="1:23" s="41" customFormat="1" ht="45" customHeight="1" x14ac:dyDescent="0.25">
      <c r="A191" s="44"/>
      <c r="B191" s="411" t="s">
        <v>347</v>
      </c>
      <c r="C191" s="451"/>
      <c r="D191" s="451"/>
      <c r="E191" s="451"/>
      <c r="F191" s="451"/>
      <c r="G191" s="451"/>
      <c r="H191" s="452"/>
      <c r="I191" s="45" t="s">
        <v>24</v>
      </c>
    </row>
    <row r="192" spans="1:23" s="41" customFormat="1" ht="15" customHeight="1" thickBot="1" x14ac:dyDescent="0.3">
      <c r="A192" s="44"/>
      <c r="B192" s="443"/>
      <c r="C192" s="444"/>
      <c r="D192" s="444"/>
      <c r="E192" s="444"/>
      <c r="F192" s="444"/>
      <c r="G192" s="444"/>
      <c r="H192" s="444"/>
      <c r="I192" s="445"/>
    </row>
    <row r="193" spans="1:9" s="41" customFormat="1" ht="45" customHeight="1" thickBot="1" x14ac:dyDescent="0.3">
      <c r="A193" s="44"/>
      <c r="B193" s="46" t="s">
        <v>1172</v>
      </c>
      <c r="C193" s="47" t="s">
        <v>4</v>
      </c>
      <c r="D193" s="416" t="s">
        <v>1173</v>
      </c>
      <c r="E193" s="446"/>
      <c r="F193" s="48" t="s">
        <v>1174</v>
      </c>
      <c r="G193" s="48" t="s">
        <v>1175</v>
      </c>
      <c r="H193" s="48" t="s">
        <v>1176</v>
      </c>
      <c r="I193" s="49" t="s">
        <v>1177</v>
      </c>
    </row>
    <row r="194" spans="1:9" s="41" customFormat="1" x14ac:dyDescent="0.25">
      <c r="A194" s="44"/>
      <c r="B194" s="50" t="s">
        <v>1166</v>
      </c>
      <c r="C194" s="51">
        <v>21835</v>
      </c>
      <c r="D194" s="52"/>
      <c r="E194" s="52" t="s">
        <v>1216</v>
      </c>
      <c r="F194" s="53">
        <v>1</v>
      </c>
      <c r="G194" s="54" t="s">
        <v>1175</v>
      </c>
      <c r="H194" s="55">
        <v>11.77</v>
      </c>
      <c r="I194" s="56">
        <f t="shared" ref="I194" si="8">TRUNC(F194*H194,2)</f>
        <v>11.77</v>
      </c>
    </row>
    <row r="195" spans="1:9" s="41" customFormat="1" x14ac:dyDescent="0.25">
      <c r="A195" s="44"/>
      <c r="B195" s="50"/>
      <c r="C195" s="51"/>
      <c r="D195" s="52"/>
      <c r="E195" s="52"/>
      <c r="F195" s="53"/>
      <c r="G195" s="54"/>
      <c r="H195" s="55"/>
      <c r="I195" s="56"/>
    </row>
    <row r="196" spans="1:9" s="41" customFormat="1" x14ac:dyDescent="0.25">
      <c r="A196" s="44"/>
      <c r="B196" s="50"/>
      <c r="C196" s="51"/>
      <c r="D196" s="52"/>
      <c r="E196" s="52"/>
      <c r="F196" s="53"/>
      <c r="G196" s="54"/>
      <c r="H196" s="55"/>
      <c r="I196" s="56"/>
    </row>
    <row r="197" spans="1:9" s="41" customFormat="1" x14ac:dyDescent="0.25">
      <c r="A197" s="44"/>
      <c r="B197" s="50"/>
      <c r="C197" s="51"/>
      <c r="D197" s="52"/>
      <c r="E197" s="52"/>
      <c r="F197" s="53"/>
      <c r="G197" s="54"/>
      <c r="H197" s="55"/>
      <c r="I197" s="56"/>
    </row>
    <row r="198" spans="1:9" s="41" customFormat="1" x14ac:dyDescent="0.25">
      <c r="A198" s="44"/>
      <c r="B198" s="50"/>
      <c r="C198" s="51"/>
      <c r="D198" s="52"/>
      <c r="E198" s="52"/>
      <c r="F198" s="53"/>
      <c r="G198" s="54"/>
      <c r="H198" s="55"/>
      <c r="I198" s="56"/>
    </row>
    <row r="199" spans="1:9" s="41" customFormat="1" x14ac:dyDescent="0.25">
      <c r="A199" s="44"/>
      <c r="B199" s="50"/>
      <c r="C199" s="51"/>
      <c r="D199" s="52"/>
      <c r="E199" s="52"/>
      <c r="F199" s="53"/>
      <c r="G199" s="54"/>
      <c r="H199" s="55"/>
      <c r="I199" s="56"/>
    </row>
    <row r="200" spans="1:9" s="41" customFormat="1" x14ac:dyDescent="0.25">
      <c r="A200" s="44"/>
      <c r="B200" s="50"/>
      <c r="C200" s="51"/>
      <c r="D200" s="52"/>
      <c r="E200" s="52"/>
      <c r="F200" s="53"/>
      <c r="G200" s="54"/>
      <c r="H200" s="55"/>
      <c r="I200" s="56"/>
    </row>
    <row r="201" spans="1:9" s="41" customFormat="1" ht="15" customHeight="1" thickBot="1" x14ac:dyDescent="0.3">
      <c r="A201" s="44"/>
      <c r="B201" s="397" t="s">
        <v>1180</v>
      </c>
      <c r="C201" s="398"/>
      <c r="D201" s="398"/>
      <c r="E201" s="398"/>
      <c r="F201" s="398"/>
      <c r="G201" s="398"/>
      <c r="H201" s="399"/>
      <c r="I201" s="57">
        <f>SUM(I194:I200)</f>
        <v>11.77</v>
      </c>
    </row>
    <row r="202" spans="1:9" s="41" customFormat="1" ht="15" customHeight="1" thickBot="1" x14ac:dyDescent="0.3">
      <c r="A202" s="44"/>
      <c r="B202" s="58"/>
      <c r="C202" s="59"/>
      <c r="D202" s="59"/>
      <c r="E202" s="59"/>
      <c r="F202" s="59"/>
      <c r="G202" s="59"/>
      <c r="H202" s="59"/>
      <c r="I202" s="60"/>
    </row>
    <row r="203" spans="1:9" s="41" customFormat="1" ht="45.75" thickBot="1" x14ac:dyDescent="0.3">
      <c r="A203" s="44"/>
      <c r="B203" s="61" t="s">
        <v>1172</v>
      </c>
      <c r="C203" s="62" t="s">
        <v>4</v>
      </c>
      <c r="D203" s="400" t="s">
        <v>1181</v>
      </c>
      <c r="E203" s="401"/>
      <c r="F203" s="63" t="s">
        <v>1174</v>
      </c>
      <c r="G203" s="63" t="s">
        <v>1175</v>
      </c>
      <c r="H203" s="63" t="s">
        <v>1176</v>
      </c>
      <c r="I203" s="64" t="s">
        <v>1177</v>
      </c>
    </row>
    <row r="204" spans="1:9" s="41" customFormat="1" x14ac:dyDescent="0.25">
      <c r="A204" s="44"/>
      <c r="B204" s="50"/>
      <c r="C204" s="51"/>
      <c r="D204" s="52"/>
      <c r="E204" s="52"/>
      <c r="F204" s="53"/>
      <c r="G204" s="54"/>
      <c r="H204" s="55"/>
      <c r="I204" s="56"/>
    </row>
    <row r="205" spans="1:9" s="41" customFormat="1" x14ac:dyDescent="0.25">
      <c r="A205" s="44"/>
      <c r="B205" s="50"/>
      <c r="C205" s="51"/>
      <c r="D205" s="52"/>
      <c r="E205" s="52"/>
      <c r="F205" s="53"/>
      <c r="G205" s="54"/>
      <c r="H205" s="55"/>
      <c r="I205" s="56"/>
    </row>
    <row r="206" spans="1:9" s="41" customFormat="1" x14ac:dyDescent="0.25">
      <c r="A206" s="44"/>
      <c r="B206" s="50"/>
      <c r="C206" s="51"/>
      <c r="D206" s="52"/>
      <c r="E206" s="52"/>
      <c r="F206" s="53"/>
      <c r="G206" s="54"/>
      <c r="H206" s="55"/>
      <c r="I206" s="56"/>
    </row>
    <row r="207" spans="1:9" s="41" customFormat="1" ht="15" customHeight="1" thickBot="1" x14ac:dyDescent="0.3">
      <c r="A207" s="44"/>
      <c r="B207" s="397" t="s">
        <v>1182</v>
      </c>
      <c r="C207" s="398"/>
      <c r="D207" s="398"/>
      <c r="E207" s="398"/>
      <c r="F207" s="398"/>
      <c r="G207" s="398"/>
      <c r="H207" s="399"/>
      <c r="I207" s="57">
        <f>SUM(I204:I206)</f>
        <v>0</v>
      </c>
    </row>
    <row r="208" spans="1:9" s="41" customFormat="1" ht="15" customHeight="1" thickBot="1" x14ac:dyDescent="0.3">
      <c r="A208" s="44"/>
      <c r="B208" s="397"/>
      <c r="C208" s="398"/>
      <c r="D208" s="398"/>
      <c r="E208" s="398"/>
      <c r="F208" s="398"/>
      <c r="G208" s="398"/>
      <c r="H208" s="399"/>
      <c r="I208" s="57"/>
    </row>
    <row r="209" spans="1:10" s="41" customFormat="1" ht="45" customHeight="1" thickBot="1" x14ac:dyDescent="0.3">
      <c r="A209" s="44"/>
      <c r="B209" s="61" t="s">
        <v>1172</v>
      </c>
      <c r="C209" s="62" t="s">
        <v>4</v>
      </c>
      <c r="D209" s="400" t="s">
        <v>1183</v>
      </c>
      <c r="E209" s="401"/>
      <c r="F209" s="63" t="s">
        <v>1174</v>
      </c>
      <c r="G209" s="63" t="s">
        <v>1175</v>
      </c>
      <c r="H209" s="63" t="s">
        <v>1176</v>
      </c>
      <c r="I209" s="64" t="s">
        <v>1177</v>
      </c>
    </row>
    <row r="210" spans="1:10" s="41" customFormat="1" ht="30" x14ac:dyDescent="0.25">
      <c r="A210" s="44"/>
      <c r="B210" s="74" t="s">
        <v>1192</v>
      </c>
      <c r="C210" s="75" t="s">
        <v>1194</v>
      </c>
      <c r="D210" s="76"/>
      <c r="E210" s="76" t="s">
        <v>1195</v>
      </c>
      <c r="F210" s="53">
        <v>0.751</v>
      </c>
      <c r="G210" s="54" t="s">
        <v>48</v>
      </c>
      <c r="H210" s="55">
        <v>35.32</v>
      </c>
      <c r="I210" s="79">
        <f t="shared" ref="I210:I211" si="9">TRUNC(F210*H210,2)</f>
        <v>26.52</v>
      </c>
      <c r="J210" s="65"/>
    </row>
    <row r="211" spans="1:10" s="41" customFormat="1" ht="30" x14ac:dyDescent="0.25">
      <c r="A211" s="44"/>
      <c r="B211" s="50" t="s">
        <v>1192</v>
      </c>
      <c r="C211" s="51">
        <v>88248</v>
      </c>
      <c r="D211" s="52"/>
      <c r="E211" s="52" t="s">
        <v>1217</v>
      </c>
      <c r="F211" s="53">
        <v>0.751</v>
      </c>
      <c r="G211" s="54" t="s">
        <v>48</v>
      </c>
      <c r="H211" s="55">
        <v>26.08</v>
      </c>
      <c r="I211" s="56">
        <f t="shared" si="9"/>
        <v>19.579999999999998</v>
      </c>
      <c r="J211" s="65"/>
    </row>
    <row r="212" spans="1:10" s="41" customFormat="1" ht="15" customHeight="1" thickBot="1" x14ac:dyDescent="0.3">
      <c r="A212" s="44"/>
      <c r="B212" s="402" t="s">
        <v>1182</v>
      </c>
      <c r="C212" s="403"/>
      <c r="D212" s="403"/>
      <c r="E212" s="403"/>
      <c r="F212" s="403"/>
      <c r="G212" s="403"/>
      <c r="H212" s="404"/>
      <c r="I212" s="66">
        <f>SUM(I210:I211)</f>
        <v>46.099999999999994</v>
      </c>
    </row>
    <row r="213" spans="1:10" s="41" customFormat="1" ht="15" customHeight="1" x14ac:dyDescent="0.25">
      <c r="A213" s="44"/>
      <c r="B213" s="431"/>
      <c r="C213" s="432"/>
      <c r="D213" s="432"/>
      <c r="E213" s="432"/>
      <c r="F213" s="432"/>
      <c r="G213" s="432"/>
      <c r="H213" s="432"/>
      <c r="I213" s="433"/>
    </row>
    <row r="214" spans="1:10" s="41" customFormat="1" x14ac:dyDescent="0.25">
      <c r="A214" s="44"/>
      <c r="B214" s="434"/>
      <c r="C214" s="435"/>
      <c r="D214" s="435"/>
      <c r="E214" s="435"/>
      <c r="F214" s="435"/>
      <c r="G214" s="435"/>
      <c r="H214" s="435"/>
      <c r="I214" s="436"/>
    </row>
    <row r="215" spans="1:10" s="41" customFormat="1" ht="15" customHeight="1" x14ac:dyDescent="0.25">
      <c r="A215" s="44"/>
      <c r="B215" s="437" t="s">
        <v>1186</v>
      </c>
      <c r="C215" s="412"/>
      <c r="D215" s="412"/>
      <c r="E215" s="412"/>
      <c r="F215" s="412"/>
      <c r="G215" s="412"/>
      <c r="H215" s="413"/>
      <c r="I215" s="67">
        <f>I201+I207+I212</f>
        <v>57.86999999999999</v>
      </c>
    </row>
    <row r="216" spans="1:10" s="41" customFormat="1" ht="15" customHeight="1" x14ac:dyDescent="0.25">
      <c r="A216" s="44"/>
      <c r="B216" s="438"/>
      <c r="C216" s="412"/>
      <c r="D216" s="412"/>
      <c r="E216" s="412"/>
      <c r="F216" s="412"/>
      <c r="G216" s="412"/>
      <c r="H216" s="412"/>
      <c r="I216" s="439"/>
    </row>
    <row r="217" spans="1:10" s="41" customFormat="1" ht="15" customHeight="1" x14ac:dyDescent="0.25">
      <c r="A217" s="44"/>
      <c r="B217" s="437" t="s">
        <v>1187</v>
      </c>
      <c r="C217" s="412"/>
      <c r="D217" s="412"/>
      <c r="E217" s="412"/>
      <c r="F217" s="412"/>
      <c r="G217" s="413"/>
      <c r="H217" s="68">
        <f>$G$8</f>
        <v>0.25</v>
      </c>
      <c r="I217" s="67">
        <f>ROUND(I215*H217,2)</f>
        <v>14.47</v>
      </c>
    </row>
    <row r="218" spans="1:10" s="41" customFormat="1" ht="15" customHeight="1" x14ac:dyDescent="0.25">
      <c r="A218" s="44"/>
      <c r="B218" s="438"/>
      <c r="C218" s="412"/>
      <c r="D218" s="412"/>
      <c r="E218" s="412"/>
      <c r="F218" s="412"/>
      <c r="G218" s="412"/>
      <c r="H218" s="412"/>
      <c r="I218" s="439"/>
    </row>
    <row r="219" spans="1:10" s="41" customFormat="1" ht="15" customHeight="1" thickBot="1" x14ac:dyDescent="0.3">
      <c r="A219" s="44"/>
      <c r="B219" s="440" t="s">
        <v>1188</v>
      </c>
      <c r="C219" s="441"/>
      <c r="D219" s="441"/>
      <c r="E219" s="441"/>
      <c r="F219" s="441"/>
      <c r="G219" s="441"/>
      <c r="H219" s="442"/>
      <c r="I219" s="69">
        <f>I215+I217</f>
        <v>72.339999999999989</v>
      </c>
    </row>
    <row r="220" spans="1:10" s="41" customFormat="1" ht="15" customHeight="1" thickBot="1" x14ac:dyDescent="0.3">
      <c r="A220" s="44"/>
      <c r="B220" s="418"/>
      <c r="C220" s="419"/>
      <c r="D220" s="419"/>
      <c r="E220" s="419"/>
      <c r="F220" s="419"/>
      <c r="G220" s="419"/>
      <c r="H220" s="419"/>
      <c r="I220" s="420"/>
    </row>
    <row r="221" spans="1:10" s="41" customFormat="1" ht="12.75" customHeight="1" thickBot="1" x14ac:dyDescent="0.3">
      <c r="A221" s="70"/>
      <c r="B221" s="421"/>
      <c r="C221" s="422"/>
      <c r="D221" s="422"/>
      <c r="E221" s="422"/>
      <c r="F221" s="422"/>
      <c r="G221" s="422"/>
      <c r="H221" s="422"/>
      <c r="I221" s="422"/>
    </row>
    <row r="222" spans="1:10" s="41" customFormat="1" ht="17.25" customHeight="1" x14ac:dyDescent="0.25">
      <c r="A222" s="70"/>
      <c r="B222" s="423" t="s">
        <v>1164</v>
      </c>
      <c r="C222" s="424"/>
      <c r="D222" s="424"/>
      <c r="E222" s="424"/>
      <c r="F222" s="424"/>
      <c r="G222" s="424"/>
      <c r="H222" s="424"/>
      <c r="I222" s="425"/>
    </row>
    <row r="223" spans="1:10" s="41" customFormat="1" ht="16.5" customHeight="1" x14ac:dyDescent="0.25">
      <c r="A223" s="70"/>
      <c r="B223" s="426"/>
      <c r="C223" s="424"/>
      <c r="D223" s="424"/>
      <c r="E223" s="424"/>
      <c r="F223" s="424"/>
      <c r="G223" s="424"/>
      <c r="H223" s="424"/>
      <c r="I223" s="425"/>
    </row>
    <row r="224" spans="1:10" s="41" customFormat="1" ht="12.75" customHeight="1" x14ac:dyDescent="0.25">
      <c r="A224" s="70"/>
      <c r="B224" s="71"/>
      <c r="C224" s="72"/>
      <c r="D224" s="72"/>
      <c r="E224" s="72"/>
      <c r="F224" s="72"/>
      <c r="G224" s="72"/>
      <c r="H224" s="72"/>
      <c r="I224" s="73"/>
    </row>
    <row r="225" spans="1:23" s="41" customFormat="1" ht="12.75" customHeight="1" x14ac:dyDescent="0.25">
      <c r="A225" s="70"/>
      <c r="B225" s="71"/>
      <c r="C225" s="72"/>
      <c r="D225" s="72"/>
      <c r="E225" s="72"/>
      <c r="F225" s="72"/>
      <c r="G225" s="72"/>
      <c r="H225" s="72"/>
      <c r="I225" s="73"/>
    </row>
    <row r="226" spans="1:23" s="41" customFormat="1" ht="12.75" customHeight="1" x14ac:dyDescent="0.25">
      <c r="A226" s="40"/>
      <c r="B226" s="427"/>
      <c r="C226" s="424"/>
      <c r="D226" s="424"/>
      <c r="E226" s="424"/>
      <c r="F226" s="424"/>
      <c r="G226" s="424"/>
      <c r="H226" s="424"/>
      <c r="I226" s="425"/>
    </row>
    <row r="227" spans="1:23" s="41" customFormat="1" ht="12.75" customHeight="1" x14ac:dyDescent="0.25">
      <c r="A227" s="40"/>
      <c r="B227" s="428" t="s">
        <v>1165</v>
      </c>
      <c r="C227" s="429"/>
      <c r="D227" s="429"/>
      <c r="E227" s="429"/>
      <c r="F227" s="429"/>
      <c r="G227" s="429"/>
      <c r="H227" s="429"/>
      <c r="I227" s="430"/>
    </row>
    <row r="228" spans="1:23" s="41" customFormat="1" ht="18" customHeight="1" x14ac:dyDescent="0.25">
      <c r="A228" s="40"/>
      <c r="B228" s="447" t="s">
        <v>1189</v>
      </c>
      <c r="C228" s="424"/>
      <c r="D228" s="424"/>
      <c r="E228" s="424"/>
      <c r="F228" s="424"/>
      <c r="G228" s="424"/>
      <c r="H228" s="424"/>
      <c r="I228" s="425"/>
    </row>
    <row r="229" spans="1:23" s="41" customFormat="1" ht="17.25" customHeight="1" x14ac:dyDescent="0.25">
      <c r="A229" s="40"/>
      <c r="B229" s="423" t="s">
        <v>1190</v>
      </c>
      <c r="C229" s="424"/>
      <c r="D229" s="424"/>
      <c r="E229" s="424"/>
      <c r="F229" s="424"/>
      <c r="G229" s="424"/>
      <c r="H229" s="424"/>
      <c r="I229" s="425"/>
    </row>
    <row r="230" spans="1:23" s="41" customFormat="1" ht="12.75" customHeight="1" thickBot="1" x14ac:dyDescent="0.3">
      <c r="A230" s="40"/>
      <c r="B230" s="448"/>
      <c r="C230" s="419"/>
      <c r="D230" s="419"/>
      <c r="E230" s="419"/>
      <c r="F230" s="419"/>
      <c r="G230" s="419"/>
      <c r="H230" s="419"/>
      <c r="I230" s="420"/>
    </row>
    <row r="231" spans="1:23" ht="12.75" customHeight="1" x14ac:dyDescent="0.2">
      <c r="A231" s="194"/>
      <c r="B231" s="194"/>
      <c r="C231" s="194"/>
      <c r="D231" s="194"/>
      <c r="E231" s="194"/>
      <c r="F231" s="194"/>
      <c r="G231" s="194"/>
      <c r="H231" s="194"/>
      <c r="I231" s="194"/>
      <c r="J231" s="194"/>
      <c r="K231" s="194"/>
      <c r="L231" s="195"/>
      <c r="M231" s="194"/>
      <c r="N231" s="194"/>
      <c r="O231" s="194"/>
      <c r="P231" s="194"/>
      <c r="Q231" s="194"/>
      <c r="R231" s="194"/>
      <c r="S231" s="194"/>
      <c r="T231" s="194"/>
      <c r="U231" s="194"/>
      <c r="V231" s="194"/>
      <c r="W231" s="194"/>
    </row>
    <row r="232" spans="1:23" ht="19.5" thickBot="1" x14ac:dyDescent="0.25">
      <c r="A232" s="194"/>
      <c r="B232" s="209">
        <v>45962</v>
      </c>
      <c r="C232" s="407" t="s">
        <v>1218</v>
      </c>
      <c r="D232" s="385"/>
      <c r="E232" s="385"/>
      <c r="F232" s="385"/>
      <c r="G232" s="385"/>
      <c r="H232" s="385"/>
      <c r="I232" s="385"/>
      <c r="J232" s="194"/>
      <c r="K232" s="194"/>
      <c r="L232" s="195"/>
      <c r="M232" s="194"/>
      <c r="N232" s="194"/>
      <c r="O232" s="194"/>
      <c r="P232" s="194"/>
      <c r="Q232" s="194"/>
      <c r="R232" s="194"/>
      <c r="S232" s="194"/>
      <c r="T232" s="194"/>
      <c r="U232" s="194"/>
      <c r="V232" s="194"/>
      <c r="W232" s="194"/>
    </row>
    <row r="233" spans="1:23" s="41" customFormat="1" ht="12.75" customHeight="1" x14ac:dyDescent="0.25">
      <c r="A233" s="42"/>
      <c r="B233" s="408" t="s">
        <v>1170</v>
      </c>
      <c r="C233" s="449"/>
      <c r="D233" s="449"/>
      <c r="E233" s="449"/>
      <c r="F233" s="449"/>
      <c r="G233" s="449"/>
      <c r="H233" s="450"/>
      <c r="I233" s="43" t="s">
        <v>1171</v>
      </c>
    </row>
    <row r="234" spans="1:23" s="41" customFormat="1" ht="45" customHeight="1" x14ac:dyDescent="0.25">
      <c r="A234" s="44"/>
      <c r="B234" s="411" t="s">
        <v>462</v>
      </c>
      <c r="C234" s="451"/>
      <c r="D234" s="451"/>
      <c r="E234" s="451"/>
      <c r="F234" s="451"/>
      <c r="G234" s="451"/>
      <c r="H234" s="452"/>
      <c r="I234" s="45" t="s">
        <v>24</v>
      </c>
    </row>
    <row r="235" spans="1:23" s="41" customFormat="1" ht="15" customHeight="1" thickBot="1" x14ac:dyDescent="0.3">
      <c r="A235" s="44"/>
      <c r="B235" s="443"/>
      <c r="C235" s="444"/>
      <c r="D235" s="444"/>
      <c r="E235" s="444"/>
      <c r="F235" s="444"/>
      <c r="G235" s="444"/>
      <c r="H235" s="444"/>
      <c r="I235" s="445"/>
    </row>
    <row r="236" spans="1:23" s="41" customFormat="1" ht="45" customHeight="1" thickBot="1" x14ac:dyDescent="0.3">
      <c r="A236" s="44"/>
      <c r="B236" s="46" t="s">
        <v>1172</v>
      </c>
      <c r="C236" s="47" t="s">
        <v>4</v>
      </c>
      <c r="D236" s="416" t="s">
        <v>1173</v>
      </c>
      <c r="E236" s="446"/>
      <c r="F236" s="48" t="s">
        <v>1174</v>
      </c>
      <c r="G236" s="48" t="s">
        <v>1175</v>
      </c>
      <c r="H236" s="48" t="s">
        <v>1176</v>
      </c>
      <c r="I236" s="49" t="s">
        <v>1177</v>
      </c>
    </row>
    <row r="237" spans="1:23" s="41" customFormat="1" x14ac:dyDescent="0.25">
      <c r="A237" s="44"/>
      <c r="B237" s="50" t="s">
        <v>1167</v>
      </c>
      <c r="C237" s="51">
        <v>14474</v>
      </c>
      <c r="D237" s="52"/>
      <c r="E237" s="52" t="s">
        <v>1219</v>
      </c>
      <c r="F237" s="53">
        <v>1</v>
      </c>
      <c r="G237" s="54" t="s">
        <v>1175</v>
      </c>
      <c r="H237" s="55">
        <v>180.92</v>
      </c>
      <c r="I237" s="56">
        <f t="shared" ref="I237" si="10">TRUNC(F237*H237,2)</f>
        <v>180.92</v>
      </c>
    </row>
    <row r="238" spans="1:23" s="41" customFormat="1" x14ac:dyDescent="0.25">
      <c r="A238" s="44"/>
      <c r="B238" s="50"/>
      <c r="C238" s="51"/>
      <c r="D238" s="52"/>
      <c r="E238" s="52"/>
      <c r="F238" s="53"/>
      <c r="G238" s="54"/>
      <c r="H238" s="55"/>
      <c r="I238" s="56"/>
    </row>
    <row r="239" spans="1:23" s="41" customFormat="1" x14ac:dyDescent="0.25">
      <c r="A239" s="44"/>
      <c r="B239" s="50"/>
      <c r="C239" s="51"/>
      <c r="D239" s="52"/>
      <c r="E239" s="52"/>
      <c r="F239" s="53"/>
      <c r="G239" s="54"/>
      <c r="H239" s="55"/>
      <c r="I239" s="56"/>
    </row>
    <row r="240" spans="1:23" s="41" customFormat="1" x14ac:dyDescent="0.25">
      <c r="A240" s="44"/>
      <c r="B240" s="50"/>
      <c r="C240" s="51"/>
      <c r="D240" s="52"/>
      <c r="E240" s="52"/>
      <c r="F240" s="53"/>
      <c r="G240" s="54"/>
      <c r="H240" s="55"/>
      <c r="I240" s="56"/>
    </row>
    <row r="241" spans="1:10" s="41" customFormat="1" x14ac:dyDescent="0.25">
      <c r="A241" s="44"/>
      <c r="B241" s="50"/>
      <c r="C241" s="51"/>
      <c r="D241" s="52"/>
      <c r="E241" s="52"/>
      <c r="F241" s="53"/>
      <c r="G241" s="54"/>
      <c r="H241" s="55"/>
      <c r="I241" s="56"/>
    </row>
    <row r="242" spans="1:10" s="41" customFormat="1" x14ac:dyDescent="0.25">
      <c r="A242" s="44"/>
      <c r="B242" s="50"/>
      <c r="C242" s="51"/>
      <c r="D242" s="52"/>
      <c r="E242" s="52"/>
      <c r="F242" s="53"/>
      <c r="G242" s="54"/>
      <c r="H242" s="55"/>
      <c r="I242" s="56"/>
    </row>
    <row r="243" spans="1:10" s="41" customFormat="1" x14ac:dyDescent="0.25">
      <c r="A243" s="44"/>
      <c r="B243" s="50"/>
      <c r="C243" s="51"/>
      <c r="D243" s="52"/>
      <c r="E243" s="52"/>
      <c r="F243" s="53"/>
      <c r="G243" s="54"/>
      <c r="H243" s="55"/>
      <c r="I243" s="56"/>
    </row>
    <row r="244" spans="1:10" s="41" customFormat="1" ht="15" customHeight="1" thickBot="1" x14ac:dyDescent="0.3">
      <c r="A244" s="44"/>
      <c r="B244" s="397" t="s">
        <v>1180</v>
      </c>
      <c r="C244" s="398"/>
      <c r="D244" s="398"/>
      <c r="E244" s="398"/>
      <c r="F244" s="398"/>
      <c r="G244" s="398"/>
      <c r="H244" s="399"/>
      <c r="I244" s="57">
        <f>SUM(I237:I243)</f>
        <v>180.92</v>
      </c>
    </row>
    <row r="245" spans="1:10" s="41" customFormat="1" ht="15" customHeight="1" thickBot="1" x14ac:dyDescent="0.3">
      <c r="A245" s="44"/>
      <c r="B245" s="58"/>
      <c r="C245" s="59"/>
      <c r="D245" s="59"/>
      <c r="E245" s="59"/>
      <c r="F245" s="59"/>
      <c r="G245" s="59"/>
      <c r="H245" s="59"/>
      <c r="I245" s="60"/>
    </row>
    <row r="246" spans="1:10" s="41" customFormat="1" ht="45.75" thickBot="1" x14ac:dyDescent="0.3">
      <c r="A246" s="44"/>
      <c r="B246" s="61" t="s">
        <v>1172</v>
      </c>
      <c r="C246" s="62" t="s">
        <v>4</v>
      </c>
      <c r="D246" s="400" t="s">
        <v>1181</v>
      </c>
      <c r="E246" s="401"/>
      <c r="F246" s="63" t="s">
        <v>1174</v>
      </c>
      <c r="G246" s="63" t="s">
        <v>1175</v>
      </c>
      <c r="H246" s="63" t="s">
        <v>1176</v>
      </c>
      <c r="I246" s="64" t="s">
        <v>1177</v>
      </c>
    </row>
    <row r="247" spans="1:10" s="41" customFormat="1" x14ac:dyDescent="0.25">
      <c r="A247" s="44"/>
      <c r="B247" s="50"/>
      <c r="C247" s="51"/>
      <c r="D247" s="52"/>
      <c r="E247" s="52"/>
      <c r="F247" s="53"/>
      <c r="G247" s="54"/>
      <c r="H247" s="55"/>
      <c r="I247" s="56"/>
    </row>
    <row r="248" spans="1:10" s="41" customFormat="1" x14ac:dyDescent="0.25">
      <c r="A248" s="44"/>
      <c r="B248" s="50"/>
      <c r="C248" s="51"/>
      <c r="D248" s="52"/>
      <c r="E248" s="52"/>
      <c r="F248" s="53"/>
      <c r="G248" s="54"/>
      <c r="H248" s="55"/>
      <c r="I248" s="56"/>
    </row>
    <row r="249" spans="1:10" s="41" customFormat="1" x14ac:dyDescent="0.25">
      <c r="A249" s="44"/>
      <c r="B249" s="50"/>
      <c r="C249" s="51"/>
      <c r="D249" s="52"/>
      <c r="E249" s="52"/>
      <c r="F249" s="53"/>
      <c r="G249" s="54"/>
      <c r="H249" s="55"/>
      <c r="I249" s="56"/>
    </row>
    <row r="250" spans="1:10" s="41" customFormat="1" ht="15" customHeight="1" thickBot="1" x14ac:dyDescent="0.3">
      <c r="A250" s="44"/>
      <c r="B250" s="397" t="s">
        <v>1182</v>
      </c>
      <c r="C250" s="398"/>
      <c r="D250" s="398"/>
      <c r="E250" s="398"/>
      <c r="F250" s="398"/>
      <c r="G250" s="398"/>
      <c r="H250" s="399"/>
      <c r="I250" s="57">
        <f>SUM(I247:I249)</f>
        <v>0</v>
      </c>
    </row>
    <row r="251" spans="1:10" s="41" customFormat="1" ht="15" customHeight="1" thickBot="1" x14ac:dyDescent="0.3">
      <c r="A251" s="44"/>
      <c r="B251" s="397"/>
      <c r="C251" s="398"/>
      <c r="D251" s="398"/>
      <c r="E251" s="398"/>
      <c r="F251" s="398"/>
      <c r="G251" s="398"/>
      <c r="H251" s="399"/>
      <c r="I251" s="57"/>
    </row>
    <row r="252" spans="1:10" s="41" customFormat="1" ht="45" customHeight="1" thickBot="1" x14ac:dyDescent="0.3">
      <c r="A252" s="44"/>
      <c r="B252" s="61" t="s">
        <v>1172</v>
      </c>
      <c r="C252" s="62" t="s">
        <v>4</v>
      </c>
      <c r="D252" s="400" t="s">
        <v>1183</v>
      </c>
      <c r="E252" s="401"/>
      <c r="F252" s="63" t="s">
        <v>1174</v>
      </c>
      <c r="G252" s="63" t="s">
        <v>1175</v>
      </c>
      <c r="H252" s="63" t="s">
        <v>1176</v>
      </c>
      <c r="I252" s="64" t="s">
        <v>1177</v>
      </c>
    </row>
    <row r="253" spans="1:10" s="41" customFormat="1" x14ac:dyDescent="0.25">
      <c r="A253" s="44"/>
      <c r="B253" s="50" t="s">
        <v>23</v>
      </c>
      <c r="C253" s="51" t="s">
        <v>1220</v>
      </c>
      <c r="D253" s="52"/>
      <c r="E253" s="52" t="s">
        <v>1184</v>
      </c>
      <c r="F253" s="53">
        <v>0.7</v>
      </c>
      <c r="G253" s="54" t="s">
        <v>48</v>
      </c>
      <c r="H253" s="55">
        <v>46.02</v>
      </c>
      <c r="I253" s="56">
        <f t="shared" ref="I253:I254" si="11">TRUNC(F253*H253,2)</f>
        <v>32.21</v>
      </c>
      <c r="J253" s="65"/>
    </row>
    <row r="254" spans="1:10" s="41" customFormat="1" x14ac:dyDescent="0.25">
      <c r="A254" s="44"/>
      <c r="B254" s="50" t="s">
        <v>23</v>
      </c>
      <c r="C254" s="51">
        <v>88316</v>
      </c>
      <c r="D254" s="52"/>
      <c r="E254" s="52" t="s">
        <v>1199</v>
      </c>
      <c r="F254" s="53">
        <v>0.7</v>
      </c>
      <c r="G254" s="54" t="s">
        <v>48</v>
      </c>
      <c r="H254" s="55">
        <v>24.73</v>
      </c>
      <c r="I254" s="56">
        <f t="shared" si="11"/>
        <v>17.309999999999999</v>
      </c>
      <c r="J254" s="65"/>
    </row>
    <row r="255" spans="1:10" s="41" customFormat="1" ht="15" customHeight="1" thickBot="1" x14ac:dyDescent="0.3">
      <c r="A255" s="44"/>
      <c r="B255" s="402" t="s">
        <v>1182</v>
      </c>
      <c r="C255" s="403"/>
      <c r="D255" s="403"/>
      <c r="E255" s="403"/>
      <c r="F255" s="403"/>
      <c r="G255" s="403"/>
      <c r="H255" s="404"/>
      <c r="I255" s="66">
        <f>SUM(I253:I254)</f>
        <v>49.519999999999996</v>
      </c>
    </row>
    <row r="256" spans="1:10" s="41" customFormat="1" ht="15" customHeight="1" x14ac:dyDescent="0.25">
      <c r="A256" s="44"/>
      <c r="B256" s="431"/>
      <c r="C256" s="432"/>
      <c r="D256" s="432"/>
      <c r="E256" s="432"/>
      <c r="F256" s="432"/>
      <c r="G256" s="432"/>
      <c r="H256" s="432"/>
      <c r="I256" s="433"/>
    </row>
    <row r="257" spans="1:9" s="41" customFormat="1" x14ac:dyDescent="0.25">
      <c r="A257" s="44"/>
      <c r="B257" s="434"/>
      <c r="C257" s="435"/>
      <c r="D257" s="435"/>
      <c r="E257" s="435"/>
      <c r="F257" s="435"/>
      <c r="G257" s="435"/>
      <c r="H257" s="435"/>
      <c r="I257" s="436"/>
    </row>
    <row r="258" spans="1:9" s="41" customFormat="1" ht="15" customHeight="1" x14ac:dyDescent="0.25">
      <c r="A258" s="44"/>
      <c r="B258" s="437" t="s">
        <v>1186</v>
      </c>
      <c r="C258" s="412"/>
      <c r="D258" s="412"/>
      <c r="E258" s="412"/>
      <c r="F258" s="412"/>
      <c r="G258" s="412"/>
      <c r="H258" s="413"/>
      <c r="I258" s="67">
        <f>I244+I250+I255</f>
        <v>230.44</v>
      </c>
    </row>
    <row r="259" spans="1:9" s="41" customFormat="1" ht="15" customHeight="1" x14ac:dyDescent="0.25">
      <c r="A259" s="44"/>
      <c r="B259" s="438"/>
      <c r="C259" s="412"/>
      <c r="D259" s="412"/>
      <c r="E259" s="412"/>
      <c r="F259" s="412"/>
      <c r="G259" s="412"/>
      <c r="H259" s="412"/>
      <c r="I259" s="439"/>
    </row>
    <row r="260" spans="1:9" s="41" customFormat="1" ht="15" customHeight="1" x14ac:dyDescent="0.25">
      <c r="A260" s="44"/>
      <c r="B260" s="437" t="s">
        <v>1187</v>
      </c>
      <c r="C260" s="412"/>
      <c r="D260" s="412"/>
      <c r="E260" s="412"/>
      <c r="F260" s="412"/>
      <c r="G260" s="413"/>
      <c r="H260" s="68">
        <f>$G$8</f>
        <v>0.25</v>
      </c>
      <c r="I260" s="67">
        <f>ROUND(I258*H260,2)</f>
        <v>57.61</v>
      </c>
    </row>
    <row r="261" spans="1:9" s="41" customFormat="1" ht="15" customHeight="1" x14ac:dyDescent="0.25">
      <c r="A261" s="44"/>
      <c r="B261" s="438"/>
      <c r="C261" s="412"/>
      <c r="D261" s="412"/>
      <c r="E261" s="412"/>
      <c r="F261" s="412"/>
      <c r="G261" s="412"/>
      <c r="H261" s="412"/>
      <c r="I261" s="439"/>
    </row>
    <row r="262" spans="1:9" s="41" customFormat="1" ht="15" customHeight="1" thickBot="1" x14ac:dyDescent="0.3">
      <c r="A262" s="44"/>
      <c r="B262" s="440" t="s">
        <v>1188</v>
      </c>
      <c r="C262" s="441"/>
      <c r="D262" s="441"/>
      <c r="E262" s="441"/>
      <c r="F262" s="441"/>
      <c r="G262" s="441"/>
      <c r="H262" s="442"/>
      <c r="I262" s="69">
        <f>I258+I260</f>
        <v>288.05</v>
      </c>
    </row>
    <row r="263" spans="1:9" s="41" customFormat="1" ht="15" customHeight="1" thickBot="1" x14ac:dyDescent="0.3">
      <c r="A263" s="44"/>
      <c r="B263" s="418"/>
      <c r="C263" s="419"/>
      <c r="D263" s="419"/>
      <c r="E263" s="419"/>
      <c r="F263" s="419"/>
      <c r="G263" s="419"/>
      <c r="H263" s="419"/>
      <c r="I263" s="420"/>
    </row>
    <row r="264" spans="1:9" s="41" customFormat="1" ht="12.75" customHeight="1" thickBot="1" x14ac:dyDescent="0.3">
      <c r="A264" s="70"/>
      <c r="B264" s="421"/>
      <c r="C264" s="422"/>
      <c r="D264" s="422"/>
      <c r="E264" s="422"/>
      <c r="F264" s="422"/>
      <c r="G264" s="422"/>
      <c r="H264" s="422"/>
      <c r="I264" s="422"/>
    </row>
    <row r="265" spans="1:9" s="41" customFormat="1" ht="17.25" customHeight="1" x14ac:dyDescent="0.25">
      <c r="A265" s="70"/>
      <c r="B265" s="423" t="s">
        <v>1164</v>
      </c>
      <c r="C265" s="424"/>
      <c r="D265" s="424"/>
      <c r="E265" s="424"/>
      <c r="F265" s="424"/>
      <c r="G265" s="424"/>
      <c r="H265" s="424"/>
      <c r="I265" s="425"/>
    </row>
    <row r="266" spans="1:9" s="41" customFormat="1" ht="16.5" customHeight="1" x14ac:dyDescent="0.25">
      <c r="A266" s="70"/>
      <c r="B266" s="426"/>
      <c r="C266" s="424"/>
      <c r="D266" s="424"/>
      <c r="E266" s="424"/>
      <c r="F266" s="424"/>
      <c r="G266" s="424"/>
      <c r="H266" s="424"/>
      <c r="I266" s="425"/>
    </row>
    <row r="267" spans="1:9" s="41" customFormat="1" ht="12.75" customHeight="1" x14ac:dyDescent="0.25">
      <c r="A267" s="70"/>
      <c r="B267" s="71"/>
      <c r="C267" s="72"/>
      <c r="D267" s="72"/>
      <c r="E267" s="72"/>
      <c r="F267" s="72"/>
      <c r="G267" s="72"/>
      <c r="H267" s="72"/>
      <c r="I267" s="73"/>
    </row>
    <row r="268" spans="1:9" s="41" customFormat="1" ht="12.75" customHeight="1" x14ac:dyDescent="0.25">
      <c r="A268" s="70"/>
      <c r="B268" s="71"/>
      <c r="C268" s="72"/>
      <c r="D268" s="72"/>
      <c r="E268" s="72"/>
      <c r="F268" s="72"/>
      <c r="G268" s="72"/>
      <c r="H268" s="72"/>
      <c r="I268" s="73"/>
    </row>
    <row r="269" spans="1:9" s="41" customFormat="1" ht="12.75" customHeight="1" x14ac:dyDescent="0.25">
      <c r="A269" s="40"/>
      <c r="B269" s="427"/>
      <c r="C269" s="424"/>
      <c r="D269" s="424"/>
      <c r="E269" s="424"/>
      <c r="F269" s="424"/>
      <c r="G269" s="424"/>
      <c r="H269" s="424"/>
      <c r="I269" s="425"/>
    </row>
    <row r="270" spans="1:9" s="41" customFormat="1" ht="12.75" customHeight="1" x14ac:dyDescent="0.25">
      <c r="A270" s="40"/>
      <c r="B270" s="428" t="s">
        <v>1165</v>
      </c>
      <c r="C270" s="429"/>
      <c r="D270" s="429"/>
      <c r="E270" s="429"/>
      <c r="F270" s="429"/>
      <c r="G270" s="429"/>
      <c r="H270" s="429"/>
      <c r="I270" s="430"/>
    </row>
    <row r="271" spans="1:9" s="41" customFormat="1" ht="18" customHeight="1" x14ac:dyDescent="0.25">
      <c r="A271" s="40"/>
      <c r="B271" s="447" t="s">
        <v>1189</v>
      </c>
      <c r="C271" s="424"/>
      <c r="D271" s="424"/>
      <c r="E271" s="424"/>
      <c r="F271" s="424"/>
      <c r="G271" s="424"/>
      <c r="H271" s="424"/>
      <c r="I271" s="425"/>
    </row>
    <row r="272" spans="1:9" s="41" customFormat="1" ht="17.25" customHeight="1" x14ac:dyDescent="0.25">
      <c r="A272" s="40"/>
      <c r="B272" s="423" t="s">
        <v>1190</v>
      </c>
      <c r="C272" s="424"/>
      <c r="D272" s="424"/>
      <c r="E272" s="424"/>
      <c r="F272" s="424"/>
      <c r="G272" s="424"/>
      <c r="H272" s="424"/>
      <c r="I272" s="425"/>
    </row>
    <row r="273" spans="1:23" s="41" customFormat="1" ht="12.75" customHeight="1" thickBot="1" x14ac:dyDescent="0.3">
      <c r="A273" s="40"/>
      <c r="B273" s="448"/>
      <c r="C273" s="419"/>
      <c r="D273" s="419"/>
      <c r="E273" s="419"/>
      <c r="F273" s="419"/>
      <c r="G273" s="419"/>
      <c r="H273" s="419"/>
      <c r="I273" s="420"/>
    </row>
    <row r="274" spans="1:23" ht="12.75" customHeight="1" x14ac:dyDescent="0.2">
      <c r="A274" s="194"/>
      <c r="B274" s="194"/>
      <c r="C274" s="194"/>
      <c r="D274" s="194"/>
      <c r="E274" s="194"/>
      <c r="F274" s="194"/>
      <c r="G274" s="194"/>
      <c r="H274" s="194"/>
      <c r="I274" s="194"/>
      <c r="J274" s="194"/>
      <c r="K274" s="194"/>
      <c r="L274" s="195"/>
      <c r="M274" s="194"/>
      <c r="N274" s="194"/>
      <c r="O274" s="194"/>
      <c r="P274" s="194"/>
      <c r="Q274" s="194"/>
      <c r="R274" s="194"/>
      <c r="S274" s="194"/>
      <c r="T274" s="194"/>
      <c r="U274" s="194"/>
      <c r="V274" s="194"/>
      <c r="W274" s="194"/>
    </row>
    <row r="275" spans="1:23" ht="19.5" thickBot="1" x14ac:dyDescent="0.25">
      <c r="A275" s="194"/>
      <c r="B275" s="209">
        <v>45962</v>
      </c>
      <c r="C275" s="407" t="s">
        <v>1221</v>
      </c>
      <c r="D275" s="385"/>
      <c r="E275" s="385"/>
      <c r="F275" s="385"/>
      <c r="G275" s="385"/>
      <c r="H275" s="385"/>
      <c r="I275" s="385"/>
      <c r="J275" s="194"/>
      <c r="K275" s="194"/>
      <c r="L275" s="195"/>
      <c r="M275" s="194"/>
      <c r="N275" s="194"/>
      <c r="O275" s="194"/>
      <c r="P275" s="194"/>
      <c r="Q275" s="194"/>
      <c r="R275" s="194"/>
      <c r="S275" s="194"/>
      <c r="T275" s="194"/>
      <c r="U275" s="194"/>
      <c r="V275" s="194"/>
      <c r="W275" s="194"/>
    </row>
    <row r="276" spans="1:23" s="41" customFormat="1" ht="12.75" customHeight="1" x14ac:dyDescent="0.25">
      <c r="A276" s="42"/>
      <c r="B276" s="408" t="s">
        <v>1170</v>
      </c>
      <c r="C276" s="449"/>
      <c r="D276" s="449"/>
      <c r="E276" s="449"/>
      <c r="F276" s="449"/>
      <c r="G276" s="449"/>
      <c r="H276" s="450"/>
      <c r="I276" s="43" t="s">
        <v>1171</v>
      </c>
    </row>
    <row r="277" spans="1:23" s="41" customFormat="1" ht="45" customHeight="1" x14ac:dyDescent="0.25">
      <c r="A277" s="44"/>
      <c r="B277" s="411" t="s">
        <v>634</v>
      </c>
      <c r="C277" s="451"/>
      <c r="D277" s="451"/>
      <c r="E277" s="451"/>
      <c r="F277" s="451"/>
      <c r="G277" s="451"/>
      <c r="H277" s="452"/>
      <c r="I277" s="45" t="s">
        <v>24</v>
      </c>
    </row>
    <row r="278" spans="1:23" s="41" customFormat="1" ht="15" customHeight="1" thickBot="1" x14ac:dyDescent="0.3">
      <c r="A278" s="44"/>
      <c r="B278" s="443"/>
      <c r="C278" s="444"/>
      <c r="D278" s="444"/>
      <c r="E278" s="444"/>
      <c r="F278" s="444"/>
      <c r="G278" s="444"/>
      <c r="H278" s="444"/>
      <c r="I278" s="445"/>
    </row>
    <row r="279" spans="1:23" s="41" customFormat="1" ht="45" customHeight="1" thickBot="1" x14ac:dyDescent="0.3">
      <c r="A279" s="44"/>
      <c r="B279" s="46" t="s">
        <v>1172</v>
      </c>
      <c r="C279" s="47" t="s">
        <v>4</v>
      </c>
      <c r="D279" s="416" t="s">
        <v>1173</v>
      </c>
      <c r="E279" s="446"/>
      <c r="F279" s="48" t="s">
        <v>1174</v>
      </c>
      <c r="G279" s="48" t="s">
        <v>1175</v>
      </c>
      <c r="H279" s="48" t="s">
        <v>1176</v>
      </c>
      <c r="I279" s="49" t="s">
        <v>1177</v>
      </c>
    </row>
    <row r="280" spans="1:23" s="41" customFormat="1" x14ac:dyDescent="0.25">
      <c r="A280" s="44"/>
      <c r="B280" s="50" t="s">
        <v>1167</v>
      </c>
      <c r="C280" s="51" t="s">
        <v>1222</v>
      </c>
      <c r="D280" s="52"/>
      <c r="E280" s="52" t="s">
        <v>1223</v>
      </c>
      <c r="F280" s="53">
        <v>7.3999999999999996E-2</v>
      </c>
      <c r="G280" s="54" t="s">
        <v>67</v>
      </c>
      <c r="H280" s="55">
        <v>3.35</v>
      </c>
      <c r="I280" s="56">
        <f t="shared" ref="I280:I285" si="12">TRUNC(F280*H280,2)</f>
        <v>0.24</v>
      </c>
    </row>
    <row r="281" spans="1:23" s="41" customFormat="1" x14ac:dyDescent="0.25">
      <c r="A281" s="44"/>
      <c r="B281" s="50" t="s">
        <v>1167</v>
      </c>
      <c r="C281" s="51">
        <v>140</v>
      </c>
      <c r="D281" s="52"/>
      <c r="E281" s="52" t="s">
        <v>1224</v>
      </c>
      <c r="F281" s="53">
        <v>5.0000000000000001E-3</v>
      </c>
      <c r="G281" s="54" t="s">
        <v>89</v>
      </c>
      <c r="H281" s="55">
        <v>57</v>
      </c>
      <c r="I281" s="56">
        <f t="shared" si="12"/>
        <v>0.28000000000000003</v>
      </c>
    </row>
    <row r="282" spans="1:23" s="41" customFormat="1" x14ac:dyDescent="0.25">
      <c r="A282" s="44"/>
      <c r="B282" s="50" t="s">
        <v>1167</v>
      </c>
      <c r="C282" s="51">
        <v>12210</v>
      </c>
      <c r="D282" s="52"/>
      <c r="E282" s="52" t="s">
        <v>1225</v>
      </c>
      <c r="F282" s="53">
        <v>1</v>
      </c>
      <c r="G282" s="54" t="s">
        <v>1226</v>
      </c>
      <c r="H282" s="55">
        <v>1.68</v>
      </c>
      <c r="I282" s="56">
        <f t="shared" si="12"/>
        <v>1.68</v>
      </c>
    </row>
    <row r="283" spans="1:23" s="41" customFormat="1" x14ac:dyDescent="0.25">
      <c r="A283" s="44"/>
      <c r="B283" s="50" t="s">
        <v>1167</v>
      </c>
      <c r="C283" s="51">
        <v>2208</v>
      </c>
      <c r="D283" s="52"/>
      <c r="E283" s="52" t="s">
        <v>1227</v>
      </c>
      <c r="F283" s="53">
        <v>3.2000000000000001E-2</v>
      </c>
      <c r="G283" s="54" t="s">
        <v>89</v>
      </c>
      <c r="H283" s="55">
        <v>214.28</v>
      </c>
      <c r="I283" s="56">
        <f t="shared" si="12"/>
        <v>6.85</v>
      </c>
    </row>
    <row r="284" spans="1:23" s="41" customFormat="1" x14ac:dyDescent="0.25">
      <c r="A284" s="44"/>
      <c r="B284" s="50"/>
      <c r="C284" s="51"/>
      <c r="D284" s="52"/>
      <c r="E284" s="52"/>
      <c r="F284" s="53"/>
      <c r="G284" s="54"/>
      <c r="H284" s="55"/>
      <c r="I284" s="56">
        <f t="shared" si="12"/>
        <v>0</v>
      </c>
    </row>
    <row r="285" spans="1:23" s="41" customFormat="1" x14ac:dyDescent="0.25">
      <c r="A285" s="44"/>
      <c r="B285" s="50"/>
      <c r="C285" s="51"/>
      <c r="D285" s="52"/>
      <c r="E285" s="52"/>
      <c r="F285" s="53"/>
      <c r="G285" s="54"/>
      <c r="H285" s="55"/>
      <c r="I285" s="56">
        <f t="shared" si="12"/>
        <v>0</v>
      </c>
    </row>
    <row r="286" spans="1:23" s="41" customFormat="1" x14ac:dyDescent="0.25">
      <c r="A286" s="44"/>
      <c r="B286" s="50"/>
      <c r="C286" s="51"/>
      <c r="D286" s="52"/>
      <c r="E286" s="52"/>
      <c r="F286" s="53"/>
      <c r="G286" s="54"/>
      <c r="H286" s="55"/>
      <c r="I286" s="56"/>
    </row>
    <row r="287" spans="1:23" s="41" customFormat="1" ht="15" customHeight="1" thickBot="1" x14ac:dyDescent="0.3">
      <c r="A287" s="44"/>
      <c r="B287" s="397" t="s">
        <v>1180</v>
      </c>
      <c r="C287" s="398"/>
      <c r="D287" s="398"/>
      <c r="E287" s="398"/>
      <c r="F287" s="398"/>
      <c r="G287" s="398"/>
      <c r="H287" s="399"/>
      <c r="I287" s="57">
        <f>SUM(I280:I286)</f>
        <v>9.0500000000000007</v>
      </c>
    </row>
    <row r="288" spans="1:23" s="41" customFormat="1" ht="15" customHeight="1" thickBot="1" x14ac:dyDescent="0.3">
      <c r="A288" s="44"/>
      <c r="B288" s="58"/>
      <c r="C288" s="59"/>
      <c r="D288" s="59"/>
      <c r="E288" s="59"/>
      <c r="F288" s="59"/>
      <c r="G288" s="59"/>
      <c r="H288" s="59"/>
      <c r="I288" s="60"/>
    </row>
    <row r="289" spans="1:10" s="41" customFormat="1" ht="45.75" thickBot="1" x14ac:dyDescent="0.3">
      <c r="A289" s="44"/>
      <c r="B289" s="61" t="s">
        <v>1172</v>
      </c>
      <c r="C289" s="62" t="s">
        <v>4</v>
      </c>
      <c r="D289" s="400" t="s">
        <v>1181</v>
      </c>
      <c r="E289" s="401"/>
      <c r="F289" s="63" t="s">
        <v>1174</v>
      </c>
      <c r="G289" s="63" t="s">
        <v>1175</v>
      </c>
      <c r="H289" s="63" t="s">
        <v>1176</v>
      </c>
      <c r="I289" s="64" t="s">
        <v>1177</v>
      </c>
    </row>
    <row r="290" spans="1:10" s="41" customFormat="1" x14ac:dyDescent="0.25">
      <c r="A290" s="44"/>
      <c r="B290" s="50"/>
      <c r="C290" s="51"/>
      <c r="D290" s="52"/>
      <c r="E290" s="52"/>
      <c r="F290" s="53"/>
      <c r="G290" s="54"/>
      <c r="H290" s="55"/>
      <c r="I290" s="56"/>
    </row>
    <row r="291" spans="1:10" s="41" customFormat="1" x14ac:dyDescent="0.25">
      <c r="A291" s="44"/>
      <c r="B291" s="50"/>
      <c r="C291" s="51"/>
      <c r="D291" s="52"/>
      <c r="E291" s="52"/>
      <c r="F291" s="53"/>
      <c r="G291" s="54"/>
      <c r="H291" s="55"/>
      <c r="I291" s="56"/>
    </row>
    <row r="292" spans="1:10" s="41" customFormat="1" x14ac:dyDescent="0.25">
      <c r="A292" s="44"/>
      <c r="B292" s="50"/>
      <c r="C292" s="51"/>
      <c r="D292" s="52"/>
      <c r="E292" s="52"/>
      <c r="F292" s="53"/>
      <c r="G292" s="54"/>
      <c r="H292" s="55"/>
      <c r="I292" s="56"/>
    </row>
    <row r="293" spans="1:10" s="41" customFormat="1" ht="15" customHeight="1" thickBot="1" x14ac:dyDescent="0.3">
      <c r="A293" s="44"/>
      <c r="B293" s="397" t="s">
        <v>1182</v>
      </c>
      <c r="C293" s="398"/>
      <c r="D293" s="398"/>
      <c r="E293" s="398"/>
      <c r="F293" s="398"/>
      <c r="G293" s="398"/>
      <c r="H293" s="399"/>
      <c r="I293" s="57">
        <f>SUM(I290:I292)</f>
        <v>0</v>
      </c>
    </row>
    <row r="294" spans="1:10" s="41" customFormat="1" ht="15" customHeight="1" thickBot="1" x14ac:dyDescent="0.3">
      <c r="A294" s="44"/>
      <c r="B294" s="397"/>
      <c r="C294" s="398"/>
      <c r="D294" s="398"/>
      <c r="E294" s="398"/>
      <c r="F294" s="398"/>
      <c r="G294" s="398"/>
      <c r="H294" s="399"/>
      <c r="I294" s="57"/>
    </row>
    <row r="295" spans="1:10" s="41" customFormat="1" ht="45" customHeight="1" thickBot="1" x14ac:dyDescent="0.3">
      <c r="A295" s="44"/>
      <c r="B295" s="61" t="s">
        <v>1172</v>
      </c>
      <c r="C295" s="62" t="s">
        <v>4</v>
      </c>
      <c r="D295" s="400" t="s">
        <v>1183</v>
      </c>
      <c r="E295" s="401"/>
      <c r="F295" s="63" t="s">
        <v>1174</v>
      </c>
      <c r="G295" s="63" t="s">
        <v>1175</v>
      </c>
      <c r="H295" s="63" t="s">
        <v>1176</v>
      </c>
      <c r="I295" s="64" t="s">
        <v>1177</v>
      </c>
    </row>
    <row r="296" spans="1:10" s="41" customFormat="1" x14ac:dyDescent="0.25">
      <c r="A296" s="44"/>
      <c r="B296" s="50" t="s">
        <v>23</v>
      </c>
      <c r="C296" s="51">
        <v>88441</v>
      </c>
      <c r="D296" s="52"/>
      <c r="E296" s="52" t="s">
        <v>1228</v>
      </c>
      <c r="F296" s="53">
        <v>0.09</v>
      </c>
      <c r="G296" s="54" t="s">
        <v>48</v>
      </c>
      <c r="H296" s="55">
        <v>25.95</v>
      </c>
      <c r="I296" s="56">
        <f t="shared" ref="I296:I297" si="13">TRUNC(F296*H296,2)</f>
        <v>2.33</v>
      </c>
      <c r="J296" s="65"/>
    </row>
    <row r="297" spans="1:10" s="41" customFormat="1" x14ac:dyDescent="0.25">
      <c r="A297" s="44"/>
      <c r="B297" s="50" t="s">
        <v>23</v>
      </c>
      <c r="C297" s="51">
        <v>88316</v>
      </c>
      <c r="D297" s="52"/>
      <c r="E297" s="52" t="s">
        <v>1199</v>
      </c>
      <c r="F297" s="53">
        <v>0.09</v>
      </c>
      <c r="G297" s="54" t="s">
        <v>48</v>
      </c>
      <c r="H297" s="55">
        <v>24.73</v>
      </c>
      <c r="I297" s="56">
        <f t="shared" si="13"/>
        <v>2.2200000000000002</v>
      </c>
      <c r="J297" s="65"/>
    </row>
    <row r="298" spans="1:10" s="41" customFormat="1" ht="15" customHeight="1" thickBot="1" x14ac:dyDescent="0.3">
      <c r="A298" s="44"/>
      <c r="B298" s="402" t="s">
        <v>1182</v>
      </c>
      <c r="C298" s="403"/>
      <c r="D298" s="403"/>
      <c r="E298" s="403"/>
      <c r="F298" s="403"/>
      <c r="G298" s="403"/>
      <c r="H298" s="404"/>
      <c r="I298" s="66">
        <f>SUM(I296:I297)</f>
        <v>4.5500000000000007</v>
      </c>
    </row>
    <row r="299" spans="1:10" s="41" customFormat="1" ht="15" customHeight="1" x14ac:dyDescent="0.25">
      <c r="A299" s="44"/>
      <c r="B299" s="431"/>
      <c r="C299" s="432"/>
      <c r="D299" s="432"/>
      <c r="E299" s="432"/>
      <c r="F299" s="432"/>
      <c r="G299" s="432"/>
      <c r="H299" s="432"/>
      <c r="I299" s="433"/>
    </row>
    <row r="300" spans="1:10" s="41" customFormat="1" x14ac:dyDescent="0.25">
      <c r="A300" s="44"/>
      <c r="B300" s="434"/>
      <c r="C300" s="435"/>
      <c r="D300" s="435"/>
      <c r="E300" s="435"/>
      <c r="F300" s="435"/>
      <c r="G300" s="435"/>
      <c r="H300" s="435"/>
      <c r="I300" s="436"/>
    </row>
    <row r="301" spans="1:10" s="41" customFormat="1" ht="15" customHeight="1" x14ac:dyDescent="0.25">
      <c r="A301" s="44"/>
      <c r="B301" s="437" t="s">
        <v>1186</v>
      </c>
      <c r="C301" s="412"/>
      <c r="D301" s="412"/>
      <c r="E301" s="412"/>
      <c r="F301" s="412"/>
      <c r="G301" s="412"/>
      <c r="H301" s="413"/>
      <c r="I301" s="67">
        <f>I287+I293+I298</f>
        <v>13.600000000000001</v>
      </c>
    </row>
    <row r="302" spans="1:10" s="41" customFormat="1" ht="15" customHeight="1" x14ac:dyDescent="0.25">
      <c r="A302" s="44"/>
      <c r="B302" s="438"/>
      <c r="C302" s="412"/>
      <c r="D302" s="412"/>
      <c r="E302" s="412"/>
      <c r="F302" s="412"/>
      <c r="G302" s="412"/>
      <c r="H302" s="412"/>
      <c r="I302" s="439"/>
    </row>
    <row r="303" spans="1:10" s="41" customFormat="1" ht="15" customHeight="1" x14ac:dyDescent="0.25">
      <c r="A303" s="44"/>
      <c r="B303" s="437" t="s">
        <v>1187</v>
      </c>
      <c r="C303" s="412"/>
      <c r="D303" s="412"/>
      <c r="E303" s="412"/>
      <c r="F303" s="412"/>
      <c r="G303" s="413"/>
      <c r="H303" s="68">
        <f>$G$8</f>
        <v>0.25</v>
      </c>
      <c r="I303" s="67">
        <f>ROUND(I301*H303,2)</f>
        <v>3.4</v>
      </c>
    </row>
    <row r="304" spans="1:10" s="41" customFormat="1" ht="15" customHeight="1" x14ac:dyDescent="0.25">
      <c r="A304" s="44"/>
      <c r="B304" s="438"/>
      <c r="C304" s="412"/>
      <c r="D304" s="412"/>
      <c r="E304" s="412"/>
      <c r="F304" s="412"/>
      <c r="G304" s="412"/>
      <c r="H304" s="412"/>
      <c r="I304" s="439"/>
    </row>
    <row r="305" spans="1:23" s="41" customFormat="1" ht="15" customHeight="1" thickBot="1" x14ac:dyDescent="0.3">
      <c r="A305" s="44"/>
      <c r="B305" s="440" t="s">
        <v>1188</v>
      </c>
      <c r="C305" s="441"/>
      <c r="D305" s="441"/>
      <c r="E305" s="441"/>
      <c r="F305" s="441"/>
      <c r="G305" s="441"/>
      <c r="H305" s="442"/>
      <c r="I305" s="69">
        <f>I301+I303</f>
        <v>17</v>
      </c>
    </row>
    <row r="306" spans="1:23" s="41" customFormat="1" ht="15" customHeight="1" thickBot="1" x14ac:dyDescent="0.3">
      <c r="A306" s="44"/>
      <c r="B306" s="418"/>
      <c r="C306" s="419"/>
      <c r="D306" s="419"/>
      <c r="E306" s="419"/>
      <c r="F306" s="419"/>
      <c r="G306" s="419"/>
      <c r="H306" s="419"/>
      <c r="I306" s="420"/>
    </row>
    <row r="307" spans="1:23" s="41" customFormat="1" ht="12.75" customHeight="1" thickBot="1" x14ac:dyDescent="0.3">
      <c r="A307" s="70"/>
      <c r="B307" s="421"/>
      <c r="C307" s="422"/>
      <c r="D307" s="422"/>
      <c r="E307" s="422"/>
      <c r="F307" s="422"/>
      <c r="G307" s="422"/>
      <c r="H307" s="422"/>
      <c r="I307" s="422"/>
    </row>
    <row r="308" spans="1:23" s="41" customFormat="1" ht="17.25" customHeight="1" x14ac:dyDescent="0.25">
      <c r="A308" s="70"/>
      <c r="B308" s="423" t="s">
        <v>1164</v>
      </c>
      <c r="C308" s="424"/>
      <c r="D308" s="424"/>
      <c r="E308" s="424"/>
      <c r="F308" s="424"/>
      <c r="G308" s="424"/>
      <c r="H308" s="424"/>
      <c r="I308" s="425"/>
    </row>
    <row r="309" spans="1:23" s="41" customFormat="1" ht="16.5" customHeight="1" x14ac:dyDescent="0.25">
      <c r="A309" s="70"/>
      <c r="B309" s="426"/>
      <c r="C309" s="424"/>
      <c r="D309" s="424"/>
      <c r="E309" s="424"/>
      <c r="F309" s="424"/>
      <c r="G309" s="424"/>
      <c r="H309" s="424"/>
      <c r="I309" s="425"/>
    </row>
    <row r="310" spans="1:23" s="41" customFormat="1" ht="12.75" customHeight="1" x14ac:dyDescent="0.25">
      <c r="A310" s="70"/>
      <c r="B310" s="71"/>
      <c r="C310" s="72"/>
      <c r="D310" s="72"/>
      <c r="E310" s="72"/>
      <c r="F310" s="72"/>
      <c r="G310" s="72"/>
      <c r="H310" s="72"/>
      <c r="I310" s="73"/>
    </row>
    <row r="311" spans="1:23" s="41" customFormat="1" ht="12.75" customHeight="1" x14ac:dyDescent="0.25">
      <c r="A311" s="70"/>
      <c r="B311" s="71"/>
      <c r="C311" s="72"/>
      <c r="D311" s="72"/>
      <c r="E311" s="72"/>
      <c r="F311" s="72"/>
      <c r="G311" s="72"/>
      <c r="H311" s="72"/>
      <c r="I311" s="73"/>
    </row>
    <row r="312" spans="1:23" s="41" customFormat="1" ht="12.75" customHeight="1" x14ac:dyDescent="0.25">
      <c r="A312" s="40"/>
      <c r="B312" s="427"/>
      <c r="C312" s="424"/>
      <c r="D312" s="424"/>
      <c r="E312" s="424"/>
      <c r="F312" s="424"/>
      <c r="G312" s="424"/>
      <c r="H312" s="424"/>
      <c r="I312" s="425"/>
    </row>
    <row r="313" spans="1:23" s="41" customFormat="1" ht="12.75" customHeight="1" x14ac:dyDescent="0.25">
      <c r="A313" s="40"/>
      <c r="B313" s="428" t="s">
        <v>1165</v>
      </c>
      <c r="C313" s="429"/>
      <c r="D313" s="429"/>
      <c r="E313" s="429"/>
      <c r="F313" s="429"/>
      <c r="G313" s="429"/>
      <c r="H313" s="429"/>
      <c r="I313" s="430"/>
    </row>
    <row r="314" spans="1:23" s="41" customFormat="1" ht="18" customHeight="1" x14ac:dyDescent="0.25">
      <c r="A314" s="40"/>
      <c r="B314" s="447" t="s">
        <v>1189</v>
      </c>
      <c r="C314" s="424"/>
      <c r="D314" s="424"/>
      <c r="E314" s="424"/>
      <c r="F314" s="424"/>
      <c r="G314" s="424"/>
      <c r="H314" s="424"/>
      <c r="I314" s="425"/>
    </row>
    <row r="315" spans="1:23" s="41" customFormat="1" ht="17.25" customHeight="1" x14ac:dyDescent="0.25">
      <c r="A315" s="40"/>
      <c r="B315" s="423" t="s">
        <v>1190</v>
      </c>
      <c r="C315" s="424"/>
      <c r="D315" s="424"/>
      <c r="E315" s="424"/>
      <c r="F315" s="424"/>
      <c r="G315" s="424"/>
      <c r="H315" s="424"/>
      <c r="I315" s="425"/>
    </row>
    <row r="316" spans="1:23" s="41" customFormat="1" ht="12.75" customHeight="1" thickBot="1" x14ac:dyDescent="0.3">
      <c r="A316" s="40"/>
      <c r="B316" s="448"/>
      <c r="C316" s="419"/>
      <c r="D316" s="419"/>
      <c r="E316" s="419"/>
      <c r="F316" s="419"/>
      <c r="G316" s="419"/>
      <c r="H316" s="419"/>
      <c r="I316" s="420"/>
    </row>
    <row r="318" spans="1:23" ht="19.5" thickBot="1" x14ac:dyDescent="0.25">
      <c r="A318" s="194"/>
      <c r="B318" s="209">
        <v>45962</v>
      </c>
      <c r="C318" s="407" t="s">
        <v>1229</v>
      </c>
      <c r="D318" s="385"/>
      <c r="E318" s="385"/>
      <c r="F318" s="385"/>
      <c r="G318" s="385"/>
      <c r="H318" s="385"/>
      <c r="I318" s="385"/>
      <c r="J318" s="194"/>
      <c r="K318" s="194"/>
      <c r="L318" s="195"/>
      <c r="M318" s="194"/>
      <c r="N318" s="194"/>
      <c r="O318" s="194"/>
      <c r="P318" s="194"/>
      <c r="Q318" s="194"/>
      <c r="R318" s="194"/>
      <c r="S318" s="194"/>
      <c r="T318" s="194"/>
      <c r="U318" s="194"/>
      <c r="V318" s="194"/>
      <c r="W318" s="194"/>
    </row>
    <row r="319" spans="1:23" s="41" customFormat="1" ht="12.75" customHeight="1" x14ac:dyDescent="0.25">
      <c r="A319" s="42"/>
      <c r="B319" s="408" t="s">
        <v>1170</v>
      </c>
      <c r="C319" s="449"/>
      <c r="D319" s="449"/>
      <c r="E319" s="449"/>
      <c r="F319" s="449"/>
      <c r="G319" s="449"/>
      <c r="H319" s="450"/>
      <c r="I319" s="43" t="s">
        <v>1171</v>
      </c>
    </row>
    <row r="320" spans="1:23" s="41" customFormat="1" ht="45" customHeight="1" x14ac:dyDescent="0.25">
      <c r="A320" s="44"/>
      <c r="B320" s="411" t="s">
        <v>636</v>
      </c>
      <c r="C320" s="451"/>
      <c r="D320" s="451"/>
      <c r="E320" s="451"/>
      <c r="F320" s="451"/>
      <c r="G320" s="451"/>
      <c r="H320" s="452"/>
      <c r="I320" s="45" t="s">
        <v>24</v>
      </c>
    </row>
    <row r="321" spans="1:9" s="41" customFormat="1" ht="15" customHeight="1" thickBot="1" x14ac:dyDescent="0.3">
      <c r="A321" s="44"/>
      <c r="B321" s="443"/>
      <c r="C321" s="444"/>
      <c r="D321" s="444"/>
      <c r="E321" s="444"/>
      <c r="F321" s="444"/>
      <c r="G321" s="444"/>
      <c r="H321" s="444"/>
      <c r="I321" s="445"/>
    </row>
    <row r="322" spans="1:9" s="41" customFormat="1" ht="45" customHeight="1" thickBot="1" x14ac:dyDescent="0.3">
      <c r="A322" s="44"/>
      <c r="B322" s="46" t="s">
        <v>1172</v>
      </c>
      <c r="C322" s="47" t="s">
        <v>4</v>
      </c>
      <c r="D322" s="416" t="s">
        <v>1173</v>
      </c>
      <c r="E322" s="446"/>
      <c r="F322" s="48" t="s">
        <v>1174</v>
      </c>
      <c r="G322" s="48" t="s">
        <v>1175</v>
      </c>
      <c r="H322" s="48" t="s">
        <v>1176</v>
      </c>
      <c r="I322" s="49" t="s">
        <v>1177</v>
      </c>
    </row>
    <row r="323" spans="1:9" s="41" customFormat="1" x14ac:dyDescent="0.25">
      <c r="A323" s="44"/>
      <c r="B323" s="50" t="s">
        <v>1167</v>
      </c>
      <c r="C323" s="51" t="s">
        <v>1222</v>
      </c>
      <c r="D323" s="52"/>
      <c r="E323" s="52" t="s">
        <v>1223</v>
      </c>
      <c r="F323" s="53">
        <v>0.25</v>
      </c>
      <c r="G323" s="54" t="s">
        <v>67</v>
      </c>
      <c r="H323" s="55">
        <v>3.35</v>
      </c>
      <c r="I323" s="56">
        <f t="shared" ref="I323:I328" si="14">TRUNC(F323*H323,2)</f>
        <v>0.83</v>
      </c>
    </row>
    <row r="324" spans="1:9" s="41" customFormat="1" x14ac:dyDescent="0.25">
      <c r="A324" s="44"/>
      <c r="B324" s="50" t="s">
        <v>1167</v>
      </c>
      <c r="C324" s="51">
        <v>140</v>
      </c>
      <c r="D324" s="52"/>
      <c r="E324" s="52" t="s">
        <v>1224</v>
      </c>
      <c r="F324" s="53">
        <v>1.4999999999999999E-2</v>
      </c>
      <c r="G324" s="54" t="s">
        <v>89</v>
      </c>
      <c r="H324" s="55">
        <v>57</v>
      </c>
      <c r="I324" s="56">
        <f t="shared" si="14"/>
        <v>0.85</v>
      </c>
    </row>
    <row r="325" spans="1:9" s="41" customFormat="1" x14ac:dyDescent="0.25">
      <c r="A325" s="44"/>
      <c r="B325" s="50" t="s">
        <v>1167</v>
      </c>
      <c r="C325" s="51">
        <v>7149</v>
      </c>
      <c r="D325" s="52"/>
      <c r="E325" s="52" t="s">
        <v>1230</v>
      </c>
      <c r="F325" s="53">
        <v>1</v>
      </c>
      <c r="G325" s="54" t="s">
        <v>1175</v>
      </c>
      <c r="H325" s="55">
        <v>7.09</v>
      </c>
      <c r="I325" s="56">
        <f t="shared" si="14"/>
        <v>7.09</v>
      </c>
    </row>
    <row r="326" spans="1:9" s="41" customFormat="1" x14ac:dyDescent="0.25">
      <c r="A326" s="44"/>
      <c r="B326" s="50" t="s">
        <v>1167</v>
      </c>
      <c r="C326" s="51">
        <v>2208</v>
      </c>
      <c r="D326" s="52"/>
      <c r="E326" s="52" t="s">
        <v>1227</v>
      </c>
      <c r="F326" s="53">
        <v>0.20499999999999999</v>
      </c>
      <c r="G326" s="54" t="s">
        <v>89</v>
      </c>
      <c r="H326" s="55">
        <v>214.28</v>
      </c>
      <c r="I326" s="56">
        <f t="shared" si="14"/>
        <v>43.92</v>
      </c>
    </row>
    <row r="327" spans="1:9" s="41" customFormat="1" x14ac:dyDescent="0.25">
      <c r="A327" s="44"/>
      <c r="B327" s="50"/>
      <c r="C327" s="51"/>
      <c r="D327" s="52"/>
      <c r="E327" s="52"/>
      <c r="F327" s="53"/>
      <c r="G327" s="54"/>
      <c r="H327" s="55"/>
      <c r="I327" s="56">
        <f t="shared" si="14"/>
        <v>0</v>
      </c>
    </row>
    <row r="328" spans="1:9" s="41" customFormat="1" x14ac:dyDescent="0.25">
      <c r="A328" s="44"/>
      <c r="B328" s="50"/>
      <c r="C328" s="51"/>
      <c r="D328" s="52"/>
      <c r="E328" s="52"/>
      <c r="F328" s="53"/>
      <c r="G328" s="54"/>
      <c r="H328" s="55"/>
      <c r="I328" s="56">
        <f t="shared" si="14"/>
        <v>0</v>
      </c>
    </row>
    <row r="329" spans="1:9" s="41" customFormat="1" x14ac:dyDescent="0.25">
      <c r="A329" s="44"/>
      <c r="B329" s="50"/>
      <c r="C329" s="51"/>
      <c r="D329" s="52"/>
      <c r="E329" s="52"/>
      <c r="F329" s="53"/>
      <c r="G329" s="54"/>
      <c r="H329" s="55"/>
      <c r="I329" s="56"/>
    </row>
    <row r="330" spans="1:9" s="41" customFormat="1" ht="15" customHeight="1" thickBot="1" x14ac:dyDescent="0.3">
      <c r="A330" s="44"/>
      <c r="B330" s="397" t="s">
        <v>1180</v>
      </c>
      <c r="C330" s="398"/>
      <c r="D330" s="398"/>
      <c r="E330" s="398"/>
      <c r="F330" s="398"/>
      <c r="G330" s="398"/>
      <c r="H330" s="399"/>
      <c r="I330" s="57">
        <f>SUM(I323:I329)</f>
        <v>52.69</v>
      </c>
    </row>
    <row r="331" spans="1:9" s="41" customFormat="1" ht="15" customHeight="1" thickBot="1" x14ac:dyDescent="0.3">
      <c r="A331" s="44"/>
      <c r="B331" s="58"/>
      <c r="C331" s="59"/>
      <c r="D331" s="59"/>
      <c r="E331" s="59"/>
      <c r="F331" s="59"/>
      <c r="G331" s="59"/>
      <c r="H331" s="59"/>
      <c r="I331" s="60"/>
    </row>
    <row r="332" spans="1:9" s="41" customFormat="1" ht="45.75" thickBot="1" x14ac:dyDescent="0.3">
      <c r="A332" s="44"/>
      <c r="B332" s="61" t="s">
        <v>1172</v>
      </c>
      <c r="C332" s="62" t="s">
        <v>4</v>
      </c>
      <c r="D332" s="400" t="s">
        <v>1181</v>
      </c>
      <c r="E332" s="401"/>
      <c r="F332" s="63" t="s">
        <v>1174</v>
      </c>
      <c r="G332" s="63" t="s">
        <v>1175</v>
      </c>
      <c r="H332" s="63" t="s">
        <v>1176</v>
      </c>
      <c r="I332" s="64" t="s">
        <v>1177</v>
      </c>
    </row>
    <row r="333" spans="1:9" s="41" customFormat="1" x14ac:dyDescent="0.25">
      <c r="A333" s="44"/>
      <c r="B333" s="50"/>
      <c r="C333" s="51"/>
      <c r="D333" s="52"/>
      <c r="E333" s="52"/>
      <c r="F333" s="53"/>
      <c r="G333" s="54"/>
      <c r="H333" s="55"/>
      <c r="I333" s="56"/>
    </row>
    <row r="334" spans="1:9" s="41" customFormat="1" x14ac:dyDescent="0.25">
      <c r="A334" s="44"/>
      <c r="B334" s="50"/>
      <c r="C334" s="51"/>
      <c r="D334" s="52"/>
      <c r="E334" s="52"/>
      <c r="F334" s="53"/>
      <c r="G334" s="54"/>
      <c r="H334" s="55"/>
      <c r="I334" s="56"/>
    </row>
    <row r="335" spans="1:9" s="41" customFormat="1" x14ac:dyDescent="0.25">
      <c r="A335" s="44"/>
      <c r="B335" s="50"/>
      <c r="C335" s="51"/>
      <c r="D335" s="52"/>
      <c r="E335" s="52"/>
      <c r="F335" s="53"/>
      <c r="G335" s="54"/>
      <c r="H335" s="55"/>
      <c r="I335" s="56"/>
    </row>
    <row r="336" spans="1:9" s="41" customFormat="1" ht="15" customHeight="1" thickBot="1" x14ac:dyDescent="0.3">
      <c r="A336" s="44"/>
      <c r="B336" s="397" t="s">
        <v>1182</v>
      </c>
      <c r="C336" s="398"/>
      <c r="D336" s="398"/>
      <c r="E336" s="398"/>
      <c r="F336" s="398"/>
      <c r="G336" s="398"/>
      <c r="H336" s="399"/>
      <c r="I336" s="57">
        <f>SUM(I333:I335)</f>
        <v>0</v>
      </c>
    </row>
    <row r="337" spans="1:10" s="41" customFormat="1" ht="15" customHeight="1" thickBot="1" x14ac:dyDescent="0.3">
      <c r="A337" s="44"/>
      <c r="B337" s="397"/>
      <c r="C337" s="398"/>
      <c r="D337" s="398"/>
      <c r="E337" s="398"/>
      <c r="F337" s="398"/>
      <c r="G337" s="398"/>
      <c r="H337" s="399"/>
      <c r="I337" s="57"/>
    </row>
    <row r="338" spans="1:10" s="41" customFormat="1" ht="45" customHeight="1" thickBot="1" x14ac:dyDescent="0.3">
      <c r="A338" s="44"/>
      <c r="B338" s="61" t="s">
        <v>1172</v>
      </c>
      <c r="C338" s="62" t="s">
        <v>4</v>
      </c>
      <c r="D338" s="400" t="s">
        <v>1183</v>
      </c>
      <c r="E338" s="401"/>
      <c r="F338" s="63" t="s">
        <v>1174</v>
      </c>
      <c r="G338" s="63" t="s">
        <v>1175</v>
      </c>
      <c r="H338" s="63" t="s">
        <v>1176</v>
      </c>
      <c r="I338" s="64" t="s">
        <v>1177</v>
      </c>
    </row>
    <row r="339" spans="1:10" s="41" customFormat="1" x14ac:dyDescent="0.25">
      <c r="A339" s="44"/>
      <c r="B339" s="50" t="s">
        <v>23</v>
      </c>
      <c r="C339" s="51">
        <v>88441</v>
      </c>
      <c r="D339" s="52"/>
      <c r="E339" s="52" t="s">
        <v>1228</v>
      </c>
      <c r="F339" s="53">
        <v>0.08</v>
      </c>
      <c r="G339" s="54" t="s">
        <v>48</v>
      </c>
      <c r="H339" s="55">
        <v>25.95</v>
      </c>
      <c r="I339" s="56">
        <f t="shared" ref="I339:I340" si="15">TRUNC(F339*H339,2)</f>
        <v>2.0699999999999998</v>
      </c>
      <c r="J339" s="65"/>
    </row>
    <row r="340" spans="1:10" s="41" customFormat="1" x14ac:dyDescent="0.25">
      <c r="A340" s="44"/>
      <c r="B340" s="50" t="s">
        <v>23</v>
      </c>
      <c r="C340" s="51">
        <v>88316</v>
      </c>
      <c r="D340" s="52"/>
      <c r="E340" s="52" t="s">
        <v>1199</v>
      </c>
      <c r="F340" s="53">
        <v>0.08</v>
      </c>
      <c r="G340" s="54" t="s">
        <v>48</v>
      </c>
      <c r="H340" s="55">
        <v>24.73</v>
      </c>
      <c r="I340" s="56">
        <f t="shared" si="15"/>
        <v>1.97</v>
      </c>
      <c r="J340" s="65"/>
    </row>
    <row r="341" spans="1:10" s="41" customFormat="1" ht="15" customHeight="1" thickBot="1" x14ac:dyDescent="0.3">
      <c r="A341" s="44"/>
      <c r="B341" s="402" t="s">
        <v>1182</v>
      </c>
      <c r="C341" s="403"/>
      <c r="D341" s="403"/>
      <c r="E341" s="403"/>
      <c r="F341" s="403"/>
      <c r="G341" s="403"/>
      <c r="H341" s="404"/>
      <c r="I341" s="66">
        <f>SUM(I339:I340)</f>
        <v>4.04</v>
      </c>
    </row>
    <row r="342" spans="1:10" s="41" customFormat="1" ht="15" customHeight="1" x14ac:dyDescent="0.25">
      <c r="A342" s="44"/>
      <c r="B342" s="431"/>
      <c r="C342" s="432"/>
      <c r="D342" s="432"/>
      <c r="E342" s="432"/>
      <c r="F342" s="432"/>
      <c r="G342" s="432"/>
      <c r="H342" s="432"/>
      <c r="I342" s="433"/>
    </row>
    <row r="343" spans="1:10" s="41" customFormat="1" x14ac:dyDescent="0.25">
      <c r="A343" s="44"/>
      <c r="B343" s="434"/>
      <c r="C343" s="435"/>
      <c r="D343" s="435"/>
      <c r="E343" s="435"/>
      <c r="F343" s="435"/>
      <c r="G343" s="435"/>
      <c r="H343" s="435"/>
      <c r="I343" s="436"/>
    </row>
    <row r="344" spans="1:10" s="41" customFormat="1" ht="15" customHeight="1" x14ac:dyDescent="0.25">
      <c r="A344" s="44"/>
      <c r="B344" s="437" t="s">
        <v>1186</v>
      </c>
      <c r="C344" s="412"/>
      <c r="D344" s="412"/>
      <c r="E344" s="412"/>
      <c r="F344" s="412"/>
      <c r="G344" s="412"/>
      <c r="H344" s="413"/>
      <c r="I344" s="67">
        <f>I330+I336+I341</f>
        <v>56.73</v>
      </c>
    </row>
    <row r="345" spans="1:10" s="41" customFormat="1" ht="15" customHeight="1" x14ac:dyDescent="0.25">
      <c r="A345" s="44"/>
      <c r="B345" s="438"/>
      <c r="C345" s="412"/>
      <c r="D345" s="412"/>
      <c r="E345" s="412"/>
      <c r="F345" s="412"/>
      <c r="G345" s="412"/>
      <c r="H345" s="412"/>
      <c r="I345" s="439"/>
    </row>
    <row r="346" spans="1:10" s="41" customFormat="1" ht="15" customHeight="1" x14ac:dyDescent="0.25">
      <c r="A346" s="44"/>
      <c r="B346" s="437" t="s">
        <v>1187</v>
      </c>
      <c r="C346" s="412"/>
      <c r="D346" s="412"/>
      <c r="E346" s="412"/>
      <c r="F346" s="412"/>
      <c r="G346" s="413"/>
      <c r="H346" s="68">
        <f>$G$8</f>
        <v>0.25</v>
      </c>
      <c r="I346" s="67">
        <f>ROUND(I344*H346,2)</f>
        <v>14.18</v>
      </c>
    </row>
    <row r="347" spans="1:10" s="41" customFormat="1" ht="15" customHeight="1" x14ac:dyDescent="0.25">
      <c r="A347" s="44"/>
      <c r="B347" s="438"/>
      <c r="C347" s="412"/>
      <c r="D347" s="412"/>
      <c r="E347" s="412"/>
      <c r="F347" s="412"/>
      <c r="G347" s="412"/>
      <c r="H347" s="412"/>
      <c r="I347" s="439"/>
    </row>
    <row r="348" spans="1:10" s="41" customFormat="1" ht="15" customHeight="1" thickBot="1" x14ac:dyDescent="0.3">
      <c r="A348" s="44"/>
      <c r="B348" s="440" t="s">
        <v>1188</v>
      </c>
      <c r="C348" s="441"/>
      <c r="D348" s="441"/>
      <c r="E348" s="441"/>
      <c r="F348" s="441"/>
      <c r="G348" s="441"/>
      <c r="H348" s="442"/>
      <c r="I348" s="69">
        <f>I344+I346</f>
        <v>70.91</v>
      </c>
    </row>
    <row r="349" spans="1:10" s="41" customFormat="1" ht="15" customHeight="1" thickBot="1" x14ac:dyDescent="0.3">
      <c r="A349" s="44"/>
      <c r="B349" s="418"/>
      <c r="C349" s="419"/>
      <c r="D349" s="419"/>
      <c r="E349" s="419"/>
      <c r="F349" s="419"/>
      <c r="G349" s="419"/>
      <c r="H349" s="419"/>
      <c r="I349" s="420"/>
    </row>
    <row r="350" spans="1:10" s="41" customFormat="1" ht="12.75" customHeight="1" thickBot="1" x14ac:dyDescent="0.3">
      <c r="A350" s="70"/>
      <c r="B350" s="421"/>
      <c r="C350" s="422"/>
      <c r="D350" s="422"/>
      <c r="E350" s="422"/>
      <c r="F350" s="422"/>
      <c r="G350" s="422"/>
      <c r="H350" s="422"/>
      <c r="I350" s="422"/>
    </row>
    <row r="351" spans="1:10" s="41" customFormat="1" ht="17.25" customHeight="1" x14ac:dyDescent="0.25">
      <c r="A351" s="70"/>
      <c r="B351" s="423" t="s">
        <v>1164</v>
      </c>
      <c r="C351" s="424"/>
      <c r="D351" s="424"/>
      <c r="E351" s="424"/>
      <c r="F351" s="424"/>
      <c r="G351" s="424"/>
      <c r="H351" s="424"/>
      <c r="I351" s="425"/>
    </row>
    <row r="352" spans="1:10" s="41" customFormat="1" ht="16.5" customHeight="1" x14ac:dyDescent="0.25">
      <c r="A352" s="70"/>
      <c r="B352" s="426"/>
      <c r="C352" s="424"/>
      <c r="D352" s="424"/>
      <c r="E352" s="424"/>
      <c r="F352" s="424"/>
      <c r="G352" s="424"/>
      <c r="H352" s="424"/>
      <c r="I352" s="425"/>
    </row>
    <row r="353" spans="1:23" s="41" customFormat="1" ht="12.75" customHeight="1" x14ac:dyDescent="0.25">
      <c r="A353" s="70"/>
      <c r="B353" s="71"/>
      <c r="C353" s="72"/>
      <c r="D353" s="72"/>
      <c r="E353" s="72"/>
      <c r="F353" s="72"/>
      <c r="G353" s="72"/>
      <c r="H353" s="72"/>
      <c r="I353" s="73"/>
    </row>
    <row r="354" spans="1:23" s="41" customFormat="1" ht="12.75" customHeight="1" x14ac:dyDescent="0.25">
      <c r="A354" s="70"/>
      <c r="B354" s="71"/>
      <c r="C354" s="72"/>
      <c r="D354" s="72"/>
      <c r="E354" s="72"/>
      <c r="F354" s="72"/>
      <c r="G354" s="72"/>
      <c r="H354" s="72"/>
      <c r="I354" s="73"/>
    </row>
    <row r="355" spans="1:23" s="41" customFormat="1" ht="12.75" customHeight="1" x14ac:dyDescent="0.25">
      <c r="A355" s="40"/>
      <c r="B355" s="427"/>
      <c r="C355" s="424"/>
      <c r="D355" s="424"/>
      <c r="E355" s="424"/>
      <c r="F355" s="424"/>
      <c r="G355" s="424"/>
      <c r="H355" s="424"/>
      <c r="I355" s="425"/>
    </row>
    <row r="356" spans="1:23" s="41" customFormat="1" ht="12.75" customHeight="1" x14ac:dyDescent="0.25">
      <c r="A356" s="40"/>
      <c r="B356" s="428" t="s">
        <v>1165</v>
      </c>
      <c r="C356" s="429"/>
      <c r="D356" s="429"/>
      <c r="E356" s="429"/>
      <c r="F356" s="429"/>
      <c r="G356" s="429"/>
      <c r="H356" s="429"/>
      <c r="I356" s="430"/>
    </row>
    <row r="357" spans="1:23" s="41" customFormat="1" ht="18" customHeight="1" x14ac:dyDescent="0.25">
      <c r="A357" s="40"/>
      <c r="B357" s="447" t="s">
        <v>1189</v>
      </c>
      <c r="C357" s="424"/>
      <c r="D357" s="424"/>
      <c r="E357" s="424"/>
      <c r="F357" s="424"/>
      <c r="G357" s="424"/>
      <c r="H357" s="424"/>
      <c r="I357" s="425"/>
    </row>
    <row r="358" spans="1:23" s="41" customFormat="1" ht="17.25" customHeight="1" x14ac:dyDescent="0.25">
      <c r="A358" s="40"/>
      <c r="B358" s="423" t="s">
        <v>1190</v>
      </c>
      <c r="C358" s="424"/>
      <c r="D358" s="424"/>
      <c r="E358" s="424"/>
      <c r="F358" s="424"/>
      <c r="G358" s="424"/>
      <c r="H358" s="424"/>
      <c r="I358" s="425"/>
    </row>
    <row r="359" spans="1:23" s="41" customFormat="1" ht="12.75" customHeight="1" thickBot="1" x14ac:dyDescent="0.3">
      <c r="A359" s="40"/>
      <c r="B359" s="448"/>
      <c r="C359" s="419"/>
      <c r="D359" s="419"/>
      <c r="E359" s="419"/>
      <c r="F359" s="419"/>
      <c r="G359" s="419"/>
      <c r="H359" s="419"/>
      <c r="I359" s="420"/>
    </row>
    <row r="361" spans="1:23" ht="19.5" thickBot="1" x14ac:dyDescent="0.25">
      <c r="A361" s="194"/>
      <c r="B361" s="209">
        <v>45962</v>
      </c>
      <c r="C361" s="407" t="s">
        <v>1231</v>
      </c>
      <c r="D361" s="385"/>
      <c r="E361" s="385"/>
      <c r="F361" s="385"/>
      <c r="G361" s="385"/>
      <c r="H361" s="385"/>
      <c r="I361" s="385"/>
      <c r="J361" s="194"/>
      <c r="K361" s="194"/>
      <c r="L361" s="195"/>
      <c r="M361" s="194"/>
      <c r="N361" s="194"/>
      <c r="O361" s="194"/>
      <c r="P361" s="194"/>
      <c r="Q361" s="194"/>
      <c r="R361" s="194"/>
      <c r="S361" s="194"/>
      <c r="T361" s="194"/>
      <c r="U361" s="194"/>
      <c r="V361" s="194"/>
      <c r="W361" s="194"/>
    </row>
    <row r="362" spans="1:23" s="41" customFormat="1" ht="12.75" customHeight="1" x14ac:dyDescent="0.25">
      <c r="A362" s="42"/>
      <c r="B362" s="408" t="s">
        <v>1170</v>
      </c>
      <c r="C362" s="449"/>
      <c r="D362" s="449"/>
      <c r="E362" s="449"/>
      <c r="F362" s="449"/>
      <c r="G362" s="449"/>
      <c r="H362" s="450"/>
      <c r="I362" s="43" t="s">
        <v>1171</v>
      </c>
    </row>
    <row r="363" spans="1:23" s="41" customFormat="1" ht="45" customHeight="1" x14ac:dyDescent="0.25">
      <c r="A363" s="44"/>
      <c r="B363" s="411" t="s">
        <v>640</v>
      </c>
      <c r="C363" s="451"/>
      <c r="D363" s="451"/>
      <c r="E363" s="451"/>
      <c r="F363" s="451"/>
      <c r="G363" s="451"/>
      <c r="H363" s="452"/>
      <c r="I363" s="45" t="s">
        <v>24</v>
      </c>
    </row>
    <row r="364" spans="1:23" s="41" customFormat="1" ht="15" customHeight="1" thickBot="1" x14ac:dyDescent="0.3">
      <c r="A364" s="44"/>
      <c r="B364" s="443"/>
      <c r="C364" s="444"/>
      <c r="D364" s="444"/>
      <c r="E364" s="444"/>
      <c r="F364" s="444"/>
      <c r="G364" s="444"/>
      <c r="H364" s="444"/>
      <c r="I364" s="445"/>
    </row>
    <row r="365" spans="1:23" s="41" customFormat="1" ht="45" customHeight="1" thickBot="1" x14ac:dyDescent="0.3">
      <c r="A365" s="44"/>
      <c r="B365" s="46" t="s">
        <v>1172</v>
      </c>
      <c r="C365" s="47" t="s">
        <v>4</v>
      </c>
      <c r="D365" s="416" t="s">
        <v>1173</v>
      </c>
      <c r="E365" s="446"/>
      <c r="F365" s="48" t="s">
        <v>1174</v>
      </c>
      <c r="G365" s="48" t="s">
        <v>1175</v>
      </c>
      <c r="H365" s="48" t="s">
        <v>1176</v>
      </c>
      <c r="I365" s="49" t="s">
        <v>1177</v>
      </c>
    </row>
    <row r="366" spans="1:23" s="41" customFormat="1" x14ac:dyDescent="0.25">
      <c r="A366" s="44"/>
      <c r="B366" s="50" t="s">
        <v>1167</v>
      </c>
      <c r="C366" s="51" t="s">
        <v>1222</v>
      </c>
      <c r="D366" s="52"/>
      <c r="E366" s="52" t="s">
        <v>1223</v>
      </c>
      <c r="F366" s="53">
        <v>7.3999999999999996E-2</v>
      </c>
      <c r="G366" s="54" t="s">
        <v>67</v>
      </c>
      <c r="H366" s="55">
        <v>3.35</v>
      </c>
      <c r="I366" s="56">
        <f t="shared" ref="I366:I371" si="16">TRUNC(F366*H366,2)</f>
        <v>0.24</v>
      </c>
    </row>
    <row r="367" spans="1:23" s="41" customFormat="1" x14ac:dyDescent="0.25">
      <c r="A367" s="44"/>
      <c r="B367" s="50" t="s">
        <v>1167</v>
      </c>
      <c r="C367" s="51">
        <v>140</v>
      </c>
      <c r="D367" s="52"/>
      <c r="E367" s="52" t="s">
        <v>1224</v>
      </c>
      <c r="F367" s="53">
        <v>5.0000000000000001E-3</v>
      </c>
      <c r="G367" s="54" t="s">
        <v>89</v>
      </c>
      <c r="H367" s="55">
        <v>57</v>
      </c>
      <c r="I367" s="56">
        <f t="shared" si="16"/>
        <v>0.28000000000000003</v>
      </c>
    </row>
    <row r="368" spans="1:23" s="41" customFormat="1" x14ac:dyDescent="0.25">
      <c r="A368" s="44"/>
      <c r="B368" s="50" t="s">
        <v>1167</v>
      </c>
      <c r="C368" s="51">
        <v>7478</v>
      </c>
      <c r="D368" s="52"/>
      <c r="E368" s="52" t="s">
        <v>1232</v>
      </c>
      <c r="F368" s="53">
        <v>1</v>
      </c>
      <c r="G368" s="54" t="s">
        <v>1175</v>
      </c>
      <c r="H368" s="55">
        <v>162.79</v>
      </c>
      <c r="I368" s="56">
        <f t="shared" si="16"/>
        <v>162.79</v>
      </c>
    </row>
    <row r="369" spans="1:10" s="41" customFormat="1" x14ac:dyDescent="0.25">
      <c r="A369" s="44"/>
      <c r="B369" s="50" t="s">
        <v>1167</v>
      </c>
      <c r="C369" s="51">
        <v>2208</v>
      </c>
      <c r="D369" s="52"/>
      <c r="E369" s="52" t="s">
        <v>1227</v>
      </c>
      <c r="F369" s="53">
        <v>3.2000000000000001E-2</v>
      </c>
      <c r="G369" s="54" t="s">
        <v>89</v>
      </c>
      <c r="H369" s="55">
        <v>214.28</v>
      </c>
      <c r="I369" s="56">
        <f t="shared" si="16"/>
        <v>6.85</v>
      </c>
    </row>
    <row r="370" spans="1:10" s="41" customFormat="1" x14ac:dyDescent="0.25">
      <c r="A370" s="44"/>
      <c r="B370" s="50"/>
      <c r="C370" s="51"/>
      <c r="D370" s="52"/>
      <c r="E370" s="52"/>
      <c r="F370" s="53"/>
      <c r="G370" s="54"/>
      <c r="H370" s="55"/>
      <c r="I370" s="56">
        <f t="shared" si="16"/>
        <v>0</v>
      </c>
    </row>
    <row r="371" spans="1:10" s="41" customFormat="1" x14ac:dyDescent="0.25">
      <c r="A371" s="44"/>
      <c r="B371" s="50"/>
      <c r="C371" s="51"/>
      <c r="D371" s="52"/>
      <c r="E371" s="52"/>
      <c r="F371" s="53"/>
      <c r="G371" s="54"/>
      <c r="H371" s="55"/>
      <c r="I371" s="56">
        <f t="shared" si="16"/>
        <v>0</v>
      </c>
    </row>
    <row r="372" spans="1:10" s="41" customFormat="1" x14ac:dyDescent="0.25">
      <c r="A372" s="44"/>
      <c r="B372" s="50"/>
      <c r="C372" s="51"/>
      <c r="D372" s="52"/>
      <c r="E372" s="52"/>
      <c r="F372" s="53"/>
      <c r="G372" s="54"/>
      <c r="H372" s="55"/>
      <c r="I372" s="56"/>
    </row>
    <row r="373" spans="1:10" s="41" customFormat="1" ht="15" customHeight="1" thickBot="1" x14ac:dyDescent="0.3">
      <c r="A373" s="44"/>
      <c r="B373" s="397" t="s">
        <v>1180</v>
      </c>
      <c r="C373" s="398"/>
      <c r="D373" s="398"/>
      <c r="E373" s="398"/>
      <c r="F373" s="398"/>
      <c r="G373" s="398"/>
      <c r="H373" s="399"/>
      <c r="I373" s="57">
        <f>SUM(I366:I372)</f>
        <v>170.16</v>
      </c>
    </row>
    <row r="374" spans="1:10" s="41" customFormat="1" ht="15" customHeight="1" thickBot="1" x14ac:dyDescent="0.3">
      <c r="A374" s="44"/>
      <c r="B374" s="58"/>
      <c r="C374" s="59"/>
      <c r="D374" s="59"/>
      <c r="E374" s="59"/>
      <c r="F374" s="59"/>
      <c r="G374" s="59"/>
      <c r="H374" s="59"/>
      <c r="I374" s="60"/>
    </row>
    <row r="375" spans="1:10" s="41" customFormat="1" ht="45.75" thickBot="1" x14ac:dyDescent="0.3">
      <c r="A375" s="44"/>
      <c r="B375" s="61" t="s">
        <v>1172</v>
      </c>
      <c r="C375" s="62" t="s">
        <v>4</v>
      </c>
      <c r="D375" s="400" t="s">
        <v>1181</v>
      </c>
      <c r="E375" s="401"/>
      <c r="F375" s="63" t="s">
        <v>1174</v>
      </c>
      <c r="G375" s="63" t="s">
        <v>1175</v>
      </c>
      <c r="H375" s="63" t="s">
        <v>1176</v>
      </c>
      <c r="I375" s="64" t="s">
        <v>1177</v>
      </c>
    </row>
    <row r="376" spans="1:10" s="41" customFormat="1" x14ac:dyDescent="0.25">
      <c r="A376" s="44"/>
      <c r="B376" s="50"/>
      <c r="C376" s="51"/>
      <c r="D376" s="52"/>
      <c r="E376" s="52"/>
      <c r="F376" s="53"/>
      <c r="G376" s="54"/>
      <c r="H376" s="55"/>
      <c r="I376" s="56"/>
    </row>
    <row r="377" spans="1:10" s="41" customFormat="1" x14ac:dyDescent="0.25">
      <c r="A377" s="44"/>
      <c r="B377" s="50"/>
      <c r="C377" s="51"/>
      <c r="D377" s="52"/>
      <c r="E377" s="52"/>
      <c r="F377" s="53"/>
      <c r="G377" s="54"/>
      <c r="H377" s="55"/>
      <c r="I377" s="56"/>
    </row>
    <row r="378" spans="1:10" s="41" customFormat="1" x14ac:dyDescent="0.25">
      <c r="A378" s="44"/>
      <c r="B378" s="50"/>
      <c r="C378" s="51"/>
      <c r="D378" s="52"/>
      <c r="E378" s="52"/>
      <c r="F378" s="53"/>
      <c r="G378" s="54"/>
      <c r="H378" s="55"/>
      <c r="I378" s="56"/>
    </row>
    <row r="379" spans="1:10" s="41" customFormat="1" ht="15" customHeight="1" thickBot="1" x14ac:dyDescent="0.3">
      <c r="A379" s="44"/>
      <c r="B379" s="397" t="s">
        <v>1182</v>
      </c>
      <c r="C379" s="398"/>
      <c r="D379" s="398"/>
      <c r="E379" s="398"/>
      <c r="F379" s="398"/>
      <c r="G379" s="398"/>
      <c r="H379" s="399"/>
      <c r="I379" s="57">
        <f>SUM(I376:I378)</f>
        <v>0</v>
      </c>
    </row>
    <row r="380" spans="1:10" s="41" customFormat="1" ht="15" customHeight="1" thickBot="1" x14ac:dyDescent="0.3">
      <c r="A380" s="44"/>
      <c r="B380" s="397"/>
      <c r="C380" s="398"/>
      <c r="D380" s="398"/>
      <c r="E380" s="398"/>
      <c r="F380" s="398"/>
      <c r="G380" s="398"/>
      <c r="H380" s="399"/>
      <c r="I380" s="57"/>
    </row>
    <row r="381" spans="1:10" s="41" customFormat="1" ht="45" customHeight="1" thickBot="1" x14ac:dyDescent="0.3">
      <c r="A381" s="44"/>
      <c r="B381" s="61" t="s">
        <v>1172</v>
      </c>
      <c r="C381" s="62" t="s">
        <v>4</v>
      </c>
      <c r="D381" s="400" t="s">
        <v>1183</v>
      </c>
      <c r="E381" s="401"/>
      <c r="F381" s="63" t="s">
        <v>1174</v>
      </c>
      <c r="G381" s="63" t="s">
        <v>1175</v>
      </c>
      <c r="H381" s="63" t="s">
        <v>1176</v>
      </c>
      <c r="I381" s="64" t="s">
        <v>1177</v>
      </c>
    </row>
    <row r="382" spans="1:10" s="41" customFormat="1" x14ac:dyDescent="0.25">
      <c r="A382" s="44"/>
      <c r="B382" s="50" t="s">
        <v>23</v>
      </c>
      <c r="C382" s="51">
        <v>88441</v>
      </c>
      <c r="D382" s="52"/>
      <c r="E382" s="52" t="s">
        <v>1228</v>
      </c>
      <c r="F382" s="53">
        <v>0.09</v>
      </c>
      <c r="G382" s="54" t="s">
        <v>48</v>
      </c>
      <c r="H382" s="55">
        <v>25.95</v>
      </c>
      <c r="I382" s="56">
        <f t="shared" ref="I382:I383" si="17">TRUNC(F382*H382,2)</f>
        <v>2.33</v>
      </c>
      <c r="J382" s="65"/>
    </row>
    <row r="383" spans="1:10" s="41" customFormat="1" x14ac:dyDescent="0.25">
      <c r="A383" s="44"/>
      <c r="B383" s="50" t="s">
        <v>23</v>
      </c>
      <c r="C383" s="51">
        <v>88316</v>
      </c>
      <c r="D383" s="52"/>
      <c r="E383" s="52" t="s">
        <v>1199</v>
      </c>
      <c r="F383" s="53">
        <v>0.09</v>
      </c>
      <c r="G383" s="54" t="s">
        <v>48</v>
      </c>
      <c r="H383" s="55">
        <v>24.73</v>
      </c>
      <c r="I383" s="56">
        <f t="shared" si="17"/>
        <v>2.2200000000000002</v>
      </c>
      <c r="J383" s="65"/>
    </row>
    <row r="384" spans="1:10" s="41" customFormat="1" ht="15" customHeight="1" thickBot="1" x14ac:dyDescent="0.3">
      <c r="A384" s="44"/>
      <c r="B384" s="402" t="s">
        <v>1182</v>
      </c>
      <c r="C384" s="403"/>
      <c r="D384" s="403"/>
      <c r="E384" s="403"/>
      <c r="F384" s="403"/>
      <c r="G384" s="403"/>
      <c r="H384" s="404"/>
      <c r="I384" s="66">
        <f>SUM(I382:I383)</f>
        <v>4.5500000000000007</v>
      </c>
    </row>
    <row r="385" spans="1:9" s="41" customFormat="1" ht="15" customHeight="1" x14ac:dyDescent="0.25">
      <c r="A385" s="44"/>
      <c r="B385" s="431"/>
      <c r="C385" s="432"/>
      <c r="D385" s="432"/>
      <c r="E385" s="432"/>
      <c r="F385" s="432"/>
      <c r="G385" s="432"/>
      <c r="H385" s="432"/>
      <c r="I385" s="433"/>
    </row>
    <row r="386" spans="1:9" s="41" customFormat="1" x14ac:dyDescent="0.25">
      <c r="A386" s="44"/>
      <c r="B386" s="434"/>
      <c r="C386" s="435"/>
      <c r="D386" s="435"/>
      <c r="E386" s="435"/>
      <c r="F386" s="435"/>
      <c r="G386" s="435"/>
      <c r="H386" s="435"/>
      <c r="I386" s="436"/>
    </row>
    <row r="387" spans="1:9" s="41" customFormat="1" ht="15" customHeight="1" x14ac:dyDescent="0.25">
      <c r="A387" s="44"/>
      <c r="B387" s="437" t="s">
        <v>1186</v>
      </c>
      <c r="C387" s="412"/>
      <c r="D387" s="412"/>
      <c r="E387" s="412"/>
      <c r="F387" s="412"/>
      <c r="G387" s="412"/>
      <c r="H387" s="413"/>
      <c r="I387" s="67">
        <f>I373+I379+I384</f>
        <v>174.71</v>
      </c>
    </row>
    <row r="388" spans="1:9" s="41" customFormat="1" ht="15" customHeight="1" x14ac:dyDescent="0.25">
      <c r="A388" s="44"/>
      <c r="B388" s="438"/>
      <c r="C388" s="412"/>
      <c r="D388" s="412"/>
      <c r="E388" s="412"/>
      <c r="F388" s="412"/>
      <c r="G388" s="412"/>
      <c r="H388" s="412"/>
      <c r="I388" s="439"/>
    </row>
    <row r="389" spans="1:9" s="41" customFormat="1" ht="15" customHeight="1" x14ac:dyDescent="0.25">
      <c r="A389" s="44"/>
      <c r="B389" s="437" t="s">
        <v>1187</v>
      </c>
      <c r="C389" s="412"/>
      <c r="D389" s="412"/>
      <c r="E389" s="412"/>
      <c r="F389" s="412"/>
      <c r="G389" s="413"/>
      <c r="H389" s="68">
        <f>$G$8</f>
        <v>0.25</v>
      </c>
      <c r="I389" s="67">
        <f>ROUND(I387*H389,2)</f>
        <v>43.68</v>
      </c>
    </row>
    <row r="390" spans="1:9" s="41" customFormat="1" ht="15" customHeight="1" x14ac:dyDescent="0.25">
      <c r="A390" s="44"/>
      <c r="B390" s="438"/>
      <c r="C390" s="412"/>
      <c r="D390" s="412"/>
      <c r="E390" s="412"/>
      <c r="F390" s="412"/>
      <c r="G390" s="412"/>
      <c r="H390" s="412"/>
      <c r="I390" s="439"/>
    </row>
    <row r="391" spans="1:9" s="41" customFormat="1" ht="15" customHeight="1" thickBot="1" x14ac:dyDescent="0.3">
      <c r="A391" s="44"/>
      <c r="B391" s="440" t="s">
        <v>1188</v>
      </c>
      <c r="C391" s="441"/>
      <c r="D391" s="441"/>
      <c r="E391" s="441"/>
      <c r="F391" s="441"/>
      <c r="G391" s="441"/>
      <c r="H391" s="442"/>
      <c r="I391" s="69">
        <f>I387+I389</f>
        <v>218.39000000000001</v>
      </c>
    </row>
    <row r="392" spans="1:9" s="41" customFormat="1" ht="15" customHeight="1" thickBot="1" x14ac:dyDescent="0.3">
      <c r="A392" s="44"/>
      <c r="B392" s="418"/>
      <c r="C392" s="419"/>
      <c r="D392" s="419"/>
      <c r="E392" s="419"/>
      <c r="F392" s="419"/>
      <c r="G392" s="419"/>
      <c r="H392" s="419"/>
      <c r="I392" s="420"/>
    </row>
    <row r="393" spans="1:9" s="41" customFormat="1" ht="12.75" customHeight="1" thickBot="1" x14ac:dyDescent="0.3">
      <c r="A393" s="70"/>
      <c r="B393" s="421"/>
      <c r="C393" s="422"/>
      <c r="D393" s="422"/>
      <c r="E393" s="422"/>
      <c r="F393" s="422"/>
      <c r="G393" s="422"/>
      <c r="H393" s="422"/>
      <c r="I393" s="422"/>
    </row>
    <row r="394" spans="1:9" s="41" customFormat="1" ht="17.25" customHeight="1" x14ac:dyDescent="0.25">
      <c r="A394" s="70"/>
      <c r="B394" s="423" t="s">
        <v>1164</v>
      </c>
      <c r="C394" s="424"/>
      <c r="D394" s="424"/>
      <c r="E394" s="424"/>
      <c r="F394" s="424"/>
      <c r="G394" s="424"/>
      <c r="H394" s="424"/>
      <c r="I394" s="425"/>
    </row>
    <row r="395" spans="1:9" s="41" customFormat="1" ht="16.5" customHeight="1" x14ac:dyDescent="0.25">
      <c r="A395" s="70"/>
      <c r="B395" s="426"/>
      <c r="C395" s="424"/>
      <c r="D395" s="424"/>
      <c r="E395" s="424"/>
      <c r="F395" s="424"/>
      <c r="G395" s="424"/>
      <c r="H395" s="424"/>
      <c r="I395" s="425"/>
    </row>
    <row r="396" spans="1:9" s="41" customFormat="1" ht="12.75" customHeight="1" x14ac:dyDescent="0.25">
      <c r="A396" s="70"/>
      <c r="B396" s="71"/>
      <c r="C396" s="72"/>
      <c r="D396" s="72"/>
      <c r="E396" s="72"/>
      <c r="F396" s="72"/>
      <c r="G396" s="72"/>
      <c r="H396" s="72"/>
      <c r="I396" s="73"/>
    </row>
    <row r="397" spans="1:9" s="41" customFormat="1" ht="12.75" customHeight="1" x14ac:dyDescent="0.25">
      <c r="A397" s="70"/>
      <c r="B397" s="71"/>
      <c r="C397" s="72"/>
      <c r="D397" s="72"/>
      <c r="E397" s="72"/>
      <c r="F397" s="72"/>
      <c r="G397" s="72"/>
      <c r="H397" s="72"/>
      <c r="I397" s="73"/>
    </row>
    <row r="398" spans="1:9" s="41" customFormat="1" ht="12.75" customHeight="1" x14ac:dyDescent="0.25">
      <c r="A398" s="40"/>
      <c r="B398" s="427"/>
      <c r="C398" s="424"/>
      <c r="D398" s="424"/>
      <c r="E398" s="424"/>
      <c r="F398" s="424"/>
      <c r="G398" s="424"/>
      <c r="H398" s="424"/>
      <c r="I398" s="425"/>
    </row>
    <row r="399" spans="1:9" s="41" customFormat="1" ht="12.75" customHeight="1" x14ac:dyDescent="0.25">
      <c r="A399" s="40"/>
      <c r="B399" s="428" t="s">
        <v>1165</v>
      </c>
      <c r="C399" s="429"/>
      <c r="D399" s="429"/>
      <c r="E399" s="429"/>
      <c r="F399" s="429"/>
      <c r="G399" s="429"/>
      <c r="H399" s="429"/>
      <c r="I399" s="430"/>
    </row>
    <row r="400" spans="1:9" s="41" customFormat="1" ht="18" customHeight="1" x14ac:dyDescent="0.25">
      <c r="A400" s="40"/>
      <c r="B400" s="447" t="s">
        <v>1189</v>
      </c>
      <c r="C400" s="424"/>
      <c r="D400" s="424"/>
      <c r="E400" s="424"/>
      <c r="F400" s="424"/>
      <c r="G400" s="424"/>
      <c r="H400" s="424"/>
      <c r="I400" s="425"/>
    </row>
    <row r="401" spans="1:23" s="41" customFormat="1" ht="17.25" customHeight="1" x14ac:dyDescent="0.25">
      <c r="A401" s="40"/>
      <c r="B401" s="423" t="s">
        <v>1190</v>
      </c>
      <c r="C401" s="424"/>
      <c r="D401" s="424"/>
      <c r="E401" s="424"/>
      <c r="F401" s="424"/>
      <c r="G401" s="424"/>
      <c r="H401" s="424"/>
      <c r="I401" s="425"/>
    </row>
    <row r="402" spans="1:23" s="41" customFormat="1" ht="12.75" customHeight="1" thickBot="1" x14ac:dyDescent="0.3">
      <c r="A402" s="40"/>
      <c r="B402" s="448"/>
      <c r="C402" s="419"/>
      <c r="D402" s="419"/>
      <c r="E402" s="419"/>
      <c r="F402" s="419"/>
      <c r="G402" s="419"/>
      <c r="H402" s="419"/>
      <c r="I402" s="420"/>
    </row>
    <row r="404" spans="1:23" ht="19.5" thickBot="1" x14ac:dyDescent="0.25">
      <c r="A404" s="194"/>
      <c r="B404" s="209">
        <v>45962</v>
      </c>
      <c r="C404" s="407" t="s">
        <v>1233</v>
      </c>
      <c r="D404" s="385"/>
      <c r="E404" s="385"/>
      <c r="F404" s="385"/>
      <c r="G404" s="385"/>
      <c r="H404" s="385"/>
      <c r="I404" s="385"/>
      <c r="J404" s="194"/>
      <c r="K404" s="194"/>
      <c r="L404" s="195"/>
      <c r="M404" s="194"/>
      <c r="N404" s="194"/>
      <c r="O404" s="194"/>
      <c r="P404" s="194"/>
      <c r="Q404" s="194"/>
      <c r="R404" s="194"/>
      <c r="S404" s="194"/>
      <c r="T404" s="194"/>
      <c r="U404" s="194"/>
      <c r="V404" s="194"/>
      <c r="W404" s="194"/>
    </row>
    <row r="405" spans="1:23" s="41" customFormat="1" ht="12.75" customHeight="1" x14ac:dyDescent="0.25">
      <c r="A405" s="42"/>
      <c r="B405" s="408" t="s">
        <v>1170</v>
      </c>
      <c r="C405" s="449"/>
      <c r="D405" s="449"/>
      <c r="E405" s="449"/>
      <c r="F405" s="449"/>
      <c r="G405" s="449"/>
      <c r="H405" s="450"/>
      <c r="I405" s="43" t="s">
        <v>1171</v>
      </c>
    </row>
    <row r="406" spans="1:23" s="41" customFormat="1" ht="45" customHeight="1" x14ac:dyDescent="0.25">
      <c r="A406" s="44"/>
      <c r="B406" s="411" t="s">
        <v>642</v>
      </c>
      <c r="C406" s="451"/>
      <c r="D406" s="451"/>
      <c r="E406" s="451"/>
      <c r="F406" s="451"/>
      <c r="G406" s="451"/>
      <c r="H406" s="452"/>
      <c r="I406" s="45" t="s">
        <v>24</v>
      </c>
    </row>
    <row r="407" spans="1:23" s="41" customFormat="1" ht="15" customHeight="1" thickBot="1" x14ac:dyDescent="0.3">
      <c r="A407" s="44"/>
      <c r="B407" s="443"/>
      <c r="C407" s="444"/>
      <c r="D407" s="444"/>
      <c r="E407" s="444"/>
      <c r="F407" s="444"/>
      <c r="G407" s="444"/>
      <c r="H407" s="444"/>
      <c r="I407" s="445"/>
    </row>
    <row r="408" spans="1:23" s="41" customFormat="1" ht="45" customHeight="1" thickBot="1" x14ac:dyDescent="0.3">
      <c r="A408" s="44"/>
      <c r="B408" s="46" t="s">
        <v>1172</v>
      </c>
      <c r="C408" s="47" t="s">
        <v>4</v>
      </c>
      <c r="D408" s="416" t="s">
        <v>1173</v>
      </c>
      <c r="E408" s="446"/>
      <c r="F408" s="48" t="s">
        <v>1174</v>
      </c>
      <c r="G408" s="48" t="s">
        <v>1175</v>
      </c>
      <c r="H408" s="48" t="s">
        <v>1176</v>
      </c>
      <c r="I408" s="49" t="s">
        <v>1177</v>
      </c>
    </row>
    <row r="409" spans="1:23" s="41" customFormat="1" x14ac:dyDescent="0.25">
      <c r="A409" s="44"/>
      <c r="B409" s="50" t="s">
        <v>1167</v>
      </c>
      <c r="C409" s="51" t="s">
        <v>1222</v>
      </c>
      <c r="D409" s="52"/>
      <c r="E409" s="52" t="s">
        <v>1223</v>
      </c>
      <c r="F409" s="53">
        <v>7.3999999999999996E-2</v>
      </c>
      <c r="G409" s="54" t="s">
        <v>67</v>
      </c>
      <c r="H409" s="55">
        <v>3.35</v>
      </c>
      <c r="I409" s="56">
        <f t="shared" ref="I409:I414" si="18">TRUNC(F409*H409,2)</f>
        <v>0.24</v>
      </c>
    </row>
    <row r="410" spans="1:23" s="41" customFormat="1" x14ac:dyDescent="0.25">
      <c r="A410" s="44"/>
      <c r="B410" s="50" t="s">
        <v>1167</v>
      </c>
      <c r="C410" s="51">
        <v>140</v>
      </c>
      <c r="D410" s="52"/>
      <c r="E410" s="52" t="s">
        <v>1224</v>
      </c>
      <c r="F410" s="53">
        <v>5.0000000000000001E-3</v>
      </c>
      <c r="G410" s="54" t="s">
        <v>89</v>
      </c>
      <c r="H410" s="55">
        <v>57</v>
      </c>
      <c r="I410" s="56">
        <f t="shared" si="18"/>
        <v>0.28000000000000003</v>
      </c>
    </row>
    <row r="411" spans="1:23" s="41" customFormat="1" x14ac:dyDescent="0.25">
      <c r="A411" s="44"/>
      <c r="B411" s="50" t="s">
        <v>1167</v>
      </c>
      <c r="C411" s="51">
        <v>10297</v>
      </c>
      <c r="D411" s="52"/>
      <c r="E411" s="52" t="s">
        <v>1234</v>
      </c>
      <c r="F411" s="53">
        <v>1</v>
      </c>
      <c r="G411" s="54" t="s">
        <v>1175</v>
      </c>
      <c r="H411" s="55">
        <v>117.38</v>
      </c>
      <c r="I411" s="56">
        <f t="shared" si="18"/>
        <v>117.38</v>
      </c>
    </row>
    <row r="412" spans="1:23" s="41" customFormat="1" x14ac:dyDescent="0.25">
      <c r="A412" s="44"/>
      <c r="B412" s="50" t="s">
        <v>1167</v>
      </c>
      <c r="C412" s="51">
        <v>2208</v>
      </c>
      <c r="D412" s="52"/>
      <c r="E412" s="52" t="s">
        <v>1227</v>
      </c>
      <c r="F412" s="53">
        <v>3.2000000000000001E-2</v>
      </c>
      <c r="G412" s="54" t="s">
        <v>89</v>
      </c>
      <c r="H412" s="55">
        <v>214.28</v>
      </c>
      <c r="I412" s="56">
        <f t="shared" si="18"/>
        <v>6.85</v>
      </c>
    </row>
    <row r="413" spans="1:23" s="41" customFormat="1" x14ac:dyDescent="0.25">
      <c r="A413" s="44"/>
      <c r="B413" s="50"/>
      <c r="C413" s="51"/>
      <c r="D413" s="52"/>
      <c r="E413" s="52"/>
      <c r="F413" s="53"/>
      <c r="G413" s="54"/>
      <c r="H413" s="55"/>
      <c r="I413" s="56">
        <f t="shared" si="18"/>
        <v>0</v>
      </c>
    </row>
    <row r="414" spans="1:23" s="41" customFormat="1" x14ac:dyDescent="0.25">
      <c r="A414" s="44"/>
      <c r="B414" s="50"/>
      <c r="C414" s="51"/>
      <c r="D414" s="52"/>
      <c r="E414" s="52"/>
      <c r="F414" s="53"/>
      <c r="G414" s="54"/>
      <c r="H414" s="55"/>
      <c r="I414" s="56">
        <f t="shared" si="18"/>
        <v>0</v>
      </c>
    </row>
    <row r="415" spans="1:23" s="41" customFormat="1" x14ac:dyDescent="0.25">
      <c r="A415" s="44"/>
      <c r="B415" s="50"/>
      <c r="C415" s="51"/>
      <c r="D415" s="52"/>
      <c r="E415" s="52"/>
      <c r="F415" s="53"/>
      <c r="G415" s="54"/>
      <c r="H415" s="55"/>
      <c r="I415" s="56"/>
    </row>
    <row r="416" spans="1:23" s="41" customFormat="1" ht="15" customHeight="1" thickBot="1" x14ac:dyDescent="0.3">
      <c r="A416" s="44"/>
      <c r="B416" s="397" t="s">
        <v>1180</v>
      </c>
      <c r="C416" s="398"/>
      <c r="D416" s="398"/>
      <c r="E416" s="398"/>
      <c r="F416" s="398"/>
      <c r="G416" s="398"/>
      <c r="H416" s="399"/>
      <c r="I416" s="57">
        <f>SUM(I409:I415)</f>
        <v>124.74999999999999</v>
      </c>
    </row>
    <row r="417" spans="1:10" s="41" customFormat="1" ht="15" customHeight="1" thickBot="1" x14ac:dyDescent="0.3">
      <c r="A417" s="44"/>
      <c r="B417" s="58"/>
      <c r="C417" s="59"/>
      <c r="D417" s="59"/>
      <c r="E417" s="59"/>
      <c r="F417" s="59"/>
      <c r="G417" s="59"/>
      <c r="H417" s="59"/>
      <c r="I417" s="60"/>
    </row>
    <row r="418" spans="1:10" s="41" customFormat="1" ht="45.75" thickBot="1" x14ac:dyDescent="0.3">
      <c r="A418" s="44"/>
      <c r="B418" s="61" t="s">
        <v>1172</v>
      </c>
      <c r="C418" s="62" t="s">
        <v>4</v>
      </c>
      <c r="D418" s="400" t="s">
        <v>1181</v>
      </c>
      <c r="E418" s="401"/>
      <c r="F418" s="63" t="s">
        <v>1174</v>
      </c>
      <c r="G418" s="63" t="s">
        <v>1175</v>
      </c>
      <c r="H418" s="63" t="s">
        <v>1176</v>
      </c>
      <c r="I418" s="64" t="s">
        <v>1177</v>
      </c>
    </row>
    <row r="419" spans="1:10" s="41" customFormat="1" x14ac:dyDescent="0.25">
      <c r="A419" s="44"/>
      <c r="B419" s="50"/>
      <c r="C419" s="51"/>
      <c r="D419" s="52"/>
      <c r="E419" s="52"/>
      <c r="F419" s="53"/>
      <c r="G419" s="54"/>
      <c r="H419" s="55"/>
      <c r="I419" s="56"/>
    </row>
    <row r="420" spans="1:10" s="41" customFormat="1" x14ac:dyDescent="0.25">
      <c r="A420" s="44"/>
      <c r="B420" s="50"/>
      <c r="C420" s="51"/>
      <c r="D420" s="52"/>
      <c r="E420" s="52"/>
      <c r="F420" s="53"/>
      <c r="G420" s="54"/>
      <c r="H420" s="55"/>
      <c r="I420" s="56"/>
    </row>
    <row r="421" spans="1:10" s="41" customFormat="1" x14ac:dyDescent="0.25">
      <c r="A421" s="44"/>
      <c r="B421" s="50"/>
      <c r="C421" s="51"/>
      <c r="D421" s="52"/>
      <c r="E421" s="52"/>
      <c r="F421" s="53"/>
      <c r="G421" s="54"/>
      <c r="H421" s="55"/>
      <c r="I421" s="56"/>
    </row>
    <row r="422" spans="1:10" s="41" customFormat="1" ht="15" customHeight="1" thickBot="1" x14ac:dyDescent="0.3">
      <c r="A422" s="44"/>
      <c r="B422" s="397" t="s">
        <v>1182</v>
      </c>
      <c r="C422" s="398"/>
      <c r="D422" s="398"/>
      <c r="E422" s="398"/>
      <c r="F422" s="398"/>
      <c r="G422" s="398"/>
      <c r="H422" s="399"/>
      <c r="I422" s="57">
        <f>SUM(I419:I421)</f>
        <v>0</v>
      </c>
    </row>
    <row r="423" spans="1:10" s="41" customFormat="1" ht="15" customHeight="1" thickBot="1" x14ac:dyDescent="0.3">
      <c r="A423" s="44"/>
      <c r="B423" s="397"/>
      <c r="C423" s="398"/>
      <c r="D423" s="398"/>
      <c r="E423" s="398"/>
      <c r="F423" s="398"/>
      <c r="G423" s="398"/>
      <c r="H423" s="399"/>
      <c r="I423" s="57"/>
    </row>
    <row r="424" spans="1:10" s="41" customFormat="1" ht="45" customHeight="1" thickBot="1" x14ac:dyDescent="0.3">
      <c r="A424" s="44"/>
      <c r="B424" s="61" t="s">
        <v>1172</v>
      </c>
      <c r="C424" s="62" t="s">
        <v>4</v>
      </c>
      <c r="D424" s="400" t="s">
        <v>1183</v>
      </c>
      <c r="E424" s="401"/>
      <c r="F424" s="63" t="s">
        <v>1174</v>
      </c>
      <c r="G424" s="63" t="s">
        <v>1175</v>
      </c>
      <c r="H424" s="63" t="s">
        <v>1176</v>
      </c>
      <c r="I424" s="64" t="s">
        <v>1177</v>
      </c>
    </row>
    <row r="425" spans="1:10" s="41" customFormat="1" x14ac:dyDescent="0.25">
      <c r="A425" s="44"/>
      <c r="B425" s="50" t="s">
        <v>23</v>
      </c>
      <c r="C425" s="51">
        <v>88441</v>
      </c>
      <c r="D425" s="52"/>
      <c r="E425" s="52" t="s">
        <v>1228</v>
      </c>
      <c r="F425" s="53">
        <v>0.09</v>
      </c>
      <c r="G425" s="54" t="s">
        <v>48</v>
      </c>
      <c r="H425" s="55">
        <v>25.95</v>
      </c>
      <c r="I425" s="56">
        <f t="shared" ref="I425:I426" si="19">TRUNC(F425*H425,2)</f>
        <v>2.33</v>
      </c>
      <c r="J425" s="65"/>
    </row>
    <row r="426" spans="1:10" s="41" customFormat="1" x14ac:dyDescent="0.25">
      <c r="A426" s="44"/>
      <c r="B426" s="50" t="s">
        <v>23</v>
      </c>
      <c r="C426" s="51">
        <v>88316</v>
      </c>
      <c r="D426" s="52"/>
      <c r="E426" s="52" t="s">
        <v>1199</v>
      </c>
      <c r="F426" s="53">
        <v>0.09</v>
      </c>
      <c r="G426" s="54" t="s">
        <v>48</v>
      </c>
      <c r="H426" s="55">
        <v>24.73</v>
      </c>
      <c r="I426" s="56">
        <f t="shared" si="19"/>
        <v>2.2200000000000002</v>
      </c>
      <c r="J426" s="65"/>
    </row>
    <row r="427" spans="1:10" s="41" customFormat="1" ht="15" customHeight="1" thickBot="1" x14ac:dyDescent="0.3">
      <c r="A427" s="44"/>
      <c r="B427" s="402" t="s">
        <v>1182</v>
      </c>
      <c r="C427" s="403"/>
      <c r="D427" s="403"/>
      <c r="E427" s="403"/>
      <c r="F427" s="403"/>
      <c r="G427" s="403"/>
      <c r="H427" s="404"/>
      <c r="I427" s="66">
        <f>SUM(I425:I426)</f>
        <v>4.5500000000000007</v>
      </c>
    </row>
    <row r="428" spans="1:10" s="41" customFormat="1" ht="15" customHeight="1" x14ac:dyDescent="0.25">
      <c r="A428" s="44"/>
      <c r="B428" s="431"/>
      <c r="C428" s="432"/>
      <c r="D428" s="432"/>
      <c r="E428" s="432"/>
      <c r="F428" s="432"/>
      <c r="G428" s="432"/>
      <c r="H428" s="432"/>
      <c r="I428" s="433"/>
    </row>
    <row r="429" spans="1:10" s="41" customFormat="1" x14ac:dyDescent="0.25">
      <c r="A429" s="44"/>
      <c r="B429" s="434"/>
      <c r="C429" s="435"/>
      <c r="D429" s="435"/>
      <c r="E429" s="435"/>
      <c r="F429" s="435"/>
      <c r="G429" s="435"/>
      <c r="H429" s="435"/>
      <c r="I429" s="436"/>
    </row>
    <row r="430" spans="1:10" s="41" customFormat="1" ht="15" customHeight="1" x14ac:dyDescent="0.25">
      <c r="A430" s="44"/>
      <c r="B430" s="437" t="s">
        <v>1186</v>
      </c>
      <c r="C430" s="412"/>
      <c r="D430" s="412"/>
      <c r="E430" s="412"/>
      <c r="F430" s="412"/>
      <c r="G430" s="412"/>
      <c r="H430" s="413"/>
      <c r="I430" s="67">
        <f>I416+I422+I427</f>
        <v>129.29999999999998</v>
      </c>
    </row>
    <row r="431" spans="1:10" s="41" customFormat="1" ht="15" customHeight="1" x14ac:dyDescent="0.25">
      <c r="A431" s="44"/>
      <c r="B431" s="438"/>
      <c r="C431" s="412"/>
      <c r="D431" s="412"/>
      <c r="E431" s="412"/>
      <c r="F431" s="412"/>
      <c r="G431" s="412"/>
      <c r="H431" s="412"/>
      <c r="I431" s="439"/>
    </row>
    <row r="432" spans="1:10" s="41" customFormat="1" ht="15" customHeight="1" x14ac:dyDescent="0.25">
      <c r="A432" s="44"/>
      <c r="B432" s="437" t="s">
        <v>1187</v>
      </c>
      <c r="C432" s="412"/>
      <c r="D432" s="412"/>
      <c r="E432" s="412"/>
      <c r="F432" s="412"/>
      <c r="G432" s="413"/>
      <c r="H432" s="68">
        <f>$G$8</f>
        <v>0.25</v>
      </c>
      <c r="I432" s="67">
        <f>ROUND(I430*H432,2)</f>
        <v>32.33</v>
      </c>
    </row>
    <row r="433" spans="1:23" s="41" customFormat="1" ht="15" customHeight="1" x14ac:dyDescent="0.25">
      <c r="A433" s="44"/>
      <c r="B433" s="438"/>
      <c r="C433" s="412"/>
      <c r="D433" s="412"/>
      <c r="E433" s="412"/>
      <c r="F433" s="412"/>
      <c r="G433" s="412"/>
      <c r="H433" s="412"/>
      <c r="I433" s="439"/>
    </row>
    <row r="434" spans="1:23" s="41" customFormat="1" ht="15" customHeight="1" thickBot="1" x14ac:dyDescent="0.3">
      <c r="A434" s="44"/>
      <c r="B434" s="440" t="s">
        <v>1188</v>
      </c>
      <c r="C434" s="441"/>
      <c r="D434" s="441"/>
      <c r="E434" s="441"/>
      <c r="F434" s="441"/>
      <c r="G434" s="441"/>
      <c r="H434" s="442"/>
      <c r="I434" s="69">
        <f>I430+I432</f>
        <v>161.63</v>
      </c>
    </row>
    <row r="435" spans="1:23" s="41" customFormat="1" ht="15" customHeight="1" thickBot="1" x14ac:dyDescent="0.3">
      <c r="A435" s="44"/>
      <c r="B435" s="418"/>
      <c r="C435" s="419"/>
      <c r="D435" s="419"/>
      <c r="E435" s="419"/>
      <c r="F435" s="419"/>
      <c r="G435" s="419"/>
      <c r="H435" s="419"/>
      <c r="I435" s="420"/>
    </row>
    <row r="436" spans="1:23" s="41" customFormat="1" ht="12.75" customHeight="1" thickBot="1" x14ac:dyDescent="0.3">
      <c r="A436" s="70"/>
      <c r="B436" s="421"/>
      <c r="C436" s="422"/>
      <c r="D436" s="422"/>
      <c r="E436" s="422"/>
      <c r="F436" s="422"/>
      <c r="G436" s="422"/>
      <c r="H436" s="422"/>
      <c r="I436" s="422"/>
    </row>
    <row r="437" spans="1:23" s="41" customFormat="1" ht="17.25" customHeight="1" x14ac:dyDescent="0.25">
      <c r="A437" s="70"/>
      <c r="B437" s="423" t="s">
        <v>1164</v>
      </c>
      <c r="C437" s="424"/>
      <c r="D437" s="424"/>
      <c r="E437" s="424"/>
      <c r="F437" s="424"/>
      <c r="G437" s="424"/>
      <c r="H437" s="424"/>
      <c r="I437" s="425"/>
    </row>
    <row r="438" spans="1:23" s="41" customFormat="1" ht="16.5" customHeight="1" x14ac:dyDescent="0.25">
      <c r="A438" s="70"/>
      <c r="B438" s="426"/>
      <c r="C438" s="424"/>
      <c r="D438" s="424"/>
      <c r="E438" s="424"/>
      <c r="F438" s="424"/>
      <c r="G438" s="424"/>
      <c r="H438" s="424"/>
      <c r="I438" s="425"/>
    </row>
    <row r="439" spans="1:23" s="41" customFormat="1" ht="12.75" customHeight="1" x14ac:dyDescent="0.25">
      <c r="A439" s="70"/>
      <c r="B439" s="71"/>
      <c r="C439" s="72"/>
      <c r="D439" s="72"/>
      <c r="E439" s="72"/>
      <c r="F439" s="72"/>
      <c r="G439" s="72"/>
      <c r="H439" s="72"/>
      <c r="I439" s="73"/>
    </row>
    <row r="440" spans="1:23" s="41" customFormat="1" ht="12.75" customHeight="1" x14ac:dyDescent="0.25">
      <c r="A440" s="70"/>
      <c r="B440" s="71"/>
      <c r="C440" s="72"/>
      <c r="D440" s="72"/>
      <c r="E440" s="72"/>
      <c r="F440" s="72"/>
      <c r="G440" s="72"/>
      <c r="H440" s="72"/>
      <c r="I440" s="73"/>
    </row>
    <row r="441" spans="1:23" s="41" customFormat="1" ht="12.75" customHeight="1" x14ac:dyDescent="0.25">
      <c r="A441" s="40"/>
      <c r="B441" s="427"/>
      <c r="C441" s="424"/>
      <c r="D441" s="424"/>
      <c r="E441" s="424"/>
      <c r="F441" s="424"/>
      <c r="G441" s="424"/>
      <c r="H441" s="424"/>
      <c r="I441" s="425"/>
    </row>
    <row r="442" spans="1:23" s="41" customFormat="1" ht="12.75" customHeight="1" x14ac:dyDescent="0.25">
      <c r="A442" s="40"/>
      <c r="B442" s="428" t="s">
        <v>1165</v>
      </c>
      <c r="C442" s="429"/>
      <c r="D442" s="429"/>
      <c r="E442" s="429"/>
      <c r="F442" s="429"/>
      <c r="G442" s="429"/>
      <c r="H442" s="429"/>
      <c r="I442" s="430"/>
    </row>
    <row r="443" spans="1:23" s="41" customFormat="1" ht="18" customHeight="1" x14ac:dyDescent="0.25">
      <c r="A443" s="40"/>
      <c r="B443" s="447" t="s">
        <v>1189</v>
      </c>
      <c r="C443" s="424"/>
      <c r="D443" s="424"/>
      <c r="E443" s="424"/>
      <c r="F443" s="424"/>
      <c r="G443" s="424"/>
      <c r="H443" s="424"/>
      <c r="I443" s="425"/>
    </row>
    <row r="444" spans="1:23" s="41" customFormat="1" ht="17.25" customHeight="1" x14ac:dyDescent="0.25">
      <c r="A444" s="40"/>
      <c r="B444" s="423" t="s">
        <v>1190</v>
      </c>
      <c r="C444" s="424"/>
      <c r="D444" s="424"/>
      <c r="E444" s="424"/>
      <c r="F444" s="424"/>
      <c r="G444" s="424"/>
      <c r="H444" s="424"/>
      <c r="I444" s="425"/>
    </row>
    <row r="445" spans="1:23" s="41" customFormat="1" ht="12.75" customHeight="1" thickBot="1" x14ac:dyDescent="0.3">
      <c r="A445" s="40"/>
      <c r="B445" s="448"/>
      <c r="C445" s="419"/>
      <c r="D445" s="419"/>
      <c r="E445" s="419"/>
      <c r="F445" s="419"/>
      <c r="G445" s="419"/>
      <c r="H445" s="419"/>
      <c r="I445" s="420"/>
    </row>
    <row r="447" spans="1:23" ht="19.5" thickBot="1" x14ac:dyDescent="0.25">
      <c r="A447" s="194"/>
      <c r="B447" s="209">
        <v>45962</v>
      </c>
      <c r="C447" s="407" t="s">
        <v>1235</v>
      </c>
      <c r="D447" s="385"/>
      <c r="E447" s="385"/>
      <c r="F447" s="385"/>
      <c r="G447" s="385"/>
      <c r="H447" s="385"/>
      <c r="I447" s="385"/>
      <c r="J447" s="194"/>
      <c r="K447" s="194"/>
      <c r="L447" s="195"/>
      <c r="M447" s="194"/>
      <c r="N447" s="194"/>
      <c r="O447" s="194"/>
      <c r="P447" s="194"/>
      <c r="Q447" s="194"/>
      <c r="R447" s="194"/>
      <c r="S447" s="194"/>
      <c r="T447" s="194"/>
      <c r="U447" s="194"/>
      <c r="V447" s="194"/>
      <c r="W447" s="194"/>
    </row>
    <row r="448" spans="1:23" s="41" customFormat="1" ht="12.75" customHeight="1" x14ac:dyDescent="0.25">
      <c r="A448" s="42"/>
      <c r="B448" s="408" t="s">
        <v>1170</v>
      </c>
      <c r="C448" s="449"/>
      <c r="D448" s="449"/>
      <c r="E448" s="449"/>
      <c r="F448" s="449"/>
      <c r="G448" s="449"/>
      <c r="H448" s="450"/>
      <c r="I448" s="43" t="s">
        <v>1171</v>
      </c>
    </row>
    <row r="449" spans="1:9" s="41" customFormat="1" ht="45" customHeight="1" x14ac:dyDescent="0.25">
      <c r="A449" s="44"/>
      <c r="B449" s="411" t="s">
        <v>644</v>
      </c>
      <c r="C449" s="451"/>
      <c r="D449" s="451"/>
      <c r="E449" s="451"/>
      <c r="F449" s="451"/>
      <c r="G449" s="451"/>
      <c r="H449" s="452"/>
      <c r="I449" s="45" t="s">
        <v>24</v>
      </c>
    </row>
    <row r="450" spans="1:9" s="41" customFormat="1" ht="15" customHeight="1" thickBot="1" x14ac:dyDescent="0.3">
      <c r="A450" s="44"/>
      <c r="B450" s="443"/>
      <c r="C450" s="444"/>
      <c r="D450" s="444"/>
      <c r="E450" s="444"/>
      <c r="F450" s="444"/>
      <c r="G450" s="444"/>
      <c r="H450" s="444"/>
      <c r="I450" s="445"/>
    </row>
    <row r="451" spans="1:9" s="41" customFormat="1" ht="45" customHeight="1" thickBot="1" x14ac:dyDescent="0.3">
      <c r="A451" s="44"/>
      <c r="B451" s="46" t="s">
        <v>1172</v>
      </c>
      <c r="C451" s="47" t="s">
        <v>4</v>
      </c>
      <c r="D451" s="416" t="s">
        <v>1173</v>
      </c>
      <c r="E451" s="446"/>
      <c r="F451" s="48" t="s">
        <v>1174</v>
      </c>
      <c r="G451" s="48" t="s">
        <v>1175</v>
      </c>
      <c r="H451" s="48" t="s">
        <v>1176</v>
      </c>
      <c r="I451" s="49" t="s">
        <v>1177</v>
      </c>
    </row>
    <row r="452" spans="1:9" s="41" customFormat="1" x14ac:dyDescent="0.25">
      <c r="A452" s="44"/>
      <c r="B452" s="50" t="s">
        <v>1167</v>
      </c>
      <c r="C452" s="51" t="s">
        <v>1222</v>
      </c>
      <c r="D452" s="52"/>
      <c r="E452" s="52" t="s">
        <v>1223</v>
      </c>
      <c r="F452" s="53">
        <v>7.3999999999999996E-2</v>
      </c>
      <c r="G452" s="54" t="s">
        <v>67</v>
      </c>
      <c r="H452" s="55">
        <v>3.35</v>
      </c>
      <c r="I452" s="56">
        <f t="shared" ref="I452:I457" si="20">TRUNC(F452*H452,2)</f>
        <v>0.24</v>
      </c>
    </row>
    <row r="453" spans="1:9" s="41" customFormat="1" x14ac:dyDescent="0.25">
      <c r="A453" s="44"/>
      <c r="B453" s="50" t="s">
        <v>1167</v>
      </c>
      <c r="C453" s="51">
        <v>140</v>
      </c>
      <c r="D453" s="52"/>
      <c r="E453" s="52" t="s">
        <v>1224</v>
      </c>
      <c r="F453" s="53">
        <v>5.0000000000000001E-3</v>
      </c>
      <c r="G453" s="54" t="s">
        <v>89</v>
      </c>
      <c r="H453" s="55">
        <v>57</v>
      </c>
      <c r="I453" s="56">
        <f t="shared" si="20"/>
        <v>0.28000000000000003</v>
      </c>
    </row>
    <row r="454" spans="1:9" s="41" customFormat="1" x14ac:dyDescent="0.25">
      <c r="A454" s="44"/>
      <c r="B454" s="50" t="s">
        <v>1167</v>
      </c>
      <c r="C454" s="51">
        <v>11973</v>
      </c>
      <c r="D454" s="52"/>
      <c r="E454" s="52" t="s">
        <v>1236</v>
      </c>
      <c r="F454" s="53">
        <v>1</v>
      </c>
      <c r="G454" s="54" t="s">
        <v>1175</v>
      </c>
      <c r="H454" s="55">
        <v>63.22</v>
      </c>
      <c r="I454" s="56">
        <f t="shared" si="20"/>
        <v>63.22</v>
      </c>
    </row>
    <row r="455" spans="1:9" s="41" customFormat="1" x14ac:dyDescent="0.25">
      <c r="A455" s="44"/>
      <c r="B455" s="50" t="s">
        <v>1167</v>
      </c>
      <c r="C455" s="51">
        <v>2208</v>
      </c>
      <c r="D455" s="52"/>
      <c r="E455" s="52" t="s">
        <v>1227</v>
      </c>
      <c r="F455" s="53">
        <v>3.2000000000000001E-2</v>
      </c>
      <c r="G455" s="54" t="s">
        <v>89</v>
      </c>
      <c r="H455" s="55">
        <v>214.28</v>
      </c>
      <c r="I455" s="56">
        <f t="shared" si="20"/>
        <v>6.85</v>
      </c>
    </row>
    <row r="456" spans="1:9" s="41" customFormat="1" x14ac:dyDescent="0.25">
      <c r="A456" s="44"/>
      <c r="B456" s="50"/>
      <c r="C456" s="51"/>
      <c r="D456" s="52"/>
      <c r="E456" s="52"/>
      <c r="F456" s="53"/>
      <c r="G456" s="54"/>
      <c r="H456" s="55"/>
      <c r="I456" s="56">
        <f t="shared" si="20"/>
        <v>0</v>
      </c>
    </row>
    <row r="457" spans="1:9" s="41" customFormat="1" x14ac:dyDescent="0.25">
      <c r="A457" s="44"/>
      <c r="B457" s="50"/>
      <c r="C457" s="51"/>
      <c r="D457" s="52"/>
      <c r="E457" s="52"/>
      <c r="F457" s="53"/>
      <c r="G457" s="54"/>
      <c r="H457" s="55"/>
      <c r="I457" s="56">
        <f t="shared" si="20"/>
        <v>0</v>
      </c>
    </row>
    <row r="458" spans="1:9" s="41" customFormat="1" x14ac:dyDescent="0.25">
      <c r="A458" s="44"/>
      <c r="B458" s="50"/>
      <c r="C458" s="51"/>
      <c r="D458" s="52"/>
      <c r="E458" s="52"/>
      <c r="F458" s="53"/>
      <c r="G458" s="54"/>
      <c r="H458" s="55"/>
      <c r="I458" s="56"/>
    </row>
    <row r="459" spans="1:9" s="41" customFormat="1" ht="15" customHeight="1" thickBot="1" x14ac:dyDescent="0.3">
      <c r="A459" s="44"/>
      <c r="B459" s="397" t="s">
        <v>1180</v>
      </c>
      <c r="C459" s="398"/>
      <c r="D459" s="398"/>
      <c r="E459" s="398"/>
      <c r="F459" s="398"/>
      <c r="G459" s="398"/>
      <c r="H459" s="399"/>
      <c r="I459" s="57">
        <f>SUM(I452:I458)</f>
        <v>70.59</v>
      </c>
    </row>
    <row r="460" spans="1:9" s="41" customFormat="1" ht="15" customHeight="1" thickBot="1" x14ac:dyDescent="0.3">
      <c r="A460" s="44"/>
      <c r="B460" s="58"/>
      <c r="C460" s="59"/>
      <c r="D460" s="59"/>
      <c r="E460" s="59"/>
      <c r="F460" s="59"/>
      <c r="G460" s="59"/>
      <c r="H460" s="59"/>
      <c r="I460" s="60"/>
    </row>
    <row r="461" spans="1:9" s="41" customFormat="1" ht="45.75" thickBot="1" x14ac:dyDescent="0.3">
      <c r="A461" s="44"/>
      <c r="B461" s="61" t="s">
        <v>1172</v>
      </c>
      <c r="C461" s="62" t="s">
        <v>4</v>
      </c>
      <c r="D461" s="400" t="s">
        <v>1181</v>
      </c>
      <c r="E461" s="401"/>
      <c r="F461" s="63" t="s">
        <v>1174</v>
      </c>
      <c r="G461" s="63" t="s">
        <v>1175</v>
      </c>
      <c r="H461" s="63" t="s">
        <v>1176</v>
      </c>
      <c r="I461" s="64" t="s">
        <v>1177</v>
      </c>
    </row>
    <row r="462" spans="1:9" s="41" customFormat="1" x14ac:dyDescent="0.25">
      <c r="A462" s="44"/>
      <c r="B462" s="50"/>
      <c r="C462" s="51"/>
      <c r="D462" s="52"/>
      <c r="E462" s="52"/>
      <c r="F462" s="53"/>
      <c r="G462" s="54"/>
      <c r="H462" s="55"/>
      <c r="I462" s="56"/>
    </row>
    <row r="463" spans="1:9" s="41" customFormat="1" x14ac:dyDescent="0.25">
      <c r="A463" s="44"/>
      <c r="B463" s="50"/>
      <c r="C463" s="51"/>
      <c r="D463" s="52"/>
      <c r="E463" s="52"/>
      <c r="F463" s="53"/>
      <c r="G463" s="54"/>
      <c r="H463" s="55"/>
      <c r="I463" s="56"/>
    </row>
    <row r="464" spans="1:9" s="41" customFormat="1" x14ac:dyDescent="0.25">
      <c r="A464" s="44"/>
      <c r="B464" s="50"/>
      <c r="C464" s="51"/>
      <c r="D464" s="52"/>
      <c r="E464" s="52"/>
      <c r="F464" s="53"/>
      <c r="G464" s="54"/>
      <c r="H464" s="55"/>
      <c r="I464" s="56"/>
    </row>
    <row r="465" spans="1:10" s="41" customFormat="1" ht="15" customHeight="1" thickBot="1" x14ac:dyDescent="0.3">
      <c r="A465" s="44"/>
      <c r="B465" s="397" t="s">
        <v>1182</v>
      </c>
      <c r="C465" s="398"/>
      <c r="D465" s="398"/>
      <c r="E465" s="398"/>
      <c r="F465" s="398"/>
      <c r="G465" s="398"/>
      <c r="H465" s="399"/>
      <c r="I465" s="57">
        <f>SUM(I462:I464)</f>
        <v>0</v>
      </c>
    </row>
    <row r="466" spans="1:10" s="41" customFormat="1" ht="15" customHeight="1" thickBot="1" x14ac:dyDescent="0.3">
      <c r="A466" s="44"/>
      <c r="B466" s="397"/>
      <c r="C466" s="398"/>
      <c r="D466" s="398"/>
      <c r="E466" s="398"/>
      <c r="F466" s="398"/>
      <c r="G466" s="398"/>
      <c r="H466" s="399"/>
      <c r="I466" s="57"/>
    </row>
    <row r="467" spans="1:10" s="41" customFormat="1" ht="45" customHeight="1" thickBot="1" x14ac:dyDescent="0.3">
      <c r="A467" s="44"/>
      <c r="B467" s="61" t="s">
        <v>1172</v>
      </c>
      <c r="C467" s="62" t="s">
        <v>4</v>
      </c>
      <c r="D467" s="400" t="s">
        <v>1183</v>
      </c>
      <c r="E467" s="401"/>
      <c r="F467" s="63" t="s">
        <v>1174</v>
      </c>
      <c r="G467" s="63" t="s">
        <v>1175</v>
      </c>
      <c r="H467" s="63" t="s">
        <v>1176</v>
      </c>
      <c r="I467" s="64" t="s">
        <v>1177</v>
      </c>
    </row>
    <row r="468" spans="1:10" s="41" customFormat="1" x14ac:dyDescent="0.25">
      <c r="A468" s="44"/>
      <c r="B468" s="50" t="s">
        <v>23</v>
      </c>
      <c r="C468" s="51">
        <v>88441</v>
      </c>
      <c r="D468" s="52"/>
      <c r="E468" s="52" t="s">
        <v>1228</v>
      </c>
      <c r="F468" s="53">
        <v>0.09</v>
      </c>
      <c r="G468" s="54" t="s">
        <v>48</v>
      </c>
      <c r="H468" s="55">
        <v>25.95</v>
      </c>
      <c r="I468" s="56">
        <f t="shared" ref="I468:I469" si="21">TRUNC(F468*H468,2)</f>
        <v>2.33</v>
      </c>
      <c r="J468" s="65"/>
    </row>
    <row r="469" spans="1:10" s="41" customFormat="1" x14ac:dyDescent="0.25">
      <c r="A469" s="44"/>
      <c r="B469" s="50" t="s">
        <v>23</v>
      </c>
      <c r="C469" s="51">
        <v>88316</v>
      </c>
      <c r="D469" s="52"/>
      <c r="E469" s="52" t="s">
        <v>1199</v>
      </c>
      <c r="F469" s="53">
        <v>0.09</v>
      </c>
      <c r="G469" s="54" t="s">
        <v>48</v>
      </c>
      <c r="H469" s="55">
        <v>24.73</v>
      </c>
      <c r="I469" s="56">
        <f t="shared" si="21"/>
        <v>2.2200000000000002</v>
      </c>
      <c r="J469" s="65"/>
    </row>
    <row r="470" spans="1:10" s="41" customFormat="1" ht="15" customHeight="1" thickBot="1" x14ac:dyDescent="0.3">
      <c r="A470" s="44"/>
      <c r="B470" s="402" t="s">
        <v>1182</v>
      </c>
      <c r="C470" s="403"/>
      <c r="D470" s="403"/>
      <c r="E470" s="403"/>
      <c r="F470" s="403"/>
      <c r="G470" s="403"/>
      <c r="H470" s="404"/>
      <c r="I470" s="66">
        <f>SUM(I468:I469)</f>
        <v>4.5500000000000007</v>
      </c>
    </row>
    <row r="471" spans="1:10" s="41" customFormat="1" ht="15" customHeight="1" x14ac:dyDescent="0.25">
      <c r="A471" s="44"/>
      <c r="B471" s="431"/>
      <c r="C471" s="432"/>
      <c r="D471" s="432"/>
      <c r="E471" s="432"/>
      <c r="F471" s="432"/>
      <c r="G471" s="432"/>
      <c r="H471" s="432"/>
      <c r="I471" s="433"/>
    </row>
    <row r="472" spans="1:10" s="41" customFormat="1" x14ac:dyDescent="0.25">
      <c r="A472" s="44"/>
      <c r="B472" s="434"/>
      <c r="C472" s="435"/>
      <c r="D472" s="435"/>
      <c r="E472" s="435"/>
      <c r="F472" s="435"/>
      <c r="G472" s="435"/>
      <c r="H472" s="435"/>
      <c r="I472" s="436"/>
    </row>
    <row r="473" spans="1:10" s="41" customFormat="1" ht="15" customHeight="1" x14ac:dyDescent="0.25">
      <c r="A473" s="44"/>
      <c r="B473" s="437" t="s">
        <v>1186</v>
      </c>
      <c r="C473" s="412"/>
      <c r="D473" s="412"/>
      <c r="E473" s="412"/>
      <c r="F473" s="412"/>
      <c r="G473" s="412"/>
      <c r="H473" s="413"/>
      <c r="I473" s="67">
        <f>I459+I465+I470</f>
        <v>75.14</v>
      </c>
    </row>
    <row r="474" spans="1:10" s="41" customFormat="1" ht="15" customHeight="1" x14ac:dyDescent="0.25">
      <c r="A474" s="44"/>
      <c r="B474" s="438"/>
      <c r="C474" s="412"/>
      <c r="D474" s="412"/>
      <c r="E474" s="412"/>
      <c r="F474" s="412"/>
      <c r="G474" s="412"/>
      <c r="H474" s="412"/>
      <c r="I474" s="439"/>
    </row>
    <row r="475" spans="1:10" s="41" customFormat="1" ht="15" customHeight="1" x14ac:dyDescent="0.25">
      <c r="A475" s="44"/>
      <c r="B475" s="437" t="s">
        <v>1187</v>
      </c>
      <c r="C475" s="412"/>
      <c r="D475" s="412"/>
      <c r="E475" s="412"/>
      <c r="F475" s="412"/>
      <c r="G475" s="413"/>
      <c r="H475" s="68">
        <f>$G$8</f>
        <v>0.25</v>
      </c>
      <c r="I475" s="67">
        <f>ROUND(I473*H475,2)</f>
        <v>18.79</v>
      </c>
    </row>
    <row r="476" spans="1:10" s="41" customFormat="1" ht="15" customHeight="1" x14ac:dyDescent="0.25">
      <c r="A476" s="44"/>
      <c r="B476" s="438"/>
      <c r="C476" s="412"/>
      <c r="D476" s="412"/>
      <c r="E476" s="412"/>
      <c r="F476" s="412"/>
      <c r="G476" s="412"/>
      <c r="H476" s="412"/>
      <c r="I476" s="439"/>
    </row>
    <row r="477" spans="1:10" s="41" customFormat="1" ht="15" customHeight="1" thickBot="1" x14ac:dyDescent="0.3">
      <c r="A477" s="44"/>
      <c r="B477" s="440" t="s">
        <v>1188</v>
      </c>
      <c r="C477" s="441"/>
      <c r="D477" s="441"/>
      <c r="E477" s="441"/>
      <c r="F477" s="441"/>
      <c r="G477" s="441"/>
      <c r="H477" s="442"/>
      <c r="I477" s="69">
        <f>I473+I475</f>
        <v>93.93</v>
      </c>
    </row>
    <row r="478" spans="1:10" s="41" customFormat="1" ht="15" customHeight="1" thickBot="1" x14ac:dyDescent="0.3">
      <c r="A478" s="44"/>
      <c r="B478" s="418"/>
      <c r="C478" s="419"/>
      <c r="D478" s="419"/>
      <c r="E478" s="419"/>
      <c r="F478" s="419"/>
      <c r="G478" s="419"/>
      <c r="H478" s="419"/>
      <c r="I478" s="420"/>
    </row>
    <row r="479" spans="1:10" s="41" customFormat="1" ht="12.75" customHeight="1" thickBot="1" x14ac:dyDescent="0.3">
      <c r="A479" s="70"/>
      <c r="B479" s="421"/>
      <c r="C479" s="422"/>
      <c r="D479" s="422"/>
      <c r="E479" s="422"/>
      <c r="F479" s="422"/>
      <c r="G479" s="422"/>
      <c r="H479" s="422"/>
      <c r="I479" s="422"/>
    </row>
    <row r="480" spans="1:10" s="41" customFormat="1" ht="17.25" customHeight="1" x14ac:dyDescent="0.25">
      <c r="A480" s="70"/>
      <c r="B480" s="423" t="s">
        <v>1164</v>
      </c>
      <c r="C480" s="424"/>
      <c r="D480" s="424"/>
      <c r="E480" s="424"/>
      <c r="F480" s="424"/>
      <c r="G480" s="424"/>
      <c r="H480" s="424"/>
      <c r="I480" s="425"/>
    </row>
    <row r="481" spans="1:23" s="41" customFormat="1" ht="16.5" customHeight="1" x14ac:dyDescent="0.25">
      <c r="A481" s="70"/>
      <c r="B481" s="426"/>
      <c r="C481" s="424"/>
      <c r="D481" s="424"/>
      <c r="E481" s="424"/>
      <c r="F481" s="424"/>
      <c r="G481" s="424"/>
      <c r="H481" s="424"/>
      <c r="I481" s="425"/>
    </row>
    <row r="482" spans="1:23" s="41" customFormat="1" ht="12.75" customHeight="1" x14ac:dyDescent="0.25">
      <c r="A482" s="70"/>
      <c r="B482" s="71"/>
      <c r="C482" s="72"/>
      <c r="D482" s="72"/>
      <c r="E482" s="72"/>
      <c r="F482" s="72"/>
      <c r="G482" s="72"/>
      <c r="H482" s="72"/>
      <c r="I482" s="73"/>
    </row>
    <row r="483" spans="1:23" s="41" customFormat="1" ht="12.75" customHeight="1" x14ac:dyDescent="0.25">
      <c r="A483" s="70"/>
      <c r="B483" s="71"/>
      <c r="C483" s="72"/>
      <c r="D483" s="72"/>
      <c r="E483" s="72"/>
      <c r="F483" s="72"/>
      <c r="G483" s="72"/>
      <c r="H483" s="72"/>
      <c r="I483" s="73"/>
    </row>
    <row r="484" spans="1:23" s="41" customFormat="1" ht="12.75" customHeight="1" x14ac:dyDescent="0.25">
      <c r="A484" s="40"/>
      <c r="B484" s="427"/>
      <c r="C484" s="424"/>
      <c r="D484" s="424"/>
      <c r="E484" s="424"/>
      <c r="F484" s="424"/>
      <c r="G484" s="424"/>
      <c r="H484" s="424"/>
      <c r="I484" s="425"/>
    </row>
    <row r="485" spans="1:23" s="41" customFormat="1" ht="12.75" customHeight="1" x14ac:dyDescent="0.25">
      <c r="A485" s="40"/>
      <c r="B485" s="428" t="s">
        <v>1165</v>
      </c>
      <c r="C485" s="429"/>
      <c r="D485" s="429"/>
      <c r="E485" s="429"/>
      <c r="F485" s="429"/>
      <c r="G485" s="429"/>
      <c r="H485" s="429"/>
      <c r="I485" s="430"/>
    </row>
    <row r="486" spans="1:23" s="41" customFormat="1" ht="18" customHeight="1" x14ac:dyDescent="0.25">
      <c r="A486" s="40"/>
      <c r="B486" s="447" t="s">
        <v>1189</v>
      </c>
      <c r="C486" s="424"/>
      <c r="D486" s="424"/>
      <c r="E486" s="424"/>
      <c r="F486" s="424"/>
      <c r="G486" s="424"/>
      <c r="H486" s="424"/>
      <c r="I486" s="425"/>
    </row>
    <row r="487" spans="1:23" s="41" customFormat="1" ht="17.25" customHeight="1" x14ac:dyDescent="0.25">
      <c r="A487" s="40"/>
      <c r="B487" s="423" t="s">
        <v>1190</v>
      </c>
      <c r="C487" s="424"/>
      <c r="D487" s="424"/>
      <c r="E487" s="424"/>
      <c r="F487" s="424"/>
      <c r="G487" s="424"/>
      <c r="H487" s="424"/>
      <c r="I487" s="425"/>
    </row>
    <row r="488" spans="1:23" s="41" customFormat="1" ht="12.75" customHeight="1" thickBot="1" x14ac:dyDescent="0.3">
      <c r="A488" s="40"/>
      <c r="B488" s="448"/>
      <c r="C488" s="419"/>
      <c r="D488" s="419"/>
      <c r="E488" s="419"/>
      <c r="F488" s="419"/>
      <c r="G488" s="419"/>
      <c r="H488" s="419"/>
      <c r="I488" s="420"/>
    </row>
    <row r="490" spans="1:23" ht="19.5" thickBot="1" x14ac:dyDescent="0.25">
      <c r="A490" s="194"/>
      <c r="B490" s="209">
        <v>45962</v>
      </c>
      <c r="C490" s="407" t="s">
        <v>1237</v>
      </c>
      <c r="D490" s="385"/>
      <c r="E490" s="385"/>
      <c r="F490" s="385"/>
      <c r="G490" s="385"/>
      <c r="H490" s="385"/>
      <c r="I490" s="385"/>
      <c r="J490" s="194"/>
      <c r="K490" s="194"/>
      <c r="L490" s="195"/>
      <c r="M490" s="194"/>
      <c r="N490" s="194"/>
      <c r="O490" s="194"/>
      <c r="P490" s="194"/>
      <c r="Q490" s="194"/>
      <c r="R490" s="194"/>
      <c r="S490" s="194"/>
      <c r="T490" s="194"/>
      <c r="U490" s="194"/>
      <c r="V490" s="194"/>
      <c r="W490" s="194"/>
    </row>
    <row r="491" spans="1:23" s="41" customFormat="1" ht="12.75" customHeight="1" x14ac:dyDescent="0.25">
      <c r="A491" s="42"/>
      <c r="B491" s="408" t="s">
        <v>1170</v>
      </c>
      <c r="C491" s="449"/>
      <c r="D491" s="449"/>
      <c r="E491" s="449"/>
      <c r="F491" s="449"/>
      <c r="G491" s="449"/>
      <c r="H491" s="450"/>
      <c r="I491" s="43" t="s">
        <v>1171</v>
      </c>
    </row>
    <row r="492" spans="1:23" s="41" customFormat="1" ht="45" customHeight="1" x14ac:dyDescent="0.25">
      <c r="A492" s="44"/>
      <c r="B492" s="411" t="s">
        <v>646</v>
      </c>
      <c r="C492" s="451"/>
      <c r="D492" s="451"/>
      <c r="E492" s="451"/>
      <c r="F492" s="451"/>
      <c r="G492" s="451"/>
      <c r="H492" s="452"/>
      <c r="I492" s="45" t="s">
        <v>24</v>
      </c>
    </row>
    <row r="493" spans="1:23" s="41" customFormat="1" ht="15" customHeight="1" thickBot="1" x14ac:dyDescent="0.3">
      <c r="A493" s="44"/>
      <c r="B493" s="443"/>
      <c r="C493" s="444"/>
      <c r="D493" s="444"/>
      <c r="E493" s="444"/>
      <c r="F493" s="444"/>
      <c r="G493" s="444"/>
      <c r="H493" s="444"/>
      <c r="I493" s="445"/>
    </row>
    <row r="494" spans="1:23" s="41" customFormat="1" ht="45" customHeight="1" thickBot="1" x14ac:dyDescent="0.3">
      <c r="A494" s="44"/>
      <c r="B494" s="46" t="s">
        <v>1172</v>
      </c>
      <c r="C494" s="47" t="s">
        <v>4</v>
      </c>
      <c r="D494" s="416" t="s">
        <v>1173</v>
      </c>
      <c r="E494" s="446"/>
      <c r="F494" s="48" t="s">
        <v>1174</v>
      </c>
      <c r="G494" s="48" t="s">
        <v>1175</v>
      </c>
      <c r="H494" s="48" t="s">
        <v>1176</v>
      </c>
      <c r="I494" s="49" t="s">
        <v>1177</v>
      </c>
    </row>
    <row r="495" spans="1:23" s="41" customFormat="1" x14ac:dyDescent="0.25">
      <c r="A495" s="44"/>
      <c r="B495" s="50" t="s">
        <v>1167</v>
      </c>
      <c r="C495" s="51" t="s">
        <v>1222</v>
      </c>
      <c r="D495" s="52"/>
      <c r="E495" s="52" t="s">
        <v>1223</v>
      </c>
      <c r="F495" s="53">
        <v>7.3999999999999996E-2</v>
      </c>
      <c r="G495" s="54" t="s">
        <v>67</v>
      </c>
      <c r="H495" s="55">
        <v>3.35</v>
      </c>
      <c r="I495" s="56">
        <f t="shared" ref="I495:I500" si="22">TRUNC(F495*H495,2)</f>
        <v>0.24</v>
      </c>
    </row>
    <row r="496" spans="1:23" s="41" customFormat="1" x14ac:dyDescent="0.25">
      <c r="A496" s="44"/>
      <c r="B496" s="50" t="s">
        <v>1167</v>
      </c>
      <c r="C496" s="51">
        <v>140</v>
      </c>
      <c r="D496" s="52"/>
      <c r="E496" s="52" t="s">
        <v>1224</v>
      </c>
      <c r="F496" s="53">
        <v>5.0000000000000001E-3</v>
      </c>
      <c r="G496" s="54" t="s">
        <v>89</v>
      </c>
      <c r="H496" s="55">
        <v>57</v>
      </c>
      <c r="I496" s="56">
        <f t="shared" si="22"/>
        <v>0.28000000000000003</v>
      </c>
    </row>
    <row r="497" spans="1:10" s="41" customFormat="1" x14ac:dyDescent="0.25">
      <c r="A497" s="44"/>
      <c r="B497" s="50" t="s">
        <v>1167</v>
      </c>
      <c r="C497" s="51">
        <v>14483</v>
      </c>
      <c r="D497" s="52"/>
      <c r="E497" s="52" t="s">
        <v>1238</v>
      </c>
      <c r="F497" s="53">
        <v>1</v>
      </c>
      <c r="G497" s="54" t="s">
        <v>1175</v>
      </c>
      <c r="H497" s="55">
        <v>16</v>
      </c>
      <c r="I497" s="56">
        <f t="shared" si="22"/>
        <v>16</v>
      </c>
    </row>
    <row r="498" spans="1:10" s="41" customFormat="1" x14ac:dyDescent="0.25">
      <c r="A498" s="44"/>
      <c r="B498" s="50" t="s">
        <v>1167</v>
      </c>
      <c r="C498" s="51">
        <v>2208</v>
      </c>
      <c r="D498" s="52"/>
      <c r="E498" s="52" t="s">
        <v>1227</v>
      </c>
      <c r="F498" s="53">
        <v>3.2000000000000001E-2</v>
      </c>
      <c r="G498" s="54" t="s">
        <v>89</v>
      </c>
      <c r="H498" s="55">
        <v>214.28</v>
      </c>
      <c r="I498" s="56">
        <f t="shared" si="22"/>
        <v>6.85</v>
      </c>
    </row>
    <row r="499" spans="1:10" s="41" customFormat="1" x14ac:dyDescent="0.25">
      <c r="A499" s="44"/>
      <c r="B499" s="50"/>
      <c r="C499" s="51"/>
      <c r="D499" s="52"/>
      <c r="E499" s="52"/>
      <c r="F499" s="53"/>
      <c r="G499" s="54"/>
      <c r="H499" s="55"/>
      <c r="I499" s="56">
        <f t="shared" si="22"/>
        <v>0</v>
      </c>
    </row>
    <row r="500" spans="1:10" s="41" customFormat="1" x14ac:dyDescent="0.25">
      <c r="A500" s="44"/>
      <c r="B500" s="50"/>
      <c r="C500" s="51"/>
      <c r="D500" s="52"/>
      <c r="E500" s="52"/>
      <c r="F500" s="53"/>
      <c r="G500" s="54"/>
      <c r="H500" s="55"/>
      <c r="I500" s="56">
        <f t="shared" si="22"/>
        <v>0</v>
      </c>
    </row>
    <row r="501" spans="1:10" s="41" customFormat="1" x14ac:dyDescent="0.25">
      <c r="A501" s="44"/>
      <c r="B501" s="50"/>
      <c r="C501" s="51"/>
      <c r="D501" s="52"/>
      <c r="E501" s="52"/>
      <c r="F501" s="53"/>
      <c r="G501" s="54"/>
      <c r="H501" s="55"/>
      <c r="I501" s="56"/>
    </row>
    <row r="502" spans="1:10" s="41" customFormat="1" ht="15" customHeight="1" thickBot="1" x14ac:dyDescent="0.3">
      <c r="A502" s="44"/>
      <c r="B502" s="397" t="s">
        <v>1180</v>
      </c>
      <c r="C502" s="398"/>
      <c r="D502" s="398"/>
      <c r="E502" s="398"/>
      <c r="F502" s="398"/>
      <c r="G502" s="398"/>
      <c r="H502" s="399"/>
      <c r="I502" s="57">
        <f>SUM(I495:I501)</f>
        <v>23.369999999999997</v>
      </c>
    </row>
    <row r="503" spans="1:10" s="41" customFormat="1" ht="15" customHeight="1" thickBot="1" x14ac:dyDescent="0.3">
      <c r="A503" s="44"/>
      <c r="B503" s="58"/>
      <c r="C503" s="59"/>
      <c r="D503" s="59"/>
      <c r="E503" s="59"/>
      <c r="F503" s="59"/>
      <c r="G503" s="59"/>
      <c r="H503" s="59"/>
      <c r="I503" s="60"/>
    </row>
    <row r="504" spans="1:10" s="41" customFormat="1" ht="45.75" thickBot="1" x14ac:dyDescent="0.3">
      <c r="A504" s="44"/>
      <c r="B504" s="61" t="s">
        <v>1172</v>
      </c>
      <c r="C504" s="62" t="s">
        <v>4</v>
      </c>
      <c r="D504" s="400" t="s">
        <v>1181</v>
      </c>
      <c r="E504" s="401"/>
      <c r="F504" s="63" t="s">
        <v>1174</v>
      </c>
      <c r="G504" s="63" t="s">
        <v>1175</v>
      </c>
      <c r="H504" s="63" t="s">
        <v>1176</v>
      </c>
      <c r="I504" s="64" t="s">
        <v>1177</v>
      </c>
    </row>
    <row r="505" spans="1:10" s="41" customFormat="1" x14ac:dyDescent="0.25">
      <c r="A505" s="44"/>
      <c r="B505" s="50"/>
      <c r="C505" s="51"/>
      <c r="D505" s="52"/>
      <c r="E505" s="52"/>
      <c r="F505" s="53"/>
      <c r="G505" s="54"/>
      <c r="H505" s="55"/>
      <c r="I505" s="56"/>
    </row>
    <row r="506" spans="1:10" s="41" customFormat="1" x14ac:dyDescent="0.25">
      <c r="A506" s="44"/>
      <c r="B506" s="50"/>
      <c r="C506" s="51"/>
      <c r="D506" s="52"/>
      <c r="E506" s="52"/>
      <c r="F506" s="53"/>
      <c r="G506" s="54"/>
      <c r="H506" s="55"/>
      <c r="I506" s="56"/>
    </row>
    <row r="507" spans="1:10" s="41" customFormat="1" x14ac:dyDescent="0.25">
      <c r="A507" s="44"/>
      <c r="B507" s="50"/>
      <c r="C507" s="51"/>
      <c r="D507" s="52"/>
      <c r="E507" s="52"/>
      <c r="F507" s="53"/>
      <c r="G507" s="54"/>
      <c r="H507" s="55"/>
      <c r="I507" s="56"/>
    </row>
    <row r="508" spans="1:10" s="41" customFormat="1" ht="15" customHeight="1" thickBot="1" x14ac:dyDescent="0.3">
      <c r="A508" s="44"/>
      <c r="B508" s="397" t="s">
        <v>1182</v>
      </c>
      <c r="C508" s="398"/>
      <c r="D508" s="398"/>
      <c r="E508" s="398"/>
      <c r="F508" s="398"/>
      <c r="G508" s="398"/>
      <c r="H508" s="399"/>
      <c r="I508" s="57">
        <f>SUM(I505:I507)</f>
        <v>0</v>
      </c>
    </row>
    <row r="509" spans="1:10" s="41" customFormat="1" ht="15" customHeight="1" thickBot="1" x14ac:dyDescent="0.3">
      <c r="A509" s="44"/>
      <c r="B509" s="397"/>
      <c r="C509" s="398"/>
      <c r="D509" s="398"/>
      <c r="E509" s="398"/>
      <c r="F509" s="398"/>
      <c r="G509" s="398"/>
      <c r="H509" s="399"/>
      <c r="I509" s="57"/>
    </row>
    <row r="510" spans="1:10" s="41" customFormat="1" ht="45" customHeight="1" thickBot="1" x14ac:dyDescent="0.3">
      <c r="A510" s="44"/>
      <c r="B510" s="61" t="s">
        <v>1172</v>
      </c>
      <c r="C510" s="62" t="s">
        <v>4</v>
      </c>
      <c r="D510" s="400" t="s">
        <v>1183</v>
      </c>
      <c r="E510" s="401"/>
      <c r="F510" s="63" t="s">
        <v>1174</v>
      </c>
      <c r="G510" s="63" t="s">
        <v>1175</v>
      </c>
      <c r="H510" s="63" t="s">
        <v>1176</v>
      </c>
      <c r="I510" s="64" t="s">
        <v>1177</v>
      </c>
    </row>
    <row r="511" spans="1:10" s="41" customFormat="1" x14ac:dyDescent="0.25">
      <c r="A511" s="44"/>
      <c r="B511" s="50" t="s">
        <v>23</v>
      </c>
      <c r="C511" s="51">
        <v>88441</v>
      </c>
      <c r="D511" s="52"/>
      <c r="E511" s="52" t="s">
        <v>1228</v>
      </c>
      <c r="F511" s="53">
        <v>0.09</v>
      </c>
      <c r="G511" s="54" t="s">
        <v>48</v>
      </c>
      <c r="H511" s="55">
        <v>25.95</v>
      </c>
      <c r="I511" s="56">
        <f t="shared" ref="I511:I512" si="23">TRUNC(F511*H511,2)</f>
        <v>2.33</v>
      </c>
      <c r="J511" s="65"/>
    </row>
    <row r="512" spans="1:10" s="41" customFormat="1" x14ac:dyDescent="0.25">
      <c r="A512" s="44"/>
      <c r="B512" s="50" t="s">
        <v>23</v>
      </c>
      <c r="C512" s="51">
        <v>88316</v>
      </c>
      <c r="D512" s="52"/>
      <c r="E512" s="52" t="s">
        <v>1199</v>
      </c>
      <c r="F512" s="53">
        <v>0.09</v>
      </c>
      <c r="G512" s="54" t="s">
        <v>48</v>
      </c>
      <c r="H512" s="55">
        <v>24.73</v>
      </c>
      <c r="I512" s="56">
        <f t="shared" si="23"/>
        <v>2.2200000000000002</v>
      </c>
      <c r="J512" s="65"/>
    </row>
    <row r="513" spans="1:9" s="41" customFormat="1" ht="15" customHeight="1" thickBot="1" x14ac:dyDescent="0.3">
      <c r="A513" s="44"/>
      <c r="B513" s="402" t="s">
        <v>1182</v>
      </c>
      <c r="C513" s="403"/>
      <c r="D513" s="403"/>
      <c r="E513" s="403"/>
      <c r="F513" s="403"/>
      <c r="G513" s="403"/>
      <c r="H513" s="404"/>
      <c r="I513" s="66">
        <f>SUM(I511:I512)</f>
        <v>4.5500000000000007</v>
      </c>
    </row>
    <row r="514" spans="1:9" s="41" customFormat="1" ht="15" customHeight="1" x14ac:dyDescent="0.25">
      <c r="A514" s="44"/>
      <c r="B514" s="431"/>
      <c r="C514" s="432"/>
      <c r="D514" s="432"/>
      <c r="E514" s="432"/>
      <c r="F514" s="432"/>
      <c r="G514" s="432"/>
      <c r="H514" s="432"/>
      <c r="I514" s="433"/>
    </row>
    <row r="515" spans="1:9" s="41" customFormat="1" x14ac:dyDescent="0.25">
      <c r="A515" s="44"/>
      <c r="B515" s="434"/>
      <c r="C515" s="435"/>
      <c r="D515" s="435"/>
      <c r="E515" s="435"/>
      <c r="F515" s="435"/>
      <c r="G515" s="435"/>
      <c r="H515" s="435"/>
      <c r="I515" s="436"/>
    </row>
    <row r="516" spans="1:9" s="41" customFormat="1" ht="15" customHeight="1" x14ac:dyDescent="0.25">
      <c r="A516" s="44"/>
      <c r="B516" s="437" t="s">
        <v>1186</v>
      </c>
      <c r="C516" s="412"/>
      <c r="D516" s="412"/>
      <c r="E516" s="412"/>
      <c r="F516" s="412"/>
      <c r="G516" s="412"/>
      <c r="H516" s="413"/>
      <c r="I516" s="67">
        <f>I502+I508+I513</f>
        <v>27.919999999999998</v>
      </c>
    </row>
    <row r="517" spans="1:9" s="41" customFormat="1" ht="15" customHeight="1" x14ac:dyDescent="0.25">
      <c r="A517" s="44"/>
      <c r="B517" s="438"/>
      <c r="C517" s="412"/>
      <c r="D517" s="412"/>
      <c r="E517" s="412"/>
      <c r="F517" s="412"/>
      <c r="G517" s="412"/>
      <c r="H517" s="412"/>
      <c r="I517" s="439"/>
    </row>
    <row r="518" spans="1:9" s="41" customFormat="1" ht="15" customHeight="1" x14ac:dyDescent="0.25">
      <c r="A518" s="44"/>
      <c r="B518" s="437" t="s">
        <v>1187</v>
      </c>
      <c r="C518" s="412"/>
      <c r="D518" s="412"/>
      <c r="E518" s="412"/>
      <c r="F518" s="412"/>
      <c r="G518" s="413"/>
      <c r="H518" s="68">
        <f>$G$8</f>
        <v>0.25</v>
      </c>
      <c r="I518" s="67">
        <f>ROUND(I516*H518,2)</f>
        <v>6.98</v>
      </c>
    </row>
    <row r="519" spans="1:9" s="41" customFormat="1" ht="15" customHeight="1" x14ac:dyDescent="0.25">
      <c r="A519" s="44"/>
      <c r="B519" s="438"/>
      <c r="C519" s="412"/>
      <c r="D519" s="412"/>
      <c r="E519" s="412"/>
      <c r="F519" s="412"/>
      <c r="G519" s="412"/>
      <c r="H519" s="412"/>
      <c r="I519" s="439"/>
    </row>
    <row r="520" spans="1:9" s="41" customFormat="1" ht="15" customHeight="1" thickBot="1" x14ac:dyDescent="0.3">
      <c r="A520" s="44"/>
      <c r="B520" s="440" t="s">
        <v>1188</v>
      </c>
      <c r="C520" s="441"/>
      <c r="D520" s="441"/>
      <c r="E520" s="441"/>
      <c r="F520" s="441"/>
      <c r="G520" s="441"/>
      <c r="H520" s="442"/>
      <c r="I520" s="69">
        <f>I516+I518</f>
        <v>34.9</v>
      </c>
    </row>
    <row r="521" spans="1:9" s="41" customFormat="1" ht="15" customHeight="1" thickBot="1" x14ac:dyDescent="0.3">
      <c r="A521" s="44"/>
      <c r="B521" s="418"/>
      <c r="C521" s="419"/>
      <c r="D521" s="419"/>
      <c r="E521" s="419"/>
      <c r="F521" s="419"/>
      <c r="G521" s="419"/>
      <c r="H521" s="419"/>
      <c r="I521" s="420"/>
    </row>
    <row r="522" spans="1:9" s="41" customFormat="1" ht="12.75" customHeight="1" thickBot="1" x14ac:dyDescent="0.3">
      <c r="A522" s="70"/>
      <c r="B522" s="421"/>
      <c r="C522" s="422"/>
      <c r="D522" s="422"/>
      <c r="E522" s="422"/>
      <c r="F522" s="422"/>
      <c r="G522" s="422"/>
      <c r="H522" s="422"/>
      <c r="I522" s="422"/>
    </row>
    <row r="523" spans="1:9" s="41" customFormat="1" ht="17.25" customHeight="1" x14ac:dyDescent="0.25">
      <c r="A523" s="70"/>
      <c r="B523" s="423" t="s">
        <v>1164</v>
      </c>
      <c r="C523" s="424"/>
      <c r="D523" s="424"/>
      <c r="E523" s="424"/>
      <c r="F523" s="424"/>
      <c r="G523" s="424"/>
      <c r="H523" s="424"/>
      <c r="I523" s="425"/>
    </row>
    <row r="524" spans="1:9" s="41" customFormat="1" ht="16.5" customHeight="1" x14ac:dyDescent="0.25">
      <c r="A524" s="70"/>
      <c r="B524" s="426"/>
      <c r="C524" s="424"/>
      <c r="D524" s="424"/>
      <c r="E524" s="424"/>
      <c r="F524" s="424"/>
      <c r="G524" s="424"/>
      <c r="H524" s="424"/>
      <c r="I524" s="425"/>
    </row>
    <row r="525" spans="1:9" s="41" customFormat="1" ht="12.75" customHeight="1" x14ac:dyDescent="0.25">
      <c r="A525" s="70"/>
      <c r="B525" s="71"/>
      <c r="C525" s="72"/>
      <c r="D525" s="72"/>
      <c r="E525" s="72"/>
      <c r="F525" s="72"/>
      <c r="G525" s="72"/>
      <c r="H525" s="72"/>
      <c r="I525" s="73"/>
    </row>
    <row r="526" spans="1:9" s="41" customFormat="1" ht="12.75" customHeight="1" x14ac:dyDescent="0.25">
      <c r="A526" s="70"/>
      <c r="B526" s="71"/>
      <c r="C526" s="72"/>
      <c r="D526" s="72"/>
      <c r="E526" s="72"/>
      <c r="F526" s="72"/>
      <c r="G526" s="72"/>
      <c r="H526" s="72"/>
      <c r="I526" s="73"/>
    </row>
    <row r="527" spans="1:9" s="41" customFormat="1" ht="12.75" customHeight="1" x14ac:dyDescent="0.25">
      <c r="A527" s="40"/>
      <c r="B527" s="427"/>
      <c r="C527" s="424"/>
      <c r="D527" s="424"/>
      <c r="E527" s="424"/>
      <c r="F527" s="424"/>
      <c r="G527" s="424"/>
      <c r="H527" s="424"/>
      <c r="I527" s="425"/>
    </row>
    <row r="528" spans="1:9" s="41" customFormat="1" ht="12.75" customHeight="1" x14ac:dyDescent="0.25">
      <c r="A528" s="40"/>
      <c r="B528" s="428" t="s">
        <v>1165</v>
      </c>
      <c r="C528" s="429"/>
      <c r="D528" s="429"/>
      <c r="E528" s="429"/>
      <c r="F528" s="429"/>
      <c r="G528" s="429"/>
      <c r="H528" s="429"/>
      <c r="I528" s="430"/>
    </row>
    <row r="529" spans="1:9" s="41" customFormat="1" ht="18" customHeight="1" x14ac:dyDescent="0.25">
      <c r="A529" s="40"/>
      <c r="B529" s="447" t="s">
        <v>1189</v>
      </c>
      <c r="C529" s="424"/>
      <c r="D529" s="424"/>
      <c r="E529" s="424"/>
      <c r="F529" s="424"/>
      <c r="G529" s="424"/>
      <c r="H529" s="424"/>
      <c r="I529" s="425"/>
    </row>
    <row r="530" spans="1:9" s="41" customFormat="1" ht="17.25" customHeight="1" x14ac:dyDescent="0.25">
      <c r="A530" s="40"/>
      <c r="B530" s="423" t="s">
        <v>1190</v>
      </c>
      <c r="C530" s="424"/>
      <c r="D530" s="424"/>
      <c r="E530" s="424"/>
      <c r="F530" s="424"/>
      <c r="G530" s="424"/>
      <c r="H530" s="424"/>
      <c r="I530" s="425"/>
    </row>
    <row r="531" spans="1:9" s="41" customFormat="1" ht="12.75" customHeight="1" thickBot="1" x14ac:dyDescent="0.3">
      <c r="A531" s="40"/>
      <c r="B531" s="448"/>
      <c r="C531" s="419"/>
      <c r="D531" s="419"/>
      <c r="E531" s="419"/>
      <c r="F531" s="419"/>
      <c r="G531" s="419"/>
      <c r="H531" s="419"/>
      <c r="I531" s="420"/>
    </row>
    <row r="533" spans="1:9" customFormat="1" ht="21" customHeight="1" thickBot="1" x14ac:dyDescent="0.3">
      <c r="A533" s="80"/>
      <c r="B533" s="81"/>
      <c r="C533" s="461" t="s">
        <v>1239</v>
      </c>
      <c r="D533" s="429"/>
      <c r="E533" s="429"/>
      <c r="F533" s="429"/>
      <c r="G533" s="429"/>
      <c r="H533" s="429"/>
      <c r="I533" s="429"/>
    </row>
    <row r="534" spans="1:9" customFormat="1" ht="12.75" customHeight="1" x14ac:dyDescent="0.25">
      <c r="A534" s="82"/>
      <c r="B534" s="462" t="s">
        <v>1170</v>
      </c>
      <c r="C534" s="463"/>
      <c r="D534" s="463"/>
      <c r="E534" s="463"/>
      <c r="F534" s="463"/>
      <c r="G534" s="463"/>
      <c r="H534" s="464"/>
      <c r="I534" s="83" t="s">
        <v>1171</v>
      </c>
    </row>
    <row r="535" spans="1:9" customFormat="1" ht="45" customHeight="1" x14ac:dyDescent="0.25">
      <c r="A535" s="84"/>
      <c r="B535" s="465" t="s">
        <v>648</v>
      </c>
      <c r="C535" s="466"/>
      <c r="D535" s="466"/>
      <c r="E535" s="466"/>
      <c r="F535" s="466"/>
      <c r="G535" s="466"/>
      <c r="H535" s="467"/>
      <c r="I535" s="85" t="s">
        <v>1240</v>
      </c>
    </row>
    <row r="536" spans="1:9" customFormat="1" ht="15" customHeight="1" thickBot="1" x14ac:dyDescent="0.3">
      <c r="A536" s="84"/>
      <c r="B536" s="468"/>
      <c r="C536" s="459"/>
      <c r="D536" s="459"/>
      <c r="E536" s="459"/>
      <c r="F536" s="459"/>
      <c r="G536" s="459"/>
      <c r="H536" s="459"/>
      <c r="I536" s="469"/>
    </row>
    <row r="537" spans="1:9" customFormat="1" ht="45" customHeight="1" thickBot="1" x14ac:dyDescent="0.3">
      <c r="A537" s="84"/>
      <c r="B537" s="86" t="s">
        <v>1172</v>
      </c>
      <c r="C537" s="87" t="s">
        <v>4</v>
      </c>
      <c r="D537" s="470" t="s">
        <v>1173</v>
      </c>
      <c r="E537" s="471"/>
      <c r="F537" s="88" t="s">
        <v>1174</v>
      </c>
      <c r="G537" s="88" t="s">
        <v>1175</v>
      </c>
      <c r="H537" s="88" t="s">
        <v>1176</v>
      </c>
      <c r="I537" s="89" t="s">
        <v>1177</v>
      </c>
    </row>
    <row r="538" spans="1:9" customFormat="1" ht="30" x14ac:dyDescent="0.25">
      <c r="A538" s="84"/>
      <c r="B538" s="90" t="s">
        <v>1192</v>
      </c>
      <c r="C538" s="91">
        <v>4734</v>
      </c>
      <c r="D538" s="92"/>
      <c r="E538" s="92" t="s">
        <v>1241</v>
      </c>
      <c r="F538" s="93">
        <v>0.21</v>
      </c>
      <c r="G538" s="94" t="s">
        <v>1242</v>
      </c>
      <c r="H538" s="95">
        <v>367.88</v>
      </c>
      <c r="I538" s="96">
        <f t="shared" ref="I538:I539" si="24">TRUNC(F538*H538,2)</f>
        <v>77.25</v>
      </c>
    </row>
    <row r="539" spans="1:9" customFormat="1" ht="30" x14ac:dyDescent="0.25">
      <c r="A539" s="84"/>
      <c r="B539" s="90" t="s">
        <v>1167</v>
      </c>
      <c r="C539" s="91">
        <v>201</v>
      </c>
      <c r="D539" s="92"/>
      <c r="E539" s="92" t="s">
        <v>1243</v>
      </c>
      <c r="F539" s="93">
        <v>0.08</v>
      </c>
      <c r="G539" s="94" t="s">
        <v>1242</v>
      </c>
      <c r="H539" s="95">
        <v>156</v>
      </c>
      <c r="I539" s="96">
        <f t="shared" si="24"/>
        <v>12.48</v>
      </c>
    </row>
    <row r="540" spans="1:9" customFormat="1" x14ac:dyDescent="0.25">
      <c r="A540" s="84"/>
      <c r="B540" s="90"/>
      <c r="C540" s="91"/>
      <c r="D540" s="92"/>
      <c r="E540" s="92"/>
      <c r="F540" s="93"/>
      <c r="G540" s="94"/>
      <c r="H540" s="95"/>
      <c r="I540" s="96"/>
    </row>
    <row r="541" spans="1:9" customFormat="1" x14ac:dyDescent="0.25">
      <c r="A541" s="84"/>
      <c r="B541" s="90"/>
      <c r="C541" s="91"/>
      <c r="D541" s="92"/>
      <c r="E541" s="92"/>
      <c r="F541" s="93"/>
      <c r="G541" s="94"/>
      <c r="H541" s="95"/>
      <c r="I541" s="96"/>
    </row>
    <row r="542" spans="1:9" customFormat="1" x14ac:dyDescent="0.25">
      <c r="A542" s="84"/>
      <c r="B542" s="90"/>
      <c r="C542" s="91"/>
      <c r="D542" s="92"/>
      <c r="E542" s="92"/>
      <c r="F542" s="93"/>
      <c r="G542" s="94"/>
      <c r="H542" s="95"/>
      <c r="I542" s="96"/>
    </row>
    <row r="543" spans="1:9" customFormat="1" x14ac:dyDescent="0.25">
      <c r="A543" s="84"/>
      <c r="B543" s="90"/>
      <c r="C543" s="91"/>
      <c r="D543" s="92"/>
      <c r="E543" s="92"/>
      <c r="F543" s="93"/>
      <c r="G543" s="94"/>
      <c r="H543" s="95"/>
      <c r="I543" s="96"/>
    </row>
    <row r="544" spans="1:9" customFormat="1" x14ac:dyDescent="0.25">
      <c r="A544" s="84"/>
      <c r="B544" s="90"/>
      <c r="C544" s="91"/>
      <c r="D544" s="92"/>
      <c r="E544" s="92"/>
      <c r="F544" s="93"/>
      <c r="G544" s="94"/>
      <c r="H544" s="95"/>
      <c r="I544" s="96"/>
    </row>
    <row r="545" spans="1:10" customFormat="1" ht="15" customHeight="1" thickBot="1" x14ac:dyDescent="0.3">
      <c r="A545" s="84"/>
      <c r="B545" s="453" t="s">
        <v>1180</v>
      </c>
      <c r="C545" s="454"/>
      <c r="D545" s="454"/>
      <c r="E545" s="454"/>
      <c r="F545" s="454"/>
      <c r="G545" s="454"/>
      <c r="H545" s="455"/>
      <c r="I545" s="97">
        <f>SUM(I538:I544)</f>
        <v>89.73</v>
      </c>
    </row>
    <row r="546" spans="1:10" customFormat="1" ht="15" customHeight="1" thickBot="1" x14ac:dyDescent="0.3">
      <c r="A546" s="84"/>
      <c r="B546" s="98"/>
      <c r="C546" s="99"/>
      <c r="D546" s="99"/>
      <c r="E546" s="99"/>
      <c r="F546" s="99"/>
      <c r="G546" s="99"/>
      <c r="H546" s="99"/>
      <c r="I546" s="100"/>
    </row>
    <row r="547" spans="1:10" customFormat="1" ht="45.75" thickBot="1" x14ac:dyDescent="0.3">
      <c r="A547" s="84"/>
      <c r="B547" s="101" t="s">
        <v>1172</v>
      </c>
      <c r="C547" s="102" t="s">
        <v>4</v>
      </c>
      <c r="D547" s="456" t="s">
        <v>1181</v>
      </c>
      <c r="E547" s="457"/>
      <c r="F547" s="103" t="s">
        <v>1174</v>
      </c>
      <c r="G547" s="103" t="s">
        <v>1175</v>
      </c>
      <c r="H547" s="103" t="s">
        <v>1176</v>
      </c>
      <c r="I547" s="104" t="s">
        <v>1177</v>
      </c>
    </row>
    <row r="548" spans="1:10" customFormat="1" x14ac:dyDescent="0.25">
      <c r="A548" s="84"/>
      <c r="B548" s="90"/>
      <c r="C548" s="91"/>
      <c r="D548" s="92"/>
      <c r="E548" s="92"/>
      <c r="F548" s="93"/>
      <c r="G548" s="94"/>
      <c r="H548" s="95"/>
      <c r="I548" s="96"/>
    </row>
    <row r="549" spans="1:10" customFormat="1" x14ac:dyDescent="0.25">
      <c r="A549" s="84"/>
      <c r="B549" s="90"/>
      <c r="C549" s="91"/>
      <c r="D549" s="92"/>
      <c r="E549" s="92"/>
      <c r="F549" s="93"/>
      <c r="G549" s="94"/>
      <c r="H549" s="95"/>
      <c r="I549" s="96"/>
    </row>
    <row r="550" spans="1:10" customFormat="1" x14ac:dyDescent="0.25">
      <c r="A550" s="84"/>
      <c r="B550" s="90"/>
      <c r="C550" s="91"/>
      <c r="D550" s="92"/>
      <c r="E550" s="92"/>
      <c r="F550" s="93"/>
      <c r="G550" s="94"/>
      <c r="H550" s="95"/>
      <c r="I550" s="96"/>
    </row>
    <row r="551" spans="1:10" customFormat="1" ht="15" customHeight="1" thickBot="1" x14ac:dyDescent="0.3">
      <c r="A551" s="84"/>
      <c r="B551" s="453" t="s">
        <v>1182</v>
      </c>
      <c r="C551" s="454"/>
      <c r="D551" s="454"/>
      <c r="E551" s="454"/>
      <c r="F551" s="454"/>
      <c r="G551" s="454"/>
      <c r="H551" s="455"/>
      <c r="I551" s="97">
        <f>SUM(I548:I550)</f>
        <v>0</v>
      </c>
    </row>
    <row r="552" spans="1:10" customFormat="1" ht="15" customHeight="1" thickBot="1" x14ac:dyDescent="0.3">
      <c r="A552" s="84"/>
      <c r="B552" s="453"/>
      <c r="C552" s="454"/>
      <c r="D552" s="454"/>
      <c r="E552" s="454"/>
      <c r="F552" s="454"/>
      <c r="G552" s="454"/>
      <c r="H552" s="455"/>
      <c r="I552" s="97"/>
    </row>
    <row r="553" spans="1:10" customFormat="1" ht="45" customHeight="1" thickBot="1" x14ac:dyDescent="0.3">
      <c r="A553" s="84"/>
      <c r="B553" s="101" t="s">
        <v>1172</v>
      </c>
      <c r="C553" s="102" t="s">
        <v>4</v>
      </c>
      <c r="D553" s="456" t="s">
        <v>1183</v>
      </c>
      <c r="E553" s="457"/>
      <c r="F553" s="103" t="s">
        <v>1174</v>
      </c>
      <c r="G553" s="103" t="s">
        <v>1175</v>
      </c>
      <c r="H553" s="103" t="s">
        <v>1176</v>
      </c>
      <c r="I553" s="104" t="s">
        <v>1177</v>
      </c>
    </row>
    <row r="554" spans="1:10" customFormat="1" x14ac:dyDescent="0.25">
      <c r="A554" s="84"/>
      <c r="B554" s="90" t="s">
        <v>23</v>
      </c>
      <c r="C554" s="91">
        <v>88316</v>
      </c>
      <c r="D554" s="92"/>
      <c r="E554" s="92" t="s">
        <v>1199</v>
      </c>
      <c r="F554" s="93">
        <v>1.8</v>
      </c>
      <c r="G554" s="94" t="s">
        <v>48</v>
      </c>
      <c r="H554" s="95">
        <v>24.73</v>
      </c>
      <c r="I554" s="96">
        <f t="shared" ref="I554:I555" si="25">TRUNC(F554*H554,2)</f>
        <v>44.51</v>
      </c>
      <c r="J554" s="65"/>
    </row>
    <row r="555" spans="1:10" customFormat="1" x14ac:dyDescent="0.25">
      <c r="A555" s="84"/>
      <c r="B555" s="90" t="s">
        <v>23</v>
      </c>
      <c r="C555" s="91">
        <v>88309</v>
      </c>
      <c r="D555" s="92"/>
      <c r="E555" s="92" t="s">
        <v>1244</v>
      </c>
      <c r="F555" s="93">
        <v>0.5</v>
      </c>
      <c r="G555" s="94" t="s">
        <v>48</v>
      </c>
      <c r="H555" s="95">
        <v>35.590000000000003</v>
      </c>
      <c r="I555" s="96">
        <f t="shared" si="25"/>
        <v>17.79</v>
      </c>
      <c r="J555" s="65"/>
    </row>
    <row r="556" spans="1:10" customFormat="1" ht="15" customHeight="1" thickBot="1" x14ac:dyDescent="0.3">
      <c r="A556" s="84"/>
      <c r="B556" s="458" t="s">
        <v>1182</v>
      </c>
      <c r="C556" s="459"/>
      <c r="D556" s="459"/>
      <c r="E556" s="459"/>
      <c r="F556" s="459"/>
      <c r="G556" s="459"/>
      <c r="H556" s="460"/>
      <c r="I556" s="105">
        <f>SUM(I554:I555)</f>
        <v>62.3</v>
      </c>
    </row>
    <row r="557" spans="1:10" customFormat="1" ht="15" customHeight="1" x14ac:dyDescent="0.25">
      <c r="A557" s="84"/>
      <c r="B557" s="480"/>
      <c r="C557" s="481"/>
      <c r="D557" s="481"/>
      <c r="E557" s="481"/>
      <c r="F557" s="481"/>
      <c r="G557" s="481"/>
      <c r="H557" s="481"/>
      <c r="I557" s="482"/>
    </row>
    <row r="558" spans="1:10" customFormat="1" x14ac:dyDescent="0.25">
      <c r="A558" s="84"/>
      <c r="B558" s="483"/>
      <c r="C558" s="484"/>
      <c r="D558" s="484"/>
      <c r="E558" s="484"/>
      <c r="F558" s="484"/>
      <c r="G558" s="484"/>
      <c r="H558" s="484"/>
      <c r="I558" s="485"/>
    </row>
    <row r="559" spans="1:10" customFormat="1" ht="15" customHeight="1" x14ac:dyDescent="0.25">
      <c r="A559" s="84"/>
      <c r="B559" s="486" t="s">
        <v>1186</v>
      </c>
      <c r="C559" s="466"/>
      <c r="D559" s="466"/>
      <c r="E559" s="466"/>
      <c r="F559" s="466"/>
      <c r="G559" s="466"/>
      <c r="H559" s="467"/>
      <c r="I559" s="106">
        <f>I545+I551+I556</f>
        <v>152.03</v>
      </c>
    </row>
    <row r="560" spans="1:10" customFormat="1" ht="15" customHeight="1" x14ac:dyDescent="0.25">
      <c r="A560" s="84"/>
      <c r="B560" s="487"/>
      <c r="C560" s="466"/>
      <c r="D560" s="466"/>
      <c r="E560" s="466"/>
      <c r="F560" s="466"/>
      <c r="G560" s="466"/>
      <c r="H560" s="466"/>
      <c r="I560" s="488"/>
    </row>
    <row r="561" spans="1:23" customFormat="1" ht="15" customHeight="1" x14ac:dyDescent="0.25">
      <c r="A561" s="84"/>
      <c r="B561" s="486" t="s">
        <v>1187</v>
      </c>
      <c r="C561" s="466"/>
      <c r="D561" s="466"/>
      <c r="E561" s="466"/>
      <c r="F561" s="466"/>
      <c r="G561" s="467"/>
      <c r="H561" s="107">
        <f>$G$8</f>
        <v>0.25</v>
      </c>
      <c r="I561" s="106">
        <f>ROUND(I559*H561,2)</f>
        <v>38.01</v>
      </c>
    </row>
    <row r="562" spans="1:23" customFormat="1" ht="15" customHeight="1" x14ac:dyDescent="0.25">
      <c r="A562" s="84"/>
      <c r="B562" s="487"/>
      <c r="C562" s="466"/>
      <c r="D562" s="466"/>
      <c r="E562" s="466"/>
      <c r="F562" s="466"/>
      <c r="G562" s="466"/>
      <c r="H562" s="466"/>
      <c r="I562" s="488"/>
    </row>
    <row r="563" spans="1:23" customFormat="1" ht="15" customHeight="1" thickBot="1" x14ac:dyDescent="0.3">
      <c r="A563" s="84"/>
      <c r="B563" s="489" t="s">
        <v>1188</v>
      </c>
      <c r="C563" s="490"/>
      <c r="D563" s="490"/>
      <c r="E563" s="490"/>
      <c r="F563" s="490"/>
      <c r="G563" s="490"/>
      <c r="H563" s="491"/>
      <c r="I563" s="108">
        <f>I559+I561</f>
        <v>190.04</v>
      </c>
    </row>
    <row r="564" spans="1:23" customFormat="1" ht="15" customHeight="1" thickBot="1" x14ac:dyDescent="0.3">
      <c r="A564" s="84"/>
      <c r="B564" s="472"/>
      <c r="C564" s="473"/>
      <c r="D564" s="473"/>
      <c r="E564" s="473"/>
      <c r="F564" s="473"/>
      <c r="G564" s="473"/>
      <c r="H564" s="473"/>
      <c r="I564" s="474"/>
    </row>
    <row r="565" spans="1:23" customFormat="1" ht="12.75" customHeight="1" thickBot="1" x14ac:dyDescent="0.3">
      <c r="A565" s="80"/>
      <c r="B565" s="475"/>
      <c r="C565" s="476"/>
      <c r="D565" s="476"/>
      <c r="E565" s="476"/>
      <c r="F565" s="476"/>
      <c r="G565" s="476"/>
      <c r="H565" s="476"/>
      <c r="I565" s="476"/>
    </row>
    <row r="566" spans="1:23" customFormat="1" ht="17.25" customHeight="1" x14ac:dyDescent="0.25">
      <c r="A566" s="80"/>
      <c r="B566" s="477" t="s">
        <v>1164</v>
      </c>
      <c r="C566" s="429"/>
      <c r="D566" s="429"/>
      <c r="E566" s="429"/>
      <c r="F566" s="429"/>
      <c r="G566" s="429"/>
      <c r="H566" s="429"/>
      <c r="I566" s="430"/>
    </row>
    <row r="567" spans="1:23" customFormat="1" ht="16.5" customHeight="1" x14ac:dyDescent="0.25">
      <c r="A567" s="80"/>
      <c r="B567" s="478"/>
      <c r="C567" s="429"/>
      <c r="D567" s="429"/>
      <c r="E567" s="429"/>
      <c r="F567" s="429"/>
      <c r="G567" s="429"/>
      <c r="H567" s="429"/>
      <c r="I567" s="430"/>
    </row>
    <row r="568" spans="1:23" customFormat="1" ht="12.75" customHeight="1" x14ac:dyDescent="0.25">
      <c r="A568" s="80"/>
      <c r="B568" s="109"/>
      <c r="C568" s="110"/>
      <c r="D568" s="110"/>
      <c r="E568" s="110"/>
      <c r="F568" s="110"/>
      <c r="G568" s="110"/>
      <c r="H568" s="110"/>
      <c r="I568" s="111"/>
    </row>
    <row r="569" spans="1:23" customFormat="1" ht="12.75" customHeight="1" x14ac:dyDescent="0.25">
      <c r="A569" s="80"/>
      <c r="B569" s="109"/>
      <c r="C569" s="110"/>
      <c r="D569" s="110"/>
      <c r="E569" s="110"/>
      <c r="F569" s="110"/>
      <c r="G569" s="110"/>
      <c r="H569" s="110"/>
      <c r="I569" s="111"/>
    </row>
    <row r="570" spans="1:23" customFormat="1" ht="12.75" customHeight="1" x14ac:dyDescent="0.25">
      <c r="A570" s="112"/>
      <c r="B570" s="479"/>
      <c r="C570" s="429"/>
      <c r="D570" s="429"/>
      <c r="E570" s="429"/>
      <c r="F570" s="429"/>
      <c r="G570" s="429"/>
      <c r="H570" s="429"/>
      <c r="I570" s="430"/>
    </row>
    <row r="571" spans="1:23" customFormat="1" ht="12.75" customHeight="1" x14ac:dyDescent="0.25">
      <c r="A571" s="112"/>
      <c r="B571" s="428" t="s">
        <v>1165</v>
      </c>
      <c r="C571" s="429"/>
      <c r="D571" s="429"/>
      <c r="E571" s="429"/>
      <c r="F571" s="429"/>
      <c r="G571" s="429"/>
      <c r="H571" s="429"/>
      <c r="I571" s="430"/>
    </row>
    <row r="572" spans="1:23" s="41" customFormat="1" ht="18" customHeight="1" x14ac:dyDescent="0.25">
      <c r="A572" s="40"/>
      <c r="B572" s="447" t="s">
        <v>1189</v>
      </c>
      <c r="C572" s="424"/>
      <c r="D572" s="424"/>
      <c r="E572" s="424"/>
      <c r="F572" s="424"/>
      <c r="G572" s="424"/>
      <c r="H572" s="424"/>
      <c r="I572" s="425"/>
    </row>
    <row r="573" spans="1:23" s="41" customFormat="1" ht="17.25" customHeight="1" x14ac:dyDescent="0.25">
      <c r="A573" s="40"/>
      <c r="B573" s="423" t="s">
        <v>1190</v>
      </c>
      <c r="C573" s="424"/>
      <c r="D573" s="424"/>
      <c r="E573" s="424"/>
      <c r="F573" s="424"/>
      <c r="G573" s="424"/>
      <c r="H573" s="424"/>
      <c r="I573" s="425"/>
    </row>
    <row r="574" spans="1:23" customFormat="1" ht="12.75" customHeight="1" thickBot="1" x14ac:dyDescent="0.3">
      <c r="A574" s="112"/>
      <c r="B574" s="492"/>
      <c r="C574" s="473"/>
      <c r="D574" s="473"/>
      <c r="E574" s="473"/>
      <c r="F574" s="473"/>
      <c r="G574" s="473"/>
      <c r="H574" s="473"/>
      <c r="I574" s="474"/>
    </row>
    <row r="576" spans="1:23" ht="19.5" thickBot="1" x14ac:dyDescent="0.25">
      <c r="A576" s="194"/>
      <c r="B576" s="209">
        <v>45962</v>
      </c>
      <c r="C576" s="407" t="s">
        <v>1245</v>
      </c>
      <c r="D576" s="385"/>
      <c r="E576" s="385"/>
      <c r="F576" s="385"/>
      <c r="G576" s="385"/>
      <c r="H576" s="385"/>
      <c r="I576" s="385"/>
      <c r="J576" s="194"/>
      <c r="K576" s="194"/>
      <c r="L576" s="195"/>
      <c r="M576" s="194"/>
      <c r="N576" s="194"/>
      <c r="O576" s="194"/>
      <c r="P576" s="194"/>
      <c r="Q576" s="194"/>
      <c r="R576" s="194"/>
      <c r="S576" s="194"/>
      <c r="T576" s="194"/>
      <c r="U576" s="194"/>
      <c r="V576" s="194"/>
      <c r="W576" s="194"/>
    </row>
    <row r="577" spans="1:9" s="41" customFormat="1" ht="12.75" customHeight="1" x14ac:dyDescent="0.25">
      <c r="A577" s="42"/>
      <c r="B577" s="408" t="s">
        <v>1170</v>
      </c>
      <c r="C577" s="449"/>
      <c r="D577" s="449"/>
      <c r="E577" s="449"/>
      <c r="F577" s="449"/>
      <c r="G577" s="449"/>
      <c r="H577" s="450"/>
      <c r="I577" s="43" t="s">
        <v>1171</v>
      </c>
    </row>
    <row r="578" spans="1:9" s="41" customFormat="1" ht="45" customHeight="1" x14ac:dyDescent="0.25">
      <c r="A578" s="44"/>
      <c r="B578" s="411" t="s">
        <v>650</v>
      </c>
      <c r="C578" s="451"/>
      <c r="D578" s="451"/>
      <c r="E578" s="451"/>
      <c r="F578" s="451"/>
      <c r="G578" s="451"/>
      <c r="H578" s="452"/>
      <c r="I578" s="45" t="s">
        <v>24</v>
      </c>
    </row>
    <row r="579" spans="1:9" s="41" customFormat="1" ht="15" customHeight="1" thickBot="1" x14ac:dyDescent="0.3">
      <c r="A579" s="44"/>
      <c r="B579" s="443"/>
      <c r="C579" s="444"/>
      <c r="D579" s="444"/>
      <c r="E579" s="444"/>
      <c r="F579" s="444"/>
      <c r="G579" s="444"/>
      <c r="H579" s="444"/>
      <c r="I579" s="445"/>
    </row>
    <row r="580" spans="1:9" s="41" customFormat="1" ht="45" customHeight="1" thickBot="1" x14ac:dyDescent="0.3">
      <c r="A580" s="44"/>
      <c r="B580" s="46" t="s">
        <v>1172</v>
      </c>
      <c r="C580" s="47" t="s">
        <v>4</v>
      </c>
      <c r="D580" s="416" t="s">
        <v>1173</v>
      </c>
      <c r="E580" s="446"/>
      <c r="F580" s="48" t="s">
        <v>1174</v>
      </c>
      <c r="G580" s="48" t="s">
        <v>1175</v>
      </c>
      <c r="H580" s="48" t="s">
        <v>1176</v>
      </c>
      <c r="I580" s="49" t="s">
        <v>1177</v>
      </c>
    </row>
    <row r="581" spans="1:9" s="41" customFormat="1" x14ac:dyDescent="0.25">
      <c r="A581" s="44"/>
      <c r="B581" s="50" t="s">
        <v>1167</v>
      </c>
      <c r="C581" s="51" t="s">
        <v>1246</v>
      </c>
      <c r="D581" s="52"/>
      <c r="E581" s="52" t="s">
        <v>1247</v>
      </c>
      <c r="F581" s="53">
        <v>1</v>
      </c>
      <c r="G581" s="54" t="s">
        <v>1248</v>
      </c>
      <c r="H581" s="55">
        <v>9.09</v>
      </c>
      <c r="I581" s="56">
        <f t="shared" ref="I581:I586" si="26">TRUNC(F581*H581,2)</f>
        <v>9.09</v>
      </c>
    </row>
    <row r="582" spans="1:9" s="41" customFormat="1" x14ac:dyDescent="0.25">
      <c r="A582" s="44"/>
      <c r="B582" s="50"/>
      <c r="C582" s="51"/>
      <c r="D582" s="52"/>
      <c r="E582" s="52"/>
      <c r="F582" s="53"/>
      <c r="G582" s="54"/>
      <c r="H582" s="55"/>
      <c r="I582" s="56"/>
    </row>
    <row r="583" spans="1:9" s="41" customFormat="1" x14ac:dyDescent="0.25">
      <c r="A583" s="44"/>
      <c r="B583" s="50"/>
      <c r="C583" s="51"/>
      <c r="D583" s="52"/>
      <c r="E583" s="52"/>
      <c r="F583" s="53"/>
      <c r="G583" s="54"/>
      <c r="H583" s="55"/>
      <c r="I583" s="56"/>
    </row>
    <row r="584" spans="1:9" s="41" customFormat="1" x14ac:dyDescent="0.25">
      <c r="A584" s="44"/>
      <c r="B584" s="50"/>
      <c r="C584" s="51"/>
      <c r="D584" s="52"/>
      <c r="E584" s="52"/>
      <c r="F584" s="53"/>
      <c r="G584" s="54"/>
      <c r="H584" s="55"/>
      <c r="I584" s="56"/>
    </row>
    <row r="585" spans="1:9" s="41" customFormat="1" x14ac:dyDescent="0.25">
      <c r="A585" s="44"/>
      <c r="B585" s="50"/>
      <c r="C585" s="51"/>
      <c r="D585" s="52"/>
      <c r="E585" s="52"/>
      <c r="F585" s="53"/>
      <c r="G585" s="54"/>
      <c r="H585" s="55"/>
      <c r="I585" s="56">
        <f t="shared" si="26"/>
        <v>0</v>
      </c>
    </row>
    <row r="586" spans="1:9" s="41" customFormat="1" x14ac:dyDescent="0.25">
      <c r="A586" s="44"/>
      <c r="B586" s="50"/>
      <c r="C586" s="51"/>
      <c r="D586" s="52"/>
      <c r="E586" s="52"/>
      <c r="F586" s="53"/>
      <c r="G586" s="54"/>
      <c r="H586" s="55"/>
      <c r="I586" s="56">
        <f t="shared" si="26"/>
        <v>0</v>
      </c>
    </row>
    <row r="587" spans="1:9" s="41" customFormat="1" x14ac:dyDescent="0.25">
      <c r="A587" s="44"/>
      <c r="B587" s="50"/>
      <c r="C587" s="51"/>
      <c r="D587" s="52"/>
      <c r="E587" s="52"/>
      <c r="F587" s="53"/>
      <c r="G587" s="54"/>
      <c r="H587" s="55"/>
      <c r="I587" s="56"/>
    </row>
    <row r="588" spans="1:9" s="41" customFormat="1" ht="15" customHeight="1" thickBot="1" x14ac:dyDescent="0.3">
      <c r="A588" s="44"/>
      <c r="B588" s="397" t="s">
        <v>1180</v>
      </c>
      <c r="C588" s="398"/>
      <c r="D588" s="398"/>
      <c r="E588" s="398"/>
      <c r="F588" s="398"/>
      <c r="G588" s="398"/>
      <c r="H588" s="399"/>
      <c r="I588" s="57">
        <f>SUM(I581:I587)</f>
        <v>9.09</v>
      </c>
    </row>
    <row r="589" spans="1:9" s="41" customFormat="1" ht="15" customHeight="1" thickBot="1" x14ac:dyDescent="0.3">
      <c r="A589" s="44"/>
      <c r="B589" s="58"/>
      <c r="C589" s="59"/>
      <c r="D589" s="59"/>
      <c r="E589" s="59"/>
      <c r="F589" s="59"/>
      <c r="G589" s="59"/>
      <c r="H589" s="59"/>
      <c r="I589" s="60"/>
    </row>
    <row r="590" spans="1:9" s="41" customFormat="1" ht="45.75" thickBot="1" x14ac:dyDescent="0.3">
      <c r="A590" s="44"/>
      <c r="B590" s="61" t="s">
        <v>1172</v>
      </c>
      <c r="C590" s="62" t="s">
        <v>4</v>
      </c>
      <c r="D590" s="400" t="s">
        <v>1181</v>
      </c>
      <c r="E590" s="401"/>
      <c r="F590" s="63" t="s">
        <v>1174</v>
      </c>
      <c r="G590" s="63" t="s">
        <v>1175</v>
      </c>
      <c r="H590" s="63" t="s">
        <v>1176</v>
      </c>
      <c r="I590" s="64" t="s">
        <v>1177</v>
      </c>
    </row>
    <row r="591" spans="1:9" s="41" customFormat="1" x14ac:dyDescent="0.25">
      <c r="A591" s="44"/>
      <c r="B591" s="50"/>
      <c r="C591" s="51"/>
      <c r="D591" s="52"/>
      <c r="E591" s="52"/>
      <c r="F591" s="53"/>
      <c r="G591" s="54"/>
      <c r="H591" s="55"/>
      <c r="I591" s="56"/>
    </row>
    <row r="592" spans="1:9" s="41" customFormat="1" x14ac:dyDescent="0.25">
      <c r="A592" s="44"/>
      <c r="B592" s="50"/>
      <c r="C592" s="51"/>
      <c r="D592" s="52"/>
      <c r="E592" s="52"/>
      <c r="F592" s="53"/>
      <c r="G592" s="54"/>
      <c r="H592" s="55"/>
      <c r="I592" s="56"/>
    </row>
    <row r="593" spans="1:10" s="41" customFormat="1" x14ac:dyDescent="0.25">
      <c r="A593" s="44"/>
      <c r="B593" s="50"/>
      <c r="C593" s="51"/>
      <c r="D593" s="52"/>
      <c r="E593" s="52"/>
      <c r="F593" s="53"/>
      <c r="G593" s="54"/>
      <c r="H593" s="55"/>
      <c r="I593" s="56"/>
    </row>
    <row r="594" spans="1:10" s="41" customFormat="1" ht="15" customHeight="1" thickBot="1" x14ac:dyDescent="0.3">
      <c r="A594" s="44"/>
      <c r="B594" s="397" t="s">
        <v>1182</v>
      </c>
      <c r="C594" s="398"/>
      <c r="D594" s="398"/>
      <c r="E594" s="398"/>
      <c r="F594" s="398"/>
      <c r="G594" s="398"/>
      <c r="H594" s="399"/>
      <c r="I594" s="57">
        <f>SUM(I591:I593)</f>
        <v>0</v>
      </c>
    </row>
    <row r="595" spans="1:10" s="41" customFormat="1" ht="15" customHeight="1" thickBot="1" x14ac:dyDescent="0.3">
      <c r="A595" s="44"/>
      <c r="B595" s="397"/>
      <c r="C595" s="398"/>
      <c r="D595" s="398"/>
      <c r="E595" s="398"/>
      <c r="F595" s="398"/>
      <c r="G595" s="398"/>
      <c r="H595" s="399"/>
      <c r="I595" s="57"/>
    </row>
    <row r="596" spans="1:10" s="41" customFormat="1" ht="45" customHeight="1" thickBot="1" x14ac:dyDescent="0.3">
      <c r="A596" s="44"/>
      <c r="B596" s="61" t="s">
        <v>1172</v>
      </c>
      <c r="C596" s="62" t="s">
        <v>4</v>
      </c>
      <c r="D596" s="400" t="s">
        <v>1183</v>
      </c>
      <c r="E596" s="401"/>
      <c r="F596" s="63" t="s">
        <v>1174</v>
      </c>
      <c r="G596" s="63" t="s">
        <v>1175</v>
      </c>
      <c r="H596" s="63" t="s">
        <v>1176</v>
      </c>
      <c r="I596" s="64" t="s">
        <v>1177</v>
      </c>
    </row>
    <row r="597" spans="1:10" s="41" customFormat="1" x14ac:dyDescent="0.25">
      <c r="A597" s="44"/>
      <c r="B597" s="50" t="s">
        <v>23</v>
      </c>
      <c r="C597" s="51">
        <v>88441</v>
      </c>
      <c r="D597" s="52"/>
      <c r="E597" s="52" t="s">
        <v>1228</v>
      </c>
      <c r="F597" s="53">
        <v>0.35</v>
      </c>
      <c r="G597" s="54" t="s">
        <v>48</v>
      </c>
      <c r="H597" s="55">
        <v>25.95</v>
      </c>
      <c r="I597" s="56">
        <f t="shared" ref="I597" si="27">TRUNC(F597*H597,2)</f>
        <v>9.08</v>
      </c>
      <c r="J597" s="65"/>
    </row>
    <row r="598" spans="1:10" s="41" customFormat="1" x14ac:dyDescent="0.25">
      <c r="A598" s="44"/>
      <c r="B598" s="50"/>
      <c r="C598" s="51"/>
      <c r="D598" s="52"/>
      <c r="E598" s="52"/>
      <c r="F598" s="53"/>
      <c r="G598" s="54"/>
      <c r="H598" s="55"/>
      <c r="I598" s="56"/>
      <c r="J598" s="65"/>
    </row>
    <row r="599" spans="1:10" s="41" customFormat="1" ht="15" customHeight="1" thickBot="1" x14ac:dyDescent="0.3">
      <c r="A599" s="44"/>
      <c r="B599" s="402" t="s">
        <v>1182</v>
      </c>
      <c r="C599" s="403"/>
      <c r="D599" s="403"/>
      <c r="E599" s="403"/>
      <c r="F599" s="403"/>
      <c r="G599" s="403"/>
      <c r="H599" s="404"/>
      <c r="I599" s="66">
        <f>SUM(I597:I598)</f>
        <v>9.08</v>
      </c>
    </row>
    <row r="600" spans="1:10" s="41" customFormat="1" ht="15" customHeight="1" x14ac:dyDescent="0.25">
      <c r="A600" s="44"/>
      <c r="B600" s="431"/>
      <c r="C600" s="432"/>
      <c r="D600" s="432"/>
      <c r="E600" s="432"/>
      <c r="F600" s="432"/>
      <c r="G600" s="432"/>
      <c r="H600" s="432"/>
      <c r="I600" s="433"/>
    </row>
    <row r="601" spans="1:10" s="41" customFormat="1" x14ac:dyDescent="0.25">
      <c r="A601" s="44"/>
      <c r="B601" s="434"/>
      <c r="C601" s="435"/>
      <c r="D601" s="435"/>
      <c r="E601" s="435"/>
      <c r="F601" s="435"/>
      <c r="G601" s="435"/>
      <c r="H601" s="435"/>
      <c r="I601" s="436"/>
    </row>
    <row r="602" spans="1:10" s="41" customFormat="1" ht="15" customHeight="1" x14ac:dyDescent="0.25">
      <c r="A602" s="44"/>
      <c r="B602" s="437" t="s">
        <v>1186</v>
      </c>
      <c r="C602" s="412"/>
      <c r="D602" s="412"/>
      <c r="E602" s="412"/>
      <c r="F602" s="412"/>
      <c r="G602" s="412"/>
      <c r="H602" s="413"/>
      <c r="I602" s="67">
        <f>I588+I594+I599</f>
        <v>18.170000000000002</v>
      </c>
    </row>
    <row r="603" spans="1:10" s="41" customFormat="1" ht="15" customHeight="1" x14ac:dyDescent="0.25">
      <c r="A603" s="44"/>
      <c r="B603" s="438"/>
      <c r="C603" s="412"/>
      <c r="D603" s="412"/>
      <c r="E603" s="412"/>
      <c r="F603" s="412"/>
      <c r="G603" s="412"/>
      <c r="H603" s="412"/>
      <c r="I603" s="439"/>
    </row>
    <row r="604" spans="1:10" s="41" customFormat="1" ht="15" customHeight="1" x14ac:dyDescent="0.25">
      <c r="A604" s="44"/>
      <c r="B604" s="437" t="s">
        <v>1187</v>
      </c>
      <c r="C604" s="412"/>
      <c r="D604" s="412"/>
      <c r="E604" s="412"/>
      <c r="F604" s="412"/>
      <c r="G604" s="413"/>
      <c r="H604" s="68">
        <f>$G$8</f>
        <v>0.25</v>
      </c>
      <c r="I604" s="67">
        <f>ROUND(I602*H604,2)</f>
        <v>4.54</v>
      </c>
    </row>
    <row r="605" spans="1:10" s="41" customFormat="1" ht="15" customHeight="1" x14ac:dyDescent="0.25">
      <c r="A605" s="44"/>
      <c r="B605" s="438"/>
      <c r="C605" s="412"/>
      <c r="D605" s="412"/>
      <c r="E605" s="412"/>
      <c r="F605" s="412"/>
      <c r="G605" s="412"/>
      <c r="H605" s="412"/>
      <c r="I605" s="439"/>
    </row>
    <row r="606" spans="1:10" s="41" customFormat="1" ht="15" customHeight="1" thickBot="1" x14ac:dyDescent="0.3">
      <c r="A606" s="44"/>
      <c r="B606" s="440" t="s">
        <v>1188</v>
      </c>
      <c r="C606" s="441"/>
      <c r="D606" s="441"/>
      <c r="E606" s="441"/>
      <c r="F606" s="441"/>
      <c r="G606" s="441"/>
      <c r="H606" s="442"/>
      <c r="I606" s="69">
        <f>I602+I604</f>
        <v>22.71</v>
      </c>
    </row>
    <row r="607" spans="1:10" s="41" customFormat="1" ht="15" customHeight="1" thickBot="1" x14ac:dyDescent="0.3">
      <c r="A607" s="44"/>
      <c r="B607" s="418"/>
      <c r="C607" s="419"/>
      <c r="D607" s="419"/>
      <c r="E607" s="419"/>
      <c r="F607" s="419"/>
      <c r="G607" s="419"/>
      <c r="H607" s="419"/>
      <c r="I607" s="420"/>
    </row>
    <row r="608" spans="1:10" s="41" customFormat="1" ht="12.75" customHeight="1" thickBot="1" x14ac:dyDescent="0.3">
      <c r="A608" s="70"/>
      <c r="B608" s="421"/>
      <c r="C608" s="422"/>
      <c r="D608" s="422"/>
      <c r="E608" s="422"/>
      <c r="F608" s="422"/>
      <c r="G608" s="422"/>
      <c r="H608" s="422"/>
      <c r="I608" s="422"/>
    </row>
    <row r="609" spans="1:23" s="41" customFormat="1" ht="17.25" customHeight="1" x14ac:dyDescent="0.25">
      <c r="A609" s="70"/>
      <c r="B609" s="423" t="s">
        <v>1164</v>
      </c>
      <c r="C609" s="424"/>
      <c r="D609" s="424"/>
      <c r="E609" s="424"/>
      <c r="F609" s="424"/>
      <c r="G609" s="424"/>
      <c r="H609" s="424"/>
      <c r="I609" s="425"/>
    </row>
    <row r="610" spans="1:23" s="41" customFormat="1" ht="16.5" customHeight="1" x14ac:dyDescent="0.25">
      <c r="A610" s="70"/>
      <c r="B610" s="426"/>
      <c r="C610" s="424"/>
      <c r="D610" s="424"/>
      <c r="E610" s="424"/>
      <c r="F610" s="424"/>
      <c r="G610" s="424"/>
      <c r="H610" s="424"/>
      <c r="I610" s="425"/>
    </row>
    <row r="611" spans="1:23" s="41" customFormat="1" ht="12.75" customHeight="1" x14ac:dyDescent="0.25">
      <c r="A611" s="70"/>
      <c r="B611" s="71"/>
      <c r="C611" s="72"/>
      <c r="D611" s="72"/>
      <c r="E611" s="72"/>
      <c r="F611" s="72"/>
      <c r="G611" s="72"/>
      <c r="H611" s="72"/>
      <c r="I611" s="73"/>
    </row>
    <row r="612" spans="1:23" s="41" customFormat="1" ht="12.75" customHeight="1" x14ac:dyDescent="0.25">
      <c r="A612" s="70"/>
      <c r="B612" s="71"/>
      <c r="C612" s="72"/>
      <c r="D612" s="72"/>
      <c r="E612" s="72"/>
      <c r="F612" s="72"/>
      <c r="G612" s="72"/>
      <c r="H612" s="72"/>
      <c r="I612" s="73"/>
    </row>
    <row r="613" spans="1:23" s="41" customFormat="1" ht="12.75" customHeight="1" x14ac:dyDescent="0.25">
      <c r="A613" s="40"/>
      <c r="B613" s="427"/>
      <c r="C613" s="424"/>
      <c r="D613" s="424"/>
      <c r="E613" s="424"/>
      <c r="F613" s="424"/>
      <c r="G613" s="424"/>
      <c r="H613" s="424"/>
      <c r="I613" s="425"/>
    </row>
    <row r="614" spans="1:23" s="41" customFormat="1" ht="12.75" customHeight="1" x14ac:dyDescent="0.25">
      <c r="A614" s="40"/>
      <c r="B614" s="428" t="s">
        <v>1165</v>
      </c>
      <c r="C614" s="429"/>
      <c r="D614" s="429"/>
      <c r="E614" s="429"/>
      <c r="F614" s="429"/>
      <c r="G614" s="429"/>
      <c r="H614" s="429"/>
      <c r="I614" s="430"/>
    </row>
    <row r="615" spans="1:23" s="41" customFormat="1" ht="18" customHeight="1" x14ac:dyDescent="0.25">
      <c r="A615" s="40"/>
      <c r="B615" s="447" t="s">
        <v>1189</v>
      </c>
      <c r="C615" s="424"/>
      <c r="D615" s="424"/>
      <c r="E615" s="424"/>
      <c r="F615" s="424"/>
      <c r="G615" s="424"/>
      <c r="H615" s="424"/>
      <c r="I615" s="425"/>
    </row>
    <row r="616" spans="1:23" s="41" customFormat="1" ht="17.25" customHeight="1" x14ac:dyDescent="0.25">
      <c r="A616" s="40"/>
      <c r="B616" s="423" t="s">
        <v>1190</v>
      </c>
      <c r="C616" s="424"/>
      <c r="D616" s="424"/>
      <c r="E616" s="424"/>
      <c r="F616" s="424"/>
      <c r="G616" s="424"/>
      <c r="H616" s="424"/>
      <c r="I616" s="425"/>
    </row>
    <row r="617" spans="1:23" s="41" customFormat="1" ht="12.75" customHeight="1" thickBot="1" x14ac:dyDescent="0.3">
      <c r="A617" s="40"/>
      <c r="B617" s="448"/>
      <c r="C617" s="419"/>
      <c r="D617" s="419"/>
      <c r="E617" s="419"/>
      <c r="F617" s="419"/>
      <c r="G617" s="419"/>
      <c r="H617" s="419"/>
      <c r="I617" s="420"/>
    </row>
    <row r="619" spans="1:23" ht="19.5" thickBot="1" x14ac:dyDescent="0.25">
      <c r="A619" s="194"/>
      <c r="B619" s="209">
        <v>45962</v>
      </c>
      <c r="C619" s="407" t="s">
        <v>1249</v>
      </c>
      <c r="D619" s="385"/>
      <c r="E619" s="385"/>
      <c r="F619" s="385"/>
      <c r="G619" s="385"/>
      <c r="H619" s="385"/>
      <c r="I619" s="385"/>
      <c r="J619" s="194"/>
      <c r="K619" s="194"/>
      <c r="L619" s="195"/>
      <c r="M619" s="194"/>
      <c r="N619" s="194"/>
      <c r="O619" s="194"/>
      <c r="P619" s="194"/>
      <c r="Q619" s="194"/>
      <c r="R619" s="194"/>
      <c r="S619" s="194"/>
      <c r="T619" s="194"/>
      <c r="U619" s="194"/>
      <c r="V619" s="194"/>
      <c r="W619" s="194"/>
    </row>
    <row r="620" spans="1:23" s="41" customFormat="1" ht="12.75" customHeight="1" x14ac:dyDescent="0.25">
      <c r="A620" s="42"/>
      <c r="B620" s="408" t="s">
        <v>1170</v>
      </c>
      <c r="C620" s="449"/>
      <c r="D620" s="449"/>
      <c r="E620" s="449"/>
      <c r="F620" s="449"/>
      <c r="G620" s="449"/>
      <c r="H620" s="450"/>
      <c r="I620" s="43" t="s">
        <v>1171</v>
      </c>
    </row>
    <row r="621" spans="1:23" s="41" customFormat="1" ht="45" customHeight="1" x14ac:dyDescent="0.25">
      <c r="A621" s="44"/>
      <c r="B621" s="411" t="s">
        <v>1250</v>
      </c>
      <c r="C621" s="451"/>
      <c r="D621" s="451"/>
      <c r="E621" s="451"/>
      <c r="F621" s="451"/>
      <c r="G621" s="451"/>
      <c r="H621" s="452"/>
      <c r="I621" s="45" t="s">
        <v>33</v>
      </c>
    </row>
    <row r="622" spans="1:23" s="41" customFormat="1" ht="15" customHeight="1" thickBot="1" x14ac:dyDescent="0.3">
      <c r="A622" s="44"/>
      <c r="B622" s="443"/>
      <c r="C622" s="444"/>
      <c r="D622" s="444"/>
      <c r="E622" s="444"/>
      <c r="F622" s="444"/>
      <c r="G622" s="444"/>
      <c r="H622" s="444"/>
      <c r="I622" s="445"/>
    </row>
    <row r="623" spans="1:23" s="41" customFormat="1" ht="45" customHeight="1" thickBot="1" x14ac:dyDescent="0.3">
      <c r="A623" s="44"/>
      <c r="B623" s="46" t="s">
        <v>1172</v>
      </c>
      <c r="C623" s="47" t="s">
        <v>4</v>
      </c>
      <c r="D623" s="416" t="s">
        <v>1173</v>
      </c>
      <c r="E623" s="446"/>
      <c r="F623" s="48" t="s">
        <v>1174</v>
      </c>
      <c r="G623" s="48" t="s">
        <v>1175</v>
      </c>
      <c r="H623" s="48" t="s">
        <v>1176</v>
      </c>
      <c r="I623" s="49" t="s">
        <v>1177</v>
      </c>
    </row>
    <row r="624" spans="1:23" s="41" customFormat="1" x14ac:dyDescent="0.25">
      <c r="A624" s="44"/>
      <c r="B624" s="50" t="s">
        <v>623</v>
      </c>
      <c r="C624" s="51" t="s">
        <v>1251</v>
      </c>
      <c r="D624" s="52"/>
      <c r="E624" s="52" t="s">
        <v>1252</v>
      </c>
      <c r="F624" s="53">
        <v>0.03</v>
      </c>
      <c r="G624" s="54" t="s">
        <v>1253</v>
      </c>
      <c r="H624" s="55">
        <v>20.79</v>
      </c>
      <c r="I624" s="56">
        <f t="shared" ref="I624:I634" si="28">TRUNC(F624*H624,2)</f>
        <v>0.62</v>
      </c>
    </row>
    <row r="625" spans="1:10" s="41" customFormat="1" x14ac:dyDescent="0.25">
      <c r="A625" s="44"/>
      <c r="B625" s="50" t="s">
        <v>623</v>
      </c>
      <c r="C625" s="51" t="s">
        <v>1254</v>
      </c>
      <c r="D625" s="52"/>
      <c r="E625" s="52" t="s">
        <v>1255</v>
      </c>
      <c r="F625" s="53">
        <v>0.05</v>
      </c>
      <c r="G625" s="54" t="s">
        <v>1175</v>
      </c>
      <c r="H625" s="55">
        <v>15.03</v>
      </c>
      <c r="I625" s="56">
        <f t="shared" si="28"/>
        <v>0.75</v>
      </c>
    </row>
    <row r="626" spans="1:10" s="41" customFormat="1" x14ac:dyDescent="0.25">
      <c r="A626" s="44"/>
      <c r="B626" s="50" t="s">
        <v>623</v>
      </c>
      <c r="C626" s="51" t="s">
        <v>1256</v>
      </c>
      <c r="D626" s="52"/>
      <c r="E626" s="52" t="s">
        <v>1257</v>
      </c>
      <c r="F626" s="53">
        <v>3.4</v>
      </c>
      <c r="G626" s="54" t="s">
        <v>1175</v>
      </c>
      <c r="H626" s="55">
        <v>10.75</v>
      </c>
      <c r="I626" s="56">
        <f t="shared" si="28"/>
        <v>36.549999999999997</v>
      </c>
    </row>
    <row r="627" spans="1:10" s="41" customFormat="1" ht="30" x14ac:dyDescent="0.25">
      <c r="A627" s="44"/>
      <c r="B627" s="50" t="s">
        <v>623</v>
      </c>
      <c r="C627" s="51" t="s">
        <v>1258</v>
      </c>
      <c r="D627" s="52"/>
      <c r="E627" s="52" t="s">
        <v>1259</v>
      </c>
      <c r="F627" s="53">
        <v>1</v>
      </c>
      <c r="G627" s="54" t="s">
        <v>33</v>
      </c>
      <c r="H627" s="55">
        <v>978.7</v>
      </c>
      <c r="I627" s="56">
        <f t="shared" si="28"/>
        <v>978.7</v>
      </c>
    </row>
    <row r="628" spans="1:10" s="41" customFormat="1" x14ac:dyDescent="0.25">
      <c r="A628" s="44"/>
      <c r="B628" s="50" t="s">
        <v>623</v>
      </c>
      <c r="C628" s="51" t="s">
        <v>1260</v>
      </c>
      <c r="D628" s="52"/>
      <c r="E628" s="52" t="s">
        <v>1261</v>
      </c>
      <c r="F628" s="53">
        <v>0.14280000000000001</v>
      </c>
      <c r="G628" s="54" t="s">
        <v>1253</v>
      </c>
      <c r="H628" s="55">
        <v>49.51</v>
      </c>
      <c r="I628" s="56">
        <f t="shared" si="28"/>
        <v>7.07</v>
      </c>
    </row>
    <row r="629" spans="1:10" s="41" customFormat="1" x14ac:dyDescent="0.25">
      <c r="A629" s="44"/>
      <c r="B629" s="50" t="s">
        <v>623</v>
      </c>
      <c r="C629" s="51" t="s">
        <v>1262</v>
      </c>
      <c r="D629" s="52"/>
      <c r="E629" s="52" t="s">
        <v>1263</v>
      </c>
      <c r="F629" s="53">
        <v>4.4999999999999997E-3</v>
      </c>
      <c r="G629" s="54" t="s">
        <v>1253</v>
      </c>
      <c r="H629" s="55">
        <v>308.25</v>
      </c>
      <c r="I629" s="56">
        <f t="shared" si="28"/>
        <v>1.38</v>
      </c>
    </row>
    <row r="630" spans="1:10" s="41" customFormat="1" x14ac:dyDescent="0.25">
      <c r="A630" s="44"/>
      <c r="B630" s="50" t="s">
        <v>623</v>
      </c>
      <c r="C630" s="51" t="s">
        <v>1264</v>
      </c>
      <c r="D630" s="52"/>
      <c r="E630" s="52" t="s">
        <v>1265</v>
      </c>
      <c r="F630" s="53">
        <v>0.29125000000000001</v>
      </c>
      <c r="G630" s="54" t="s">
        <v>1253</v>
      </c>
      <c r="H630" s="55">
        <v>33.04</v>
      </c>
      <c r="I630" s="56">
        <f t="shared" si="28"/>
        <v>9.6199999999999992</v>
      </c>
    </row>
    <row r="631" spans="1:10" s="41" customFormat="1" ht="15" customHeight="1" thickBot="1" x14ac:dyDescent="0.3">
      <c r="A631" s="44"/>
      <c r="B631" s="397" t="s">
        <v>1180</v>
      </c>
      <c r="C631" s="398"/>
      <c r="D631" s="398"/>
      <c r="E631" s="398"/>
      <c r="F631" s="398"/>
      <c r="G631" s="398"/>
      <c r="H631" s="399"/>
      <c r="I631" s="57">
        <f>SUM(I624:I630)</f>
        <v>1034.69</v>
      </c>
    </row>
    <row r="632" spans="1:10" s="41" customFormat="1" ht="15" customHeight="1" thickBot="1" x14ac:dyDescent="0.3">
      <c r="A632" s="44"/>
      <c r="B632" s="58"/>
      <c r="C632" s="59"/>
      <c r="D632" s="59"/>
      <c r="E632" s="59"/>
      <c r="F632" s="59"/>
      <c r="G632" s="59"/>
      <c r="H632" s="59"/>
      <c r="I632" s="60"/>
    </row>
    <row r="633" spans="1:10" s="41" customFormat="1" ht="45.75" thickBot="1" x14ac:dyDescent="0.3">
      <c r="A633" s="44"/>
      <c r="B633" s="61" t="s">
        <v>1172</v>
      </c>
      <c r="C633" s="62" t="s">
        <v>4</v>
      </c>
      <c r="D633" s="400" t="s">
        <v>1181</v>
      </c>
      <c r="E633" s="401"/>
      <c r="F633" s="63" t="s">
        <v>1174</v>
      </c>
      <c r="G633" s="63" t="s">
        <v>1175</v>
      </c>
      <c r="H633" s="63" t="s">
        <v>1176</v>
      </c>
      <c r="I633" s="64" t="s">
        <v>1177</v>
      </c>
    </row>
    <row r="634" spans="1:10" s="41" customFormat="1" x14ac:dyDescent="0.25">
      <c r="A634" s="44"/>
      <c r="B634" s="50" t="s">
        <v>623</v>
      </c>
      <c r="C634" s="51" t="s">
        <v>1266</v>
      </c>
      <c r="D634" s="52"/>
      <c r="E634" s="52" t="s">
        <v>1267</v>
      </c>
      <c r="F634" s="53">
        <v>0.35</v>
      </c>
      <c r="G634" s="54" t="s">
        <v>48</v>
      </c>
      <c r="H634" s="55">
        <v>1.88</v>
      </c>
      <c r="I634" s="56">
        <f t="shared" si="28"/>
        <v>0.65</v>
      </c>
    </row>
    <row r="635" spans="1:10" s="41" customFormat="1" x14ac:dyDescent="0.25">
      <c r="A635" s="44"/>
      <c r="B635" s="50"/>
      <c r="C635" s="51"/>
      <c r="D635" s="52"/>
      <c r="E635" s="52"/>
      <c r="F635" s="53"/>
      <c r="G635" s="54"/>
      <c r="H635" s="55"/>
      <c r="I635" s="56"/>
    </row>
    <row r="636" spans="1:10" s="41" customFormat="1" x14ac:dyDescent="0.25">
      <c r="A636" s="44"/>
      <c r="B636" s="50"/>
      <c r="C636" s="51"/>
      <c r="D636" s="52"/>
      <c r="E636" s="52"/>
      <c r="F636" s="53"/>
      <c r="G636" s="54"/>
      <c r="H636" s="55"/>
      <c r="I636" s="56"/>
    </row>
    <row r="637" spans="1:10" s="41" customFormat="1" ht="15" customHeight="1" thickBot="1" x14ac:dyDescent="0.3">
      <c r="A637" s="44"/>
      <c r="B637" s="397" t="s">
        <v>1182</v>
      </c>
      <c r="C637" s="398"/>
      <c r="D637" s="398"/>
      <c r="E637" s="398"/>
      <c r="F637" s="398"/>
      <c r="G637" s="398"/>
      <c r="H637" s="399"/>
      <c r="I637" s="57">
        <f>SUM(I634:I636)</f>
        <v>0.65</v>
      </c>
    </row>
    <row r="638" spans="1:10" s="41" customFormat="1" ht="15" customHeight="1" thickBot="1" x14ac:dyDescent="0.3">
      <c r="A638" s="44"/>
      <c r="B638" s="397"/>
      <c r="C638" s="398"/>
      <c r="D638" s="398"/>
      <c r="E638" s="398"/>
      <c r="F638" s="398"/>
      <c r="G638" s="398"/>
      <c r="H638" s="399"/>
      <c r="I638" s="57"/>
    </row>
    <row r="639" spans="1:10" s="41" customFormat="1" ht="45" customHeight="1" thickBot="1" x14ac:dyDescent="0.3">
      <c r="A639" s="44"/>
      <c r="B639" s="61" t="s">
        <v>1172</v>
      </c>
      <c r="C639" s="62" t="s">
        <v>4</v>
      </c>
      <c r="D639" s="400" t="s">
        <v>1183</v>
      </c>
      <c r="E639" s="401"/>
      <c r="F639" s="63" t="s">
        <v>1174</v>
      </c>
      <c r="G639" s="63" t="s">
        <v>1175</v>
      </c>
      <c r="H639" s="63" t="s">
        <v>1176</v>
      </c>
      <c r="I639" s="64" t="s">
        <v>1177</v>
      </c>
    </row>
    <row r="640" spans="1:10" s="41" customFormat="1" x14ac:dyDescent="0.25">
      <c r="A640" s="44"/>
      <c r="B640" s="50" t="s">
        <v>23</v>
      </c>
      <c r="C640" s="51">
        <v>100301</v>
      </c>
      <c r="D640" s="52"/>
      <c r="E640" s="52" t="s">
        <v>1268</v>
      </c>
      <c r="F640" s="53">
        <v>0.32619999999999999</v>
      </c>
      <c r="G640" s="54" t="s">
        <v>48</v>
      </c>
      <c r="H640" s="55">
        <v>36.78</v>
      </c>
      <c r="I640" s="56">
        <f t="shared" ref="I640:I643" si="29">TRUNC(F640*H640,2)</f>
        <v>11.99</v>
      </c>
      <c r="J640" s="65"/>
    </row>
    <row r="641" spans="1:10" s="41" customFormat="1" x14ac:dyDescent="0.25">
      <c r="A641" s="44"/>
      <c r="B641" s="50" t="s">
        <v>23</v>
      </c>
      <c r="C641" s="51">
        <v>88316</v>
      </c>
      <c r="D641" s="52"/>
      <c r="E641" s="52" t="s">
        <v>1199</v>
      </c>
      <c r="F641" s="53">
        <v>1.5</v>
      </c>
      <c r="G641" s="54" t="s">
        <v>48</v>
      </c>
      <c r="H641" s="55">
        <v>24.73</v>
      </c>
      <c r="I641" s="56">
        <f t="shared" si="29"/>
        <v>37.090000000000003</v>
      </c>
      <c r="J641" s="65"/>
    </row>
    <row r="642" spans="1:10" s="41" customFormat="1" x14ac:dyDescent="0.25">
      <c r="A642" s="44"/>
      <c r="B642" s="50" t="s">
        <v>23</v>
      </c>
      <c r="C642" s="51">
        <v>88309</v>
      </c>
      <c r="D642" s="52"/>
      <c r="E642" s="52" t="s">
        <v>1244</v>
      </c>
      <c r="F642" s="53">
        <v>1.5</v>
      </c>
      <c r="G642" s="54" t="s">
        <v>48</v>
      </c>
      <c r="H642" s="55">
        <v>35.590000000000003</v>
      </c>
      <c r="I642" s="56">
        <f t="shared" si="29"/>
        <v>53.38</v>
      </c>
      <c r="J642" s="65"/>
    </row>
    <row r="643" spans="1:10" s="41" customFormat="1" x14ac:dyDescent="0.25">
      <c r="A643" s="44"/>
      <c r="B643" s="50" t="s">
        <v>23</v>
      </c>
      <c r="C643" s="51">
        <v>88310</v>
      </c>
      <c r="D643" s="52"/>
      <c r="E643" s="52" t="s">
        <v>1198</v>
      </c>
      <c r="F643" s="53">
        <v>0.65239999999999998</v>
      </c>
      <c r="G643" s="54" t="s">
        <v>48</v>
      </c>
      <c r="H643" s="55">
        <v>36.71</v>
      </c>
      <c r="I643" s="56">
        <f t="shared" si="29"/>
        <v>23.94</v>
      </c>
      <c r="J643" s="65"/>
    </row>
    <row r="644" spans="1:10" s="41" customFormat="1" ht="15" customHeight="1" thickBot="1" x14ac:dyDescent="0.3">
      <c r="A644" s="44"/>
      <c r="B644" s="402" t="s">
        <v>1182</v>
      </c>
      <c r="C644" s="403"/>
      <c r="D644" s="403"/>
      <c r="E644" s="403"/>
      <c r="F644" s="403"/>
      <c r="G644" s="403"/>
      <c r="H644" s="404"/>
      <c r="I644" s="66">
        <f>SUM(I640:I643)</f>
        <v>126.4</v>
      </c>
    </row>
    <row r="645" spans="1:10" s="41" customFormat="1" ht="15" customHeight="1" x14ac:dyDescent="0.25">
      <c r="A645" s="44"/>
      <c r="B645" s="431"/>
      <c r="C645" s="432"/>
      <c r="D645" s="432"/>
      <c r="E645" s="432"/>
      <c r="F645" s="432"/>
      <c r="G645" s="432"/>
      <c r="H645" s="432"/>
      <c r="I645" s="433"/>
    </row>
    <row r="646" spans="1:10" s="41" customFormat="1" x14ac:dyDescent="0.25">
      <c r="A646" s="44"/>
      <c r="B646" s="434"/>
      <c r="C646" s="435"/>
      <c r="D646" s="435"/>
      <c r="E646" s="435"/>
      <c r="F646" s="435"/>
      <c r="G646" s="435"/>
      <c r="H646" s="435"/>
      <c r="I646" s="436"/>
    </row>
    <row r="647" spans="1:10" s="41" customFormat="1" ht="15" customHeight="1" x14ac:dyDescent="0.25">
      <c r="A647" s="44"/>
      <c r="B647" s="437" t="s">
        <v>1186</v>
      </c>
      <c r="C647" s="412"/>
      <c r="D647" s="412"/>
      <c r="E647" s="412"/>
      <c r="F647" s="412"/>
      <c r="G647" s="412"/>
      <c r="H647" s="413"/>
      <c r="I647" s="67">
        <f>I631+I637+I644</f>
        <v>1161.7400000000002</v>
      </c>
    </row>
    <row r="648" spans="1:10" s="41" customFormat="1" ht="15" customHeight="1" x14ac:dyDescent="0.25">
      <c r="A648" s="44"/>
      <c r="B648" s="438"/>
      <c r="C648" s="412"/>
      <c r="D648" s="412"/>
      <c r="E648" s="412"/>
      <c r="F648" s="412"/>
      <c r="G648" s="412"/>
      <c r="H648" s="412"/>
      <c r="I648" s="439"/>
    </row>
    <row r="649" spans="1:10" s="41" customFormat="1" ht="15" customHeight="1" x14ac:dyDescent="0.25">
      <c r="A649" s="44"/>
      <c r="B649" s="437" t="s">
        <v>1187</v>
      </c>
      <c r="C649" s="412"/>
      <c r="D649" s="412"/>
      <c r="E649" s="412"/>
      <c r="F649" s="412"/>
      <c r="G649" s="413"/>
      <c r="H649" s="68">
        <f>$G$8</f>
        <v>0.25</v>
      </c>
      <c r="I649" s="67">
        <f>ROUND(I647*H649,2)</f>
        <v>290.44</v>
      </c>
    </row>
    <row r="650" spans="1:10" s="41" customFormat="1" ht="15" customHeight="1" x14ac:dyDescent="0.25">
      <c r="A650" s="44"/>
      <c r="B650" s="438"/>
      <c r="C650" s="412"/>
      <c r="D650" s="412"/>
      <c r="E650" s="412"/>
      <c r="F650" s="412"/>
      <c r="G650" s="412"/>
      <c r="H650" s="412"/>
      <c r="I650" s="439"/>
    </row>
    <row r="651" spans="1:10" s="41" customFormat="1" ht="15" customHeight="1" thickBot="1" x14ac:dyDescent="0.3">
      <c r="A651" s="44"/>
      <c r="B651" s="440" t="s">
        <v>1188</v>
      </c>
      <c r="C651" s="441"/>
      <c r="D651" s="441"/>
      <c r="E651" s="441"/>
      <c r="F651" s="441"/>
      <c r="G651" s="441"/>
      <c r="H651" s="442"/>
      <c r="I651" s="69">
        <f>I647+I649</f>
        <v>1452.1800000000003</v>
      </c>
    </row>
    <row r="652" spans="1:10" s="41" customFormat="1" ht="15" customHeight="1" thickBot="1" x14ac:dyDescent="0.3">
      <c r="A652" s="44"/>
      <c r="B652" s="418"/>
      <c r="C652" s="419"/>
      <c r="D652" s="419"/>
      <c r="E652" s="419"/>
      <c r="F652" s="419"/>
      <c r="G652" s="419"/>
      <c r="H652" s="419"/>
      <c r="I652" s="420"/>
    </row>
    <row r="653" spans="1:10" s="41" customFormat="1" ht="12.75" customHeight="1" thickBot="1" x14ac:dyDescent="0.3">
      <c r="A653" s="70"/>
      <c r="B653" s="421"/>
      <c r="C653" s="422"/>
      <c r="D653" s="422"/>
      <c r="E653" s="422"/>
      <c r="F653" s="422"/>
      <c r="G653" s="422"/>
      <c r="H653" s="422"/>
      <c r="I653" s="422"/>
    </row>
    <row r="654" spans="1:10" s="41" customFormat="1" ht="17.25" customHeight="1" x14ac:dyDescent="0.25">
      <c r="A654" s="70"/>
      <c r="B654" s="423" t="s">
        <v>1164</v>
      </c>
      <c r="C654" s="424"/>
      <c r="D654" s="424"/>
      <c r="E654" s="424"/>
      <c r="F654" s="424"/>
      <c r="G654" s="424"/>
      <c r="H654" s="424"/>
      <c r="I654" s="425"/>
    </row>
    <row r="655" spans="1:10" s="41" customFormat="1" ht="16.5" customHeight="1" x14ac:dyDescent="0.25">
      <c r="A655" s="70"/>
      <c r="B655" s="426"/>
      <c r="C655" s="424"/>
      <c r="D655" s="424"/>
      <c r="E655" s="424"/>
      <c r="F655" s="424"/>
      <c r="G655" s="424"/>
      <c r="H655" s="424"/>
      <c r="I655" s="425"/>
    </row>
    <row r="656" spans="1:10" s="41" customFormat="1" ht="12.75" customHeight="1" x14ac:dyDescent="0.25">
      <c r="A656" s="70"/>
      <c r="B656" s="71"/>
      <c r="C656" s="72"/>
      <c r="D656" s="72"/>
      <c r="E656" s="72"/>
      <c r="F656" s="72"/>
      <c r="G656" s="72"/>
      <c r="H656" s="72"/>
      <c r="I656" s="73"/>
    </row>
    <row r="657" spans="1:23" s="41" customFormat="1" ht="12.75" customHeight="1" x14ac:dyDescent="0.25">
      <c r="A657" s="70"/>
      <c r="B657" s="71"/>
      <c r="C657" s="72"/>
      <c r="D657" s="72"/>
      <c r="E657" s="72"/>
      <c r="F657" s="72"/>
      <c r="G657" s="72"/>
      <c r="H657" s="72"/>
      <c r="I657" s="73"/>
    </row>
    <row r="658" spans="1:23" s="41" customFormat="1" ht="12.75" customHeight="1" x14ac:dyDescent="0.25">
      <c r="A658" s="40"/>
      <c r="B658" s="427"/>
      <c r="C658" s="424"/>
      <c r="D658" s="424"/>
      <c r="E658" s="424"/>
      <c r="F658" s="424"/>
      <c r="G658" s="424"/>
      <c r="H658" s="424"/>
      <c r="I658" s="425"/>
    </row>
    <row r="659" spans="1:23" s="41" customFormat="1" ht="12.75" customHeight="1" x14ac:dyDescent="0.25">
      <c r="A659" s="40"/>
      <c r="B659" s="428" t="s">
        <v>1165</v>
      </c>
      <c r="C659" s="429"/>
      <c r="D659" s="429"/>
      <c r="E659" s="429"/>
      <c r="F659" s="429"/>
      <c r="G659" s="429"/>
      <c r="H659" s="429"/>
      <c r="I659" s="430"/>
    </row>
    <row r="660" spans="1:23" s="41" customFormat="1" ht="18" customHeight="1" x14ac:dyDescent="0.25">
      <c r="A660" s="40"/>
      <c r="B660" s="447" t="s">
        <v>1189</v>
      </c>
      <c r="C660" s="424"/>
      <c r="D660" s="424"/>
      <c r="E660" s="424"/>
      <c r="F660" s="424"/>
      <c r="G660" s="424"/>
      <c r="H660" s="424"/>
      <c r="I660" s="425"/>
    </row>
    <row r="661" spans="1:23" s="41" customFormat="1" ht="17.25" customHeight="1" x14ac:dyDescent="0.25">
      <c r="A661" s="40"/>
      <c r="B661" s="423" t="s">
        <v>1190</v>
      </c>
      <c r="C661" s="424"/>
      <c r="D661" s="424"/>
      <c r="E661" s="424"/>
      <c r="F661" s="424"/>
      <c r="G661" s="424"/>
      <c r="H661" s="424"/>
      <c r="I661" s="425"/>
    </row>
    <row r="662" spans="1:23" s="41" customFormat="1" ht="12.75" customHeight="1" thickBot="1" x14ac:dyDescent="0.3">
      <c r="A662" s="40"/>
      <c r="B662" s="448"/>
      <c r="C662" s="419"/>
      <c r="D662" s="419"/>
      <c r="E662" s="419"/>
      <c r="F662" s="419"/>
      <c r="G662" s="419"/>
      <c r="H662" s="419"/>
      <c r="I662" s="420"/>
    </row>
    <row r="664" spans="1:23" ht="19.5" thickBot="1" x14ac:dyDescent="0.25">
      <c r="A664" s="194"/>
      <c r="B664" s="209">
        <v>45962</v>
      </c>
      <c r="C664" s="407" t="s">
        <v>1269</v>
      </c>
      <c r="D664" s="385"/>
      <c r="E664" s="385"/>
      <c r="F664" s="385"/>
      <c r="G664" s="385"/>
      <c r="H664" s="385"/>
      <c r="I664" s="385"/>
      <c r="J664" s="194"/>
      <c r="K664" s="194"/>
      <c r="L664" s="195"/>
      <c r="M664" s="194"/>
      <c r="N664" s="194"/>
      <c r="O664" s="194"/>
      <c r="P664" s="194"/>
      <c r="Q664" s="194"/>
      <c r="R664" s="194"/>
      <c r="S664" s="194"/>
      <c r="T664" s="194"/>
      <c r="U664" s="194"/>
      <c r="V664" s="194"/>
      <c r="W664" s="194"/>
    </row>
    <row r="665" spans="1:23" s="41" customFormat="1" ht="12.75" customHeight="1" x14ac:dyDescent="0.25">
      <c r="A665" s="42"/>
      <c r="B665" s="408" t="s">
        <v>1170</v>
      </c>
      <c r="C665" s="449"/>
      <c r="D665" s="449"/>
      <c r="E665" s="449"/>
      <c r="F665" s="449"/>
      <c r="G665" s="449"/>
      <c r="H665" s="450"/>
      <c r="I665" s="43" t="s">
        <v>1171</v>
      </c>
    </row>
    <row r="666" spans="1:23" s="41" customFormat="1" ht="45" customHeight="1" x14ac:dyDescent="0.25">
      <c r="A666" s="44"/>
      <c r="B666" s="411" t="s">
        <v>677</v>
      </c>
      <c r="C666" s="451"/>
      <c r="D666" s="451"/>
      <c r="E666" s="451"/>
      <c r="F666" s="451"/>
      <c r="G666" s="451"/>
      <c r="H666" s="452"/>
      <c r="I666" s="45" t="s">
        <v>33</v>
      </c>
    </row>
    <row r="667" spans="1:23" s="41" customFormat="1" ht="15" customHeight="1" thickBot="1" x14ac:dyDescent="0.3">
      <c r="A667" s="44"/>
      <c r="B667" s="443"/>
      <c r="C667" s="444"/>
      <c r="D667" s="444"/>
      <c r="E667" s="444"/>
      <c r="F667" s="444"/>
      <c r="G667" s="444"/>
      <c r="H667" s="444"/>
      <c r="I667" s="445"/>
    </row>
    <row r="668" spans="1:23" s="41" customFormat="1" ht="45" customHeight="1" thickBot="1" x14ac:dyDescent="0.3">
      <c r="A668" s="44"/>
      <c r="B668" s="46" t="s">
        <v>1172</v>
      </c>
      <c r="C668" s="47" t="s">
        <v>4</v>
      </c>
      <c r="D668" s="416" t="s">
        <v>1173</v>
      </c>
      <c r="E668" s="446"/>
      <c r="F668" s="48" t="s">
        <v>1174</v>
      </c>
      <c r="G668" s="48" t="s">
        <v>1175</v>
      </c>
      <c r="H668" s="48" t="s">
        <v>1176</v>
      </c>
      <c r="I668" s="49" t="s">
        <v>1177</v>
      </c>
    </row>
    <row r="669" spans="1:23" s="41" customFormat="1" x14ac:dyDescent="0.25">
      <c r="A669" s="44"/>
      <c r="B669" s="50" t="s">
        <v>623</v>
      </c>
      <c r="C669" s="51" t="s">
        <v>1251</v>
      </c>
      <c r="D669" s="52"/>
      <c r="E669" s="52" t="s">
        <v>1252</v>
      </c>
      <c r="F669" s="53">
        <v>3.4000000000000002E-2</v>
      </c>
      <c r="G669" s="54" t="s">
        <v>1253</v>
      </c>
      <c r="H669" s="55">
        <v>20.79</v>
      </c>
      <c r="I669" s="56">
        <f t="shared" ref="I669:I675" si="30">TRUNC(F669*H669,2)</f>
        <v>0.7</v>
      </c>
    </row>
    <row r="670" spans="1:23" s="41" customFormat="1" x14ac:dyDescent="0.25">
      <c r="A670" s="44"/>
      <c r="B670" s="50" t="s">
        <v>623</v>
      </c>
      <c r="C670" s="51" t="s">
        <v>1254</v>
      </c>
      <c r="D670" s="52"/>
      <c r="E670" s="52" t="s">
        <v>1255</v>
      </c>
      <c r="F670" s="53">
        <v>0.05</v>
      </c>
      <c r="G670" s="54" t="s">
        <v>1175</v>
      </c>
      <c r="H670" s="55">
        <v>15.03</v>
      </c>
      <c r="I670" s="56">
        <f t="shared" si="30"/>
        <v>0.75</v>
      </c>
    </row>
    <row r="671" spans="1:23" s="41" customFormat="1" x14ac:dyDescent="0.25">
      <c r="A671" s="44"/>
      <c r="B671" s="50" t="s">
        <v>623</v>
      </c>
      <c r="C671" s="51" t="s">
        <v>1256</v>
      </c>
      <c r="D671" s="52"/>
      <c r="E671" s="52" t="s">
        <v>1257</v>
      </c>
      <c r="F671" s="53">
        <v>3.4</v>
      </c>
      <c r="G671" s="54" t="s">
        <v>1175</v>
      </c>
      <c r="H671" s="55">
        <v>10.75</v>
      </c>
      <c r="I671" s="56">
        <f t="shared" si="30"/>
        <v>36.549999999999997</v>
      </c>
    </row>
    <row r="672" spans="1:23" s="41" customFormat="1" ht="30" x14ac:dyDescent="0.25">
      <c r="A672" s="44"/>
      <c r="B672" s="50" t="s">
        <v>623</v>
      </c>
      <c r="C672" s="51" t="s">
        <v>1270</v>
      </c>
      <c r="D672" s="52"/>
      <c r="E672" s="52" t="s">
        <v>1271</v>
      </c>
      <c r="F672" s="53">
        <v>1</v>
      </c>
      <c r="G672" s="54" t="s">
        <v>33</v>
      </c>
      <c r="H672" s="55">
        <v>1632.65</v>
      </c>
      <c r="I672" s="56">
        <f t="shared" si="30"/>
        <v>1632.65</v>
      </c>
    </row>
    <row r="673" spans="1:10" s="41" customFormat="1" x14ac:dyDescent="0.25">
      <c r="A673" s="44"/>
      <c r="B673" s="50" t="s">
        <v>623</v>
      </c>
      <c r="C673" s="51" t="s">
        <v>1260</v>
      </c>
      <c r="D673" s="52"/>
      <c r="E673" s="52" t="s">
        <v>1261</v>
      </c>
      <c r="F673" s="53">
        <v>0.1676</v>
      </c>
      <c r="G673" s="54" t="s">
        <v>1253</v>
      </c>
      <c r="H673" s="55">
        <v>49.51</v>
      </c>
      <c r="I673" s="56">
        <f t="shared" si="30"/>
        <v>8.2899999999999991</v>
      </c>
    </row>
    <row r="674" spans="1:10" s="41" customFormat="1" x14ac:dyDescent="0.25">
      <c r="A674" s="44"/>
      <c r="B674" s="50" t="s">
        <v>623</v>
      </c>
      <c r="C674" s="51" t="s">
        <v>1262</v>
      </c>
      <c r="D674" s="52"/>
      <c r="E674" s="52" t="s">
        <v>1263</v>
      </c>
      <c r="F674" s="53">
        <v>4.4999999999999997E-3</v>
      </c>
      <c r="G674" s="54" t="s">
        <v>1253</v>
      </c>
      <c r="H674" s="55">
        <v>308.25</v>
      </c>
      <c r="I674" s="56">
        <f t="shared" si="30"/>
        <v>1.38</v>
      </c>
    </row>
    <row r="675" spans="1:10" s="41" customFormat="1" x14ac:dyDescent="0.25">
      <c r="A675" s="44"/>
      <c r="B675" s="50" t="s">
        <v>623</v>
      </c>
      <c r="C675" s="51" t="s">
        <v>1264</v>
      </c>
      <c r="D675" s="52"/>
      <c r="E675" s="52" t="s">
        <v>1265</v>
      </c>
      <c r="F675" s="53">
        <v>0.33510000000000001</v>
      </c>
      <c r="G675" s="54" t="s">
        <v>1253</v>
      </c>
      <c r="H675" s="55">
        <v>33.04</v>
      </c>
      <c r="I675" s="56">
        <f t="shared" si="30"/>
        <v>11.07</v>
      </c>
    </row>
    <row r="676" spans="1:10" s="41" customFormat="1" ht="15" customHeight="1" thickBot="1" x14ac:dyDescent="0.3">
      <c r="A676" s="44"/>
      <c r="B676" s="397" t="s">
        <v>1180</v>
      </c>
      <c r="C676" s="398"/>
      <c r="D676" s="398"/>
      <c r="E676" s="398"/>
      <c r="F676" s="398"/>
      <c r="G676" s="398"/>
      <c r="H676" s="399"/>
      <c r="I676" s="57">
        <f>SUM(I669:I675)</f>
        <v>1691.39</v>
      </c>
    </row>
    <row r="677" spans="1:10" s="41" customFormat="1" ht="15" customHeight="1" thickBot="1" x14ac:dyDescent="0.3">
      <c r="A677" s="44"/>
      <c r="B677" s="58"/>
      <c r="C677" s="59"/>
      <c r="D677" s="59"/>
      <c r="E677" s="59"/>
      <c r="F677" s="59"/>
      <c r="G677" s="59"/>
      <c r="H677" s="59"/>
      <c r="I677" s="60"/>
    </row>
    <row r="678" spans="1:10" s="41" customFormat="1" ht="45.75" thickBot="1" x14ac:dyDescent="0.3">
      <c r="A678" s="44"/>
      <c r="B678" s="61" t="s">
        <v>1172</v>
      </c>
      <c r="C678" s="62" t="s">
        <v>4</v>
      </c>
      <c r="D678" s="400" t="s">
        <v>1181</v>
      </c>
      <c r="E678" s="401"/>
      <c r="F678" s="63" t="s">
        <v>1174</v>
      </c>
      <c r="G678" s="63" t="s">
        <v>1175</v>
      </c>
      <c r="H678" s="63" t="s">
        <v>1176</v>
      </c>
      <c r="I678" s="64" t="s">
        <v>1177</v>
      </c>
    </row>
    <row r="679" spans="1:10" s="41" customFormat="1" x14ac:dyDescent="0.25">
      <c r="A679" s="44"/>
      <c r="B679" s="50" t="s">
        <v>623</v>
      </c>
      <c r="C679" s="51" t="s">
        <v>1266</v>
      </c>
      <c r="D679" s="52"/>
      <c r="E679" s="52" t="s">
        <v>1267</v>
      </c>
      <c r="F679" s="53">
        <v>0.35</v>
      </c>
      <c r="G679" s="54" t="s">
        <v>48</v>
      </c>
      <c r="H679" s="55">
        <v>1.88</v>
      </c>
      <c r="I679" s="56">
        <f t="shared" ref="I679" si="31">TRUNC(F679*H679,2)</f>
        <v>0.65</v>
      </c>
    </row>
    <row r="680" spans="1:10" s="41" customFormat="1" x14ac:dyDescent="0.25">
      <c r="A680" s="44"/>
      <c r="B680" s="50"/>
      <c r="C680" s="51"/>
      <c r="D680" s="52"/>
      <c r="E680" s="52"/>
      <c r="F680" s="53"/>
      <c r="G680" s="54"/>
      <c r="H680" s="55"/>
      <c r="I680" s="56"/>
    </row>
    <row r="681" spans="1:10" s="41" customFormat="1" x14ac:dyDescent="0.25">
      <c r="A681" s="44"/>
      <c r="B681" s="50"/>
      <c r="C681" s="51"/>
      <c r="D681" s="52"/>
      <c r="E681" s="52"/>
      <c r="F681" s="53"/>
      <c r="G681" s="54"/>
      <c r="H681" s="55"/>
      <c r="I681" s="56"/>
    </row>
    <row r="682" spans="1:10" s="41" customFormat="1" ht="15" customHeight="1" thickBot="1" x14ac:dyDescent="0.3">
      <c r="A682" s="44"/>
      <c r="B682" s="397" t="s">
        <v>1182</v>
      </c>
      <c r="C682" s="398"/>
      <c r="D682" s="398"/>
      <c r="E682" s="398"/>
      <c r="F682" s="398"/>
      <c r="G682" s="398"/>
      <c r="H682" s="399"/>
      <c r="I682" s="57">
        <f>SUM(I679:I681)</f>
        <v>0.65</v>
      </c>
    </row>
    <row r="683" spans="1:10" s="41" customFormat="1" ht="15" customHeight="1" thickBot="1" x14ac:dyDescent="0.3">
      <c r="A683" s="44"/>
      <c r="B683" s="397"/>
      <c r="C683" s="398"/>
      <c r="D683" s="398"/>
      <c r="E683" s="398"/>
      <c r="F683" s="398"/>
      <c r="G683" s="398"/>
      <c r="H683" s="399"/>
      <c r="I683" s="57"/>
    </row>
    <row r="684" spans="1:10" s="41" customFormat="1" ht="45" customHeight="1" thickBot="1" x14ac:dyDescent="0.3">
      <c r="A684" s="44"/>
      <c r="B684" s="61" t="s">
        <v>1172</v>
      </c>
      <c r="C684" s="62" t="s">
        <v>4</v>
      </c>
      <c r="D684" s="400" t="s">
        <v>1183</v>
      </c>
      <c r="E684" s="401"/>
      <c r="F684" s="63" t="s">
        <v>1174</v>
      </c>
      <c r="G684" s="63" t="s">
        <v>1175</v>
      </c>
      <c r="H684" s="63" t="s">
        <v>1176</v>
      </c>
      <c r="I684" s="64" t="s">
        <v>1177</v>
      </c>
    </row>
    <row r="685" spans="1:10" s="41" customFormat="1" x14ac:dyDescent="0.25">
      <c r="A685" s="44"/>
      <c r="B685" s="50" t="s">
        <v>23</v>
      </c>
      <c r="C685" s="51">
        <v>100301</v>
      </c>
      <c r="D685" s="52"/>
      <c r="E685" s="52" t="s">
        <v>1268</v>
      </c>
      <c r="F685" s="53">
        <v>0.34810000000000002</v>
      </c>
      <c r="G685" s="54" t="s">
        <v>48</v>
      </c>
      <c r="H685" s="55">
        <v>36.78</v>
      </c>
      <c r="I685" s="56">
        <f t="shared" ref="I685:I688" si="32">TRUNC(F685*H685,2)</f>
        <v>12.8</v>
      </c>
      <c r="J685" s="65"/>
    </row>
    <row r="686" spans="1:10" s="41" customFormat="1" x14ac:dyDescent="0.25">
      <c r="A686" s="44"/>
      <c r="B686" s="50" t="s">
        <v>23</v>
      </c>
      <c r="C686" s="51">
        <v>88316</v>
      </c>
      <c r="D686" s="52"/>
      <c r="E686" s="52" t="s">
        <v>1199</v>
      </c>
      <c r="F686" s="53">
        <v>1.5</v>
      </c>
      <c r="G686" s="54" t="s">
        <v>48</v>
      </c>
      <c r="H686" s="55">
        <v>24.73</v>
      </c>
      <c r="I686" s="56">
        <f t="shared" si="32"/>
        <v>37.090000000000003</v>
      </c>
      <c r="J686" s="65"/>
    </row>
    <row r="687" spans="1:10" s="41" customFormat="1" x14ac:dyDescent="0.25">
      <c r="A687" s="44"/>
      <c r="B687" s="50" t="s">
        <v>23</v>
      </c>
      <c r="C687" s="51">
        <v>88309</v>
      </c>
      <c r="D687" s="52"/>
      <c r="E687" s="52" t="s">
        <v>1244</v>
      </c>
      <c r="F687" s="53">
        <v>1.5</v>
      </c>
      <c r="G687" s="54" t="s">
        <v>48</v>
      </c>
      <c r="H687" s="55">
        <v>35.590000000000003</v>
      </c>
      <c r="I687" s="56">
        <f t="shared" si="32"/>
        <v>53.38</v>
      </c>
      <c r="J687" s="65"/>
    </row>
    <row r="688" spans="1:10" s="41" customFormat="1" x14ac:dyDescent="0.25">
      <c r="A688" s="44"/>
      <c r="B688" s="50" t="s">
        <v>23</v>
      </c>
      <c r="C688" s="51">
        <v>88310</v>
      </c>
      <c r="D688" s="52"/>
      <c r="E688" s="52" t="s">
        <v>1198</v>
      </c>
      <c r="F688" s="53">
        <v>0.69620000000000004</v>
      </c>
      <c r="G688" s="54" t="s">
        <v>48</v>
      </c>
      <c r="H688" s="55">
        <v>36.71</v>
      </c>
      <c r="I688" s="56">
        <f t="shared" si="32"/>
        <v>25.55</v>
      </c>
      <c r="J688" s="65"/>
    </row>
    <row r="689" spans="1:9" s="41" customFormat="1" ht="15" customHeight="1" thickBot="1" x14ac:dyDescent="0.3">
      <c r="A689" s="44"/>
      <c r="B689" s="402" t="s">
        <v>1182</v>
      </c>
      <c r="C689" s="403"/>
      <c r="D689" s="403"/>
      <c r="E689" s="403"/>
      <c r="F689" s="403"/>
      <c r="G689" s="403"/>
      <c r="H689" s="404"/>
      <c r="I689" s="66">
        <f>SUM(I685:I688)</f>
        <v>128.82000000000002</v>
      </c>
    </row>
    <row r="690" spans="1:9" s="41" customFormat="1" ht="15" customHeight="1" x14ac:dyDescent="0.25">
      <c r="A690" s="44"/>
      <c r="B690" s="431"/>
      <c r="C690" s="432"/>
      <c r="D690" s="432"/>
      <c r="E690" s="432"/>
      <c r="F690" s="432"/>
      <c r="G690" s="432"/>
      <c r="H690" s="432"/>
      <c r="I690" s="433"/>
    </row>
    <row r="691" spans="1:9" s="41" customFormat="1" x14ac:dyDescent="0.25">
      <c r="A691" s="44"/>
      <c r="B691" s="434"/>
      <c r="C691" s="435"/>
      <c r="D691" s="435"/>
      <c r="E691" s="435"/>
      <c r="F691" s="435"/>
      <c r="G691" s="435"/>
      <c r="H691" s="435"/>
      <c r="I691" s="436"/>
    </row>
    <row r="692" spans="1:9" s="41" customFormat="1" ht="15" customHeight="1" x14ac:dyDescent="0.25">
      <c r="A692" s="44"/>
      <c r="B692" s="437" t="s">
        <v>1186</v>
      </c>
      <c r="C692" s="412"/>
      <c r="D692" s="412"/>
      <c r="E692" s="412"/>
      <c r="F692" s="412"/>
      <c r="G692" s="412"/>
      <c r="H692" s="413"/>
      <c r="I692" s="67">
        <f>I676+I682+I689</f>
        <v>1820.8600000000001</v>
      </c>
    </row>
    <row r="693" spans="1:9" s="41" customFormat="1" ht="15" customHeight="1" x14ac:dyDescent="0.25">
      <c r="A693" s="44"/>
      <c r="B693" s="438"/>
      <c r="C693" s="412"/>
      <c r="D693" s="412"/>
      <c r="E693" s="412"/>
      <c r="F693" s="412"/>
      <c r="G693" s="412"/>
      <c r="H693" s="412"/>
      <c r="I693" s="439"/>
    </row>
    <row r="694" spans="1:9" s="41" customFormat="1" ht="15" customHeight="1" x14ac:dyDescent="0.25">
      <c r="A694" s="44"/>
      <c r="B694" s="437" t="s">
        <v>1187</v>
      </c>
      <c r="C694" s="412"/>
      <c r="D694" s="412"/>
      <c r="E694" s="412"/>
      <c r="F694" s="412"/>
      <c r="G694" s="413"/>
      <c r="H694" s="68">
        <f>$G$8</f>
        <v>0.25</v>
      </c>
      <c r="I694" s="67">
        <f>ROUND(I692*H694,2)</f>
        <v>455.22</v>
      </c>
    </row>
    <row r="695" spans="1:9" s="41" customFormat="1" ht="15" customHeight="1" x14ac:dyDescent="0.25">
      <c r="A695" s="44"/>
      <c r="B695" s="438"/>
      <c r="C695" s="412"/>
      <c r="D695" s="412"/>
      <c r="E695" s="412"/>
      <c r="F695" s="412"/>
      <c r="G695" s="412"/>
      <c r="H695" s="412"/>
      <c r="I695" s="439"/>
    </row>
    <row r="696" spans="1:9" s="41" customFormat="1" ht="15" customHeight="1" thickBot="1" x14ac:dyDescent="0.3">
      <c r="A696" s="44"/>
      <c r="B696" s="440" t="s">
        <v>1188</v>
      </c>
      <c r="C696" s="441"/>
      <c r="D696" s="441"/>
      <c r="E696" s="441"/>
      <c r="F696" s="441"/>
      <c r="G696" s="441"/>
      <c r="H696" s="442"/>
      <c r="I696" s="69">
        <f>I692+I694</f>
        <v>2276.08</v>
      </c>
    </row>
    <row r="697" spans="1:9" s="41" customFormat="1" ht="15" customHeight="1" thickBot="1" x14ac:dyDescent="0.3">
      <c r="A697" s="44"/>
      <c r="B697" s="418"/>
      <c r="C697" s="419"/>
      <c r="D697" s="419"/>
      <c r="E697" s="419"/>
      <c r="F697" s="419"/>
      <c r="G697" s="419"/>
      <c r="H697" s="419"/>
      <c r="I697" s="420"/>
    </row>
    <row r="698" spans="1:9" s="41" customFormat="1" ht="12.75" customHeight="1" thickBot="1" x14ac:dyDescent="0.3">
      <c r="A698" s="70"/>
      <c r="B698" s="421"/>
      <c r="C698" s="422"/>
      <c r="D698" s="422"/>
      <c r="E698" s="422"/>
      <c r="F698" s="422"/>
      <c r="G698" s="422"/>
      <c r="H698" s="422"/>
      <c r="I698" s="422"/>
    </row>
    <row r="699" spans="1:9" s="41" customFormat="1" ht="17.25" customHeight="1" x14ac:dyDescent="0.25">
      <c r="A699" s="70"/>
      <c r="B699" s="423" t="s">
        <v>1164</v>
      </c>
      <c r="C699" s="424"/>
      <c r="D699" s="424"/>
      <c r="E699" s="424"/>
      <c r="F699" s="424"/>
      <c r="G699" s="424"/>
      <c r="H699" s="424"/>
      <c r="I699" s="425"/>
    </row>
    <row r="700" spans="1:9" s="41" customFormat="1" ht="16.5" customHeight="1" x14ac:dyDescent="0.25">
      <c r="A700" s="70"/>
      <c r="B700" s="426"/>
      <c r="C700" s="424"/>
      <c r="D700" s="424"/>
      <c r="E700" s="424"/>
      <c r="F700" s="424"/>
      <c r="G700" s="424"/>
      <c r="H700" s="424"/>
      <c r="I700" s="425"/>
    </row>
    <row r="701" spans="1:9" s="41" customFormat="1" ht="12.75" customHeight="1" x14ac:dyDescent="0.25">
      <c r="A701" s="70"/>
      <c r="B701" s="71"/>
      <c r="C701" s="72"/>
      <c r="D701" s="72"/>
      <c r="E701" s="72"/>
      <c r="F701" s="72"/>
      <c r="G701" s="72"/>
      <c r="H701" s="72"/>
      <c r="I701" s="73"/>
    </row>
    <row r="702" spans="1:9" s="41" customFormat="1" ht="12.75" customHeight="1" x14ac:dyDescent="0.25">
      <c r="A702" s="70"/>
      <c r="B702" s="71"/>
      <c r="C702" s="72"/>
      <c r="D702" s="72"/>
      <c r="E702" s="72"/>
      <c r="F702" s="72"/>
      <c r="G702" s="72"/>
      <c r="H702" s="72"/>
      <c r="I702" s="73"/>
    </row>
    <row r="703" spans="1:9" s="41" customFormat="1" ht="12.75" customHeight="1" x14ac:dyDescent="0.25">
      <c r="A703" s="40"/>
      <c r="B703" s="427"/>
      <c r="C703" s="424"/>
      <c r="D703" s="424"/>
      <c r="E703" s="424"/>
      <c r="F703" s="424"/>
      <c r="G703" s="424"/>
      <c r="H703" s="424"/>
      <c r="I703" s="425"/>
    </row>
    <row r="704" spans="1:9" s="41" customFormat="1" ht="12.75" customHeight="1" x14ac:dyDescent="0.25">
      <c r="A704" s="40"/>
      <c r="B704" s="428" t="s">
        <v>1165</v>
      </c>
      <c r="C704" s="429"/>
      <c r="D704" s="429"/>
      <c r="E704" s="429"/>
      <c r="F704" s="429"/>
      <c r="G704" s="429"/>
      <c r="H704" s="429"/>
      <c r="I704" s="430"/>
    </row>
    <row r="705" spans="1:9" s="41" customFormat="1" ht="18" customHeight="1" x14ac:dyDescent="0.25">
      <c r="A705" s="40"/>
      <c r="B705" s="447" t="s">
        <v>1189</v>
      </c>
      <c r="C705" s="424"/>
      <c r="D705" s="424"/>
      <c r="E705" s="424"/>
      <c r="F705" s="424"/>
      <c r="G705" s="424"/>
      <c r="H705" s="424"/>
      <c r="I705" s="425"/>
    </row>
    <row r="706" spans="1:9" s="41" customFormat="1" ht="17.25" customHeight="1" x14ac:dyDescent="0.25">
      <c r="A706" s="40"/>
      <c r="B706" s="423" t="s">
        <v>1190</v>
      </c>
      <c r="C706" s="424"/>
      <c r="D706" s="424"/>
      <c r="E706" s="424"/>
      <c r="F706" s="424"/>
      <c r="G706" s="424"/>
      <c r="H706" s="424"/>
      <c r="I706" s="425"/>
    </row>
    <row r="707" spans="1:9" s="41" customFormat="1" ht="12.75" customHeight="1" thickBot="1" x14ac:dyDescent="0.3">
      <c r="A707" s="40"/>
      <c r="B707" s="448"/>
      <c r="C707" s="419"/>
      <c r="D707" s="419"/>
      <c r="E707" s="419"/>
      <c r="F707" s="419"/>
      <c r="G707" s="419"/>
      <c r="H707" s="419"/>
      <c r="I707" s="420"/>
    </row>
  </sheetData>
  <mergeCells count="425">
    <mergeCell ref="B705:I705"/>
    <mergeCell ref="B706:I706"/>
    <mergeCell ref="B707:I707"/>
    <mergeCell ref="B697:I697"/>
    <mergeCell ref="B698:I698"/>
    <mergeCell ref="B699:I699"/>
    <mergeCell ref="B700:I700"/>
    <mergeCell ref="B703:I703"/>
    <mergeCell ref="B704:I704"/>
    <mergeCell ref="B690:I691"/>
    <mergeCell ref="B692:H692"/>
    <mergeCell ref="B693:I693"/>
    <mergeCell ref="B694:G694"/>
    <mergeCell ref="B695:I695"/>
    <mergeCell ref="B696:H696"/>
    <mergeCell ref="B676:H676"/>
    <mergeCell ref="D678:E678"/>
    <mergeCell ref="B682:H682"/>
    <mergeCell ref="B683:H683"/>
    <mergeCell ref="D684:E684"/>
    <mergeCell ref="B689:H689"/>
    <mergeCell ref="B662:I662"/>
    <mergeCell ref="C664:I664"/>
    <mergeCell ref="B665:H665"/>
    <mergeCell ref="B666:H666"/>
    <mergeCell ref="B667:I667"/>
    <mergeCell ref="D668:E668"/>
    <mergeCell ref="B654:I654"/>
    <mergeCell ref="B655:I655"/>
    <mergeCell ref="B658:I658"/>
    <mergeCell ref="B659:I659"/>
    <mergeCell ref="B660:I660"/>
    <mergeCell ref="B661:I661"/>
    <mergeCell ref="B648:I648"/>
    <mergeCell ref="B649:G649"/>
    <mergeCell ref="B650:I650"/>
    <mergeCell ref="B651:H651"/>
    <mergeCell ref="B652:I652"/>
    <mergeCell ref="B653:I653"/>
    <mergeCell ref="B637:H637"/>
    <mergeCell ref="B638:H638"/>
    <mergeCell ref="D639:E639"/>
    <mergeCell ref="B644:H644"/>
    <mergeCell ref="B645:I646"/>
    <mergeCell ref="B647:H647"/>
    <mergeCell ref="B620:H620"/>
    <mergeCell ref="B621:H621"/>
    <mergeCell ref="B622:I622"/>
    <mergeCell ref="D623:E623"/>
    <mergeCell ref="B631:H631"/>
    <mergeCell ref="D633:E633"/>
    <mergeCell ref="B613:I613"/>
    <mergeCell ref="B614:I614"/>
    <mergeCell ref="B615:I615"/>
    <mergeCell ref="B616:I616"/>
    <mergeCell ref="B617:I617"/>
    <mergeCell ref="C619:I619"/>
    <mergeCell ref="B605:I605"/>
    <mergeCell ref="B606:H606"/>
    <mergeCell ref="B607:I607"/>
    <mergeCell ref="B608:I608"/>
    <mergeCell ref="B609:I609"/>
    <mergeCell ref="B610:I610"/>
    <mergeCell ref="D596:E596"/>
    <mergeCell ref="B599:H599"/>
    <mergeCell ref="B600:I601"/>
    <mergeCell ref="B602:H602"/>
    <mergeCell ref="B603:I603"/>
    <mergeCell ref="B604:G604"/>
    <mergeCell ref="B579:I579"/>
    <mergeCell ref="D580:E580"/>
    <mergeCell ref="B588:H588"/>
    <mergeCell ref="D590:E590"/>
    <mergeCell ref="B594:H594"/>
    <mergeCell ref="B595:H595"/>
    <mergeCell ref="B572:I572"/>
    <mergeCell ref="B573:I573"/>
    <mergeCell ref="B574:I574"/>
    <mergeCell ref="C576:I576"/>
    <mergeCell ref="B577:H577"/>
    <mergeCell ref="B578:H578"/>
    <mergeCell ref="B564:I564"/>
    <mergeCell ref="B565:I565"/>
    <mergeCell ref="B566:I566"/>
    <mergeCell ref="B567:I567"/>
    <mergeCell ref="B570:I570"/>
    <mergeCell ref="B571:I571"/>
    <mergeCell ref="B557:I558"/>
    <mergeCell ref="B559:H559"/>
    <mergeCell ref="B560:I560"/>
    <mergeCell ref="B561:G561"/>
    <mergeCell ref="B562:I562"/>
    <mergeCell ref="B563:H563"/>
    <mergeCell ref="B545:H545"/>
    <mergeCell ref="D547:E547"/>
    <mergeCell ref="B551:H551"/>
    <mergeCell ref="B552:H552"/>
    <mergeCell ref="D553:E553"/>
    <mergeCell ref="B556:H556"/>
    <mergeCell ref="B531:I531"/>
    <mergeCell ref="C533:I533"/>
    <mergeCell ref="B534:H534"/>
    <mergeCell ref="B535:H535"/>
    <mergeCell ref="B536:I536"/>
    <mergeCell ref="D537:E537"/>
    <mergeCell ref="B523:I523"/>
    <mergeCell ref="B524:I524"/>
    <mergeCell ref="B527:I527"/>
    <mergeCell ref="B528:I528"/>
    <mergeCell ref="B529:I529"/>
    <mergeCell ref="B530:I530"/>
    <mergeCell ref="B517:I517"/>
    <mergeCell ref="B518:G518"/>
    <mergeCell ref="B519:I519"/>
    <mergeCell ref="B520:H520"/>
    <mergeCell ref="B521:I521"/>
    <mergeCell ref="B522:I522"/>
    <mergeCell ref="B508:H508"/>
    <mergeCell ref="B509:H509"/>
    <mergeCell ref="D510:E510"/>
    <mergeCell ref="B513:H513"/>
    <mergeCell ref="B514:I515"/>
    <mergeCell ref="B516:H516"/>
    <mergeCell ref="B491:H491"/>
    <mergeCell ref="B492:H492"/>
    <mergeCell ref="B493:I493"/>
    <mergeCell ref="D494:E494"/>
    <mergeCell ref="B502:H502"/>
    <mergeCell ref="D504:E504"/>
    <mergeCell ref="B484:I484"/>
    <mergeCell ref="B485:I485"/>
    <mergeCell ref="B486:I486"/>
    <mergeCell ref="B487:I487"/>
    <mergeCell ref="B488:I488"/>
    <mergeCell ref="C490:I490"/>
    <mergeCell ref="B476:I476"/>
    <mergeCell ref="B477:H477"/>
    <mergeCell ref="B478:I478"/>
    <mergeCell ref="B479:I479"/>
    <mergeCell ref="B480:I480"/>
    <mergeCell ref="B481:I481"/>
    <mergeCell ref="D467:E467"/>
    <mergeCell ref="B470:H470"/>
    <mergeCell ref="B471:I472"/>
    <mergeCell ref="B473:H473"/>
    <mergeCell ref="B474:I474"/>
    <mergeCell ref="B475:G475"/>
    <mergeCell ref="B450:I450"/>
    <mergeCell ref="D451:E451"/>
    <mergeCell ref="B459:H459"/>
    <mergeCell ref="D461:E461"/>
    <mergeCell ref="B465:H465"/>
    <mergeCell ref="B466:H466"/>
    <mergeCell ref="B443:I443"/>
    <mergeCell ref="B444:I444"/>
    <mergeCell ref="B445:I445"/>
    <mergeCell ref="C447:I447"/>
    <mergeCell ref="B448:H448"/>
    <mergeCell ref="B449:H449"/>
    <mergeCell ref="B435:I435"/>
    <mergeCell ref="B436:I436"/>
    <mergeCell ref="B437:I437"/>
    <mergeCell ref="B438:I438"/>
    <mergeCell ref="B441:I441"/>
    <mergeCell ref="B442:I442"/>
    <mergeCell ref="B428:I429"/>
    <mergeCell ref="B430:H430"/>
    <mergeCell ref="B431:I431"/>
    <mergeCell ref="B432:G432"/>
    <mergeCell ref="B433:I433"/>
    <mergeCell ref="B434:H434"/>
    <mergeCell ref="B416:H416"/>
    <mergeCell ref="D418:E418"/>
    <mergeCell ref="B422:H422"/>
    <mergeCell ref="B423:H423"/>
    <mergeCell ref="D424:E424"/>
    <mergeCell ref="B427:H427"/>
    <mergeCell ref="B402:I402"/>
    <mergeCell ref="C404:I404"/>
    <mergeCell ref="B405:H405"/>
    <mergeCell ref="B406:H406"/>
    <mergeCell ref="B407:I407"/>
    <mergeCell ref="D408:E408"/>
    <mergeCell ref="B394:I394"/>
    <mergeCell ref="B395:I395"/>
    <mergeCell ref="B398:I398"/>
    <mergeCell ref="B399:I399"/>
    <mergeCell ref="B400:I400"/>
    <mergeCell ref="B401:I401"/>
    <mergeCell ref="B388:I388"/>
    <mergeCell ref="B389:G389"/>
    <mergeCell ref="B390:I390"/>
    <mergeCell ref="B391:H391"/>
    <mergeCell ref="B392:I392"/>
    <mergeCell ref="B393:I393"/>
    <mergeCell ref="B379:H379"/>
    <mergeCell ref="B380:H380"/>
    <mergeCell ref="D381:E381"/>
    <mergeCell ref="B384:H384"/>
    <mergeCell ref="B385:I386"/>
    <mergeCell ref="B387:H387"/>
    <mergeCell ref="B362:H362"/>
    <mergeCell ref="B363:H363"/>
    <mergeCell ref="B364:I364"/>
    <mergeCell ref="D365:E365"/>
    <mergeCell ref="B373:H373"/>
    <mergeCell ref="D375:E375"/>
    <mergeCell ref="B355:I355"/>
    <mergeCell ref="B356:I356"/>
    <mergeCell ref="B357:I357"/>
    <mergeCell ref="B358:I358"/>
    <mergeCell ref="B359:I359"/>
    <mergeCell ref="C361:I361"/>
    <mergeCell ref="B347:I347"/>
    <mergeCell ref="B348:H348"/>
    <mergeCell ref="B349:I349"/>
    <mergeCell ref="B350:I350"/>
    <mergeCell ref="B351:I351"/>
    <mergeCell ref="B352:I352"/>
    <mergeCell ref="D338:E338"/>
    <mergeCell ref="B341:H341"/>
    <mergeCell ref="B342:I343"/>
    <mergeCell ref="B344:H344"/>
    <mergeCell ref="B345:I345"/>
    <mergeCell ref="B346:G346"/>
    <mergeCell ref="B321:I321"/>
    <mergeCell ref="D322:E322"/>
    <mergeCell ref="B330:H330"/>
    <mergeCell ref="D332:E332"/>
    <mergeCell ref="B336:H336"/>
    <mergeCell ref="B337:H337"/>
    <mergeCell ref="B314:I314"/>
    <mergeCell ref="B315:I315"/>
    <mergeCell ref="B316:I316"/>
    <mergeCell ref="C318:I318"/>
    <mergeCell ref="B319:H319"/>
    <mergeCell ref="B320:H320"/>
    <mergeCell ref="B306:I306"/>
    <mergeCell ref="B307:I307"/>
    <mergeCell ref="B308:I308"/>
    <mergeCell ref="B309:I309"/>
    <mergeCell ref="B312:I312"/>
    <mergeCell ref="B313:I313"/>
    <mergeCell ref="B299:I300"/>
    <mergeCell ref="B301:H301"/>
    <mergeCell ref="B302:I302"/>
    <mergeCell ref="B303:G303"/>
    <mergeCell ref="B304:I304"/>
    <mergeCell ref="B305:H305"/>
    <mergeCell ref="B287:H287"/>
    <mergeCell ref="D289:E289"/>
    <mergeCell ref="B293:H293"/>
    <mergeCell ref="B294:H294"/>
    <mergeCell ref="D295:E295"/>
    <mergeCell ref="B298:H298"/>
    <mergeCell ref="B273:I273"/>
    <mergeCell ref="C275:I275"/>
    <mergeCell ref="B276:H276"/>
    <mergeCell ref="B277:H277"/>
    <mergeCell ref="B278:I278"/>
    <mergeCell ref="D279:E279"/>
    <mergeCell ref="B265:I265"/>
    <mergeCell ref="B266:I266"/>
    <mergeCell ref="B269:I269"/>
    <mergeCell ref="B270:I270"/>
    <mergeCell ref="B271:I271"/>
    <mergeCell ref="B272:I272"/>
    <mergeCell ref="B259:I259"/>
    <mergeCell ref="B260:G260"/>
    <mergeCell ref="B261:I261"/>
    <mergeCell ref="B262:H262"/>
    <mergeCell ref="B263:I263"/>
    <mergeCell ref="B264:I264"/>
    <mergeCell ref="B250:H250"/>
    <mergeCell ref="B251:H251"/>
    <mergeCell ref="D252:E252"/>
    <mergeCell ref="B255:H255"/>
    <mergeCell ref="B256:I257"/>
    <mergeCell ref="B258:H258"/>
    <mergeCell ref="B233:H233"/>
    <mergeCell ref="B234:H234"/>
    <mergeCell ref="B235:I235"/>
    <mergeCell ref="D236:E236"/>
    <mergeCell ref="B244:H244"/>
    <mergeCell ref="D246:E246"/>
    <mergeCell ref="B226:I226"/>
    <mergeCell ref="B227:I227"/>
    <mergeCell ref="B228:I228"/>
    <mergeCell ref="B229:I229"/>
    <mergeCell ref="B230:I230"/>
    <mergeCell ref="C232:I232"/>
    <mergeCell ref="B218:I218"/>
    <mergeCell ref="B219:H219"/>
    <mergeCell ref="B220:I220"/>
    <mergeCell ref="B221:I221"/>
    <mergeCell ref="B222:I222"/>
    <mergeCell ref="B223:I223"/>
    <mergeCell ref="D209:E209"/>
    <mergeCell ref="B212:H212"/>
    <mergeCell ref="B213:I214"/>
    <mergeCell ref="B215:H215"/>
    <mergeCell ref="B216:I216"/>
    <mergeCell ref="B217:G217"/>
    <mergeCell ref="B192:I192"/>
    <mergeCell ref="D193:E193"/>
    <mergeCell ref="B201:H201"/>
    <mergeCell ref="D203:E203"/>
    <mergeCell ref="B207:H207"/>
    <mergeCell ref="B208:H208"/>
    <mergeCell ref="B185:I185"/>
    <mergeCell ref="B186:I186"/>
    <mergeCell ref="B187:I187"/>
    <mergeCell ref="C189:I189"/>
    <mergeCell ref="B190:H190"/>
    <mergeCell ref="B191:H191"/>
    <mergeCell ref="B177:I177"/>
    <mergeCell ref="B178:I178"/>
    <mergeCell ref="B179:I179"/>
    <mergeCell ref="B180:I180"/>
    <mergeCell ref="B183:I183"/>
    <mergeCell ref="B184:I184"/>
    <mergeCell ref="B170:I171"/>
    <mergeCell ref="B172:H172"/>
    <mergeCell ref="B173:I173"/>
    <mergeCell ref="B174:G174"/>
    <mergeCell ref="B175:I175"/>
    <mergeCell ref="B176:H176"/>
    <mergeCell ref="B159:H159"/>
    <mergeCell ref="D161:E161"/>
    <mergeCell ref="B165:H165"/>
    <mergeCell ref="B166:H166"/>
    <mergeCell ref="D167:E167"/>
    <mergeCell ref="B169:H169"/>
    <mergeCell ref="B145:I145"/>
    <mergeCell ref="C147:I147"/>
    <mergeCell ref="B148:H148"/>
    <mergeCell ref="B149:H149"/>
    <mergeCell ref="B150:I150"/>
    <mergeCell ref="D151:E151"/>
    <mergeCell ref="B137:I137"/>
    <mergeCell ref="B138:I138"/>
    <mergeCell ref="B141:I141"/>
    <mergeCell ref="B142:I142"/>
    <mergeCell ref="B143:I143"/>
    <mergeCell ref="B144:I144"/>
    <mergeCell ref="B131:I131"/>
    <mergeCell ref="B132:G132"/>
    <mergeCell ref="B133:I133"/>
    <mergeCell ref="B134:H134"/>
    <mergeCell ref="B135:I135"/>
    <mergeCell ref="B136:I136"/>
    <mergeCell ref="B122:H122"/>
    <mergeCell ref="B123:H123"/>
    <mergeCell ref="D124:E124"/>
    <mergeCell ref="B127:H127"/>
    <mergeCell ref="B128:I129"/>
    <mergeCell ref="B130:H130"/>
    <mergeCell ref="B105:H105"/>
    <mergeCell ref="B106:H106"/>
    <mergeCell ref="B107:I107"/>
    <mergeCell ref="D108:E108"/>
    <mergeCell ref="B116:H116"/>
    <mergeCell ref="D118:E118"/>
    <mergeCell ref="B98:I98"/>
    <mergeCell ref="B99:I99"/>
    <mergeCell ref="B100:I100"/>
    <mergeCell ref="B101:I101"/>
    <mergeCell ref="B102:I102"/>
    <mergeCell ref="C104:I104"/>
    <mergeCell ref="B90:I90"/>
    <mergeCell ref="B91:H91"/>
    <mergeCell ref="B92:I92"/>
    <mergeCell ref="B93:I93"/>
    <mergeCell ref="B94:I94"/>
    <mergeCell ref="B95:I95"/>
    <mergeCell ref="D74:E74"/>
    <mergeCell ref="B84:H84"/>
    <mergeCell ref="B85:I86"/>
    <mergeCell ref="B87:H87"/>
    <mergeCell ref="B88:I88"/>
    <mergeCell ref="B89:G89"/>
    <mergeCell ref="B57:I57"/>
    <mergeCell ref="D58:E58"/>
    <mergeCell ref="B66:H66"/>
    <mergeCell ref="D68:E68"/>
    <mergeCell ref="B72:H72"/>
    <mergeCell ref="B73:H73"/>
    <mergeCell ref="B50:I50"/>
    <mergeCell ref="B51:I51"/>
    <mergeCell ref="B52:I52"/>
    <mergeCell ref="C54:I54"/>
    <mergeCell ref="B55:H55"/>
    <mergeCell ref="B56:H56"/>
    <mergeCell ref="B42:I42"/>
    <mergeCell ref="B43:I43"/>
    <mergeCell ref="B44:I44"/>
    <mergeCell ref="B45:I45"/>
    <mergeCell ref="B48:I48"/>
    <mergeCell ref="B49:I49"/>
    <mergeCell ref="B35:I36"/>
    <mergeCell ref="B37:H37"/>
    <mergeCell ref="B38:I38"/>
    <mergeCell ref="B39:G39"/>
    <mergeCell ref="B40:I40"/>
    <mergeCell ref="B41:H41"/>
    <mergeCell ref="D25:E25"/>
    <mergeCell ref="B29:H29"/>
    <mergeCell ref="B30:H30"/>
    <mergeCell ref="D31:E31"/>
    <mergeCell ref="B34:H34"/>
    <mergeCell ref="B8:E8"/>
    <mergeCell ref="C11:I11"/>
    <mergeCell ref="B12:H12"/>
    <mergeCell ref="B13:H13"/>
    <mergeCell ref="B14:I14"/>
    <mergeCell ref="D15:E15"/>
    <mergeCell ref="B2:I2"/>
    <mergeCell ref="B3:I3"/>
    <mergeCell ref="B4:E4"/>
    <mergeCell ref="F4:I4"/>
    <mergeCell ref="B5:E6"/>
    <mergeCell ref="B7:E7"/>
    <mergeCell ref="F7:G7"/>
    <mergeCell ref="H7:I7"/>
    <mergeCell ref="B23:H23"/>
  </mergeCells>
  <printOptions horizontalCentered="1"/>
  <pageMargins left="0.23622047244094491" right="0.23622047244094491" top="0.74803149606299213" bottom="0.74803149606299213" header="0" footer="0"/>
  <pageSetup paperSize="9" scale="64" fitToHeight="0" orientation="portrait" r:id="rId1"/>
  <headerFooter>
    <oddFooter>&amp;C&amp;P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10EE-C538-4405-B1EB-D8C16CB4F957}">
  <sheetPr>
    <pageSetUpPr fitToPage="1"/>
  </sheetPr>
  <dimension ref="A1:Z1000"/>
  <sheetViews>
    <sheetView workbookViewId="0">
      <selection activeCell="I7" sqref="I7"/>
    </sheetView>
  </sheetViews>
  <sheetFormatPr defaultColWidth="12.5703125" defaultRowHeight="15" customHeight="1" x14ac:dyDescent="0.2"/>
  <cols>
    <col min="1" max="1" width="4" style="196" customWidth="1"/>
    <col min="2" max="2" width="17" style="196" customWidth="1"/>
    <col min="3" max="3" width="40.7109375" style="196" customWidth="1"/>
    <col min="4" max="4" width="1.7109375" style="196" customWidth="1"/>
    <col min="5" max="5" width="10.7109375" style="196" customWidth="1"/>
    <col min="6" max="6" width="1.7109375" style="196" customWidth="1"/>
    <col min="7" max="8" width="12.7109375" style="196" customWidth="1"/>
    <col min="9" max="9" width="12.5703125" style="196"/>
    <col min="10" max="10" width="1.7109375" style="196" customWidth="1"/>
    <col min="11" max="12" width="10.7109375" style="196" customWidth="1"/>
    <col min="13" max="13" width="24.140625" style="196" customWidth="1"/>
    <col min="14" max="14" width="13.7109375" style="196" customWidth="1"/>
    <col min="15" max="17" width="9.140625" style="196" customWidth="1"/>
    <col min="18" max="26" width="8.5703125" style="196" customWidth="1"/>
    <col min="27" max="16384" width="12.5703125" style="196"/>
  </cols>
  <sheetData>
    <row r="1" spans="1:26" ht="12.75" customHeight="1" thickBot="1" x14ac:dyDescent="0.25">
      <c r="A1" s="211"/>
      <c r="B1" s="212"/>
      <c r="C1" s="212"/>
      <c r="D1" s="213"/>
      <c r="E1" s="213"/>
      <c r="F1" s="214"/>
      <c r="G1" s="212"/>
      <c r="H1" s="215"/>
      <c r="I1" s="215"/>
      <c r="J1" s="215"/>
      <c r="K1" s="212"/>
      <c r="L1" s="212"/>
      <c r="M1" s="212"/>
      <c r="N1" s="212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31.5" customHeight="1" x14ac:dyDescent="0.2">
      <c r="A2" s="216"/>
      <c r="B2" s="493" t="s">
        <v>97</v>
      </c>
      <c r="C2" s="494"/>
      <c r="D2" s="494"/>
      <c r="E2" s="494"/>
      <c r="F2" s="494"/>
      <c r="G2" s="494"/>
      <c r="H2" s="494"/>
      <c r="I2" s="494"/>
      <c r="J2" s="494"/>
      <c r="K2" s="495"/>
      <c r="L2" s="217"/>
      <c r="M2" s="217"/>
      <c r="N2" s="217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26" ht="30" customHeight="1" thickBot="1" x14ac:dyDescent="0.25">
      <c r="A3" s="216"/>
      <c r="B3" s="496" t="s">
        <v>1126</v>
      </c>
      <c r="C3" s="497"/>
      <c r="D3" s="497"/>
      <c r="E3" s="497"/>
      <c r="F3" s="497"/>
      <c r="G3" s="497"/>
      <c r="H3" s="497"/>
      <c r="I3" s="497"/>
      <c r="J3" s="497"/>
      <c r="K3" s="498"/>
      <c r="L3" s="218"/>
      <c r="M3" s="218"/>
      <c r="N3" s="218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spans="1:26" ht="15" customHeight="1" thickBot="1" x14ac:dyDescent="0.25">
      <c r="A4" s="216"/>
      <c r="B4" s="499" t="s">
        <v>1127</v>
      </c>
      <c r="C4" s="385"/>
      <c r="D4" s="385"/>
      <c r="E4" s="385"/>
      <c r="F4" s="385"/>
      <c r="G4" s="500" t="s">
        <v>1621</v>
      </c>
      <c r="H4" s="379"/>
      <c r="I4" s="379"/>
      <c r="J4" s="379"/>
      <c r="K4" s="380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26" ht="36" customHeight="1" thickBot="1" x14ac:dyDescent="0.25">
      <c r="A5" s="216"/>
      <c r="B5" s="501" t="s">
        <v>1128</v>
      </c>
      <c r="C5" s="502"/>
      <c r="D5" s="502"/>
      <c r="E5" s="502"/>
      <c r="F5" s="502"/>
      <c r="G5" s="219" t="s">
        <v>23</v>
      </c>
      <c r="H5" s="202">
        <v>45901</v>
      </c>
      <c r="I5" s="220" t="s">
        <v>1129</v>
      </c>
      <c r="J5" s="503">
        <v>45839</v>
      </c>
      <c r="K5" s="504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</row>
    <row r="6" spans="1:26" ht="15" customHeight="1" x14ac:dyDescent="0.2">
      <c r="A6" s="216"/>
      <c r="B6" s="508" t="s">
        <v>1130</v>
      </c>
      <c r="C6" s="394"/>
      <c r="D6" s="394"/>
      <c r="E6" s="394"/>
      <c r="F6" s="394"/>
      <c r="G6" s="509" t="s">
        <v>1131</v>
      </c>
      <c r="H6" s="510"/>
      <c r="I6" s="511" t="s">
        <v>1132</v>
      </c>
      <c r="J6" s="510"/>
      <c r="K6" s="39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 spans="1:26" ht="38.25" customHeight="1" thickBot="1" x14ac:dyDescent="0.25">
      <c r="A7" s="216"/>
      <c r="B7" s="512" t="s">
        <v>1133</v>
      </c>
      <c r="C7" s="406"/>
      <c r="D7" s="406"/>
      <c r="E7" s="406"/>
      <c r="F7" s="406"/>
      <c r="G7" s="219" t="s">
        <v>1134</v>
      </c>
      <c r="H7" s="221">
        <f>E30/100</f>
        <v>0.25</v>
      </c>
      <c r="I7" s="220" t="s">
        <v>1135</v>
      </c>
      <c r="J7" s="513"/>
      <c r="K7" s="504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 spans="1:26" ht="19.5" customHeight="1" thickBot="1" x14ac:dyDescent="0.25">
      <c r="A8" s="222"/>
      <c r="B8" s="209">
        <f ca="1">TODAY()</f>
        <v>46027</v>
      </c>
      <c r="C8" s="514" t="s">
        <v>1136</v>
      </c>
      <c r="D8" s="515"/>
      <c r="E8" s="515"/>
      <c r="F8" s="515"/>
      <c r="G8" s="406"/>
      <c r="H8" s="406"/>
      <c r="I8" s="406"/>
      <c r="J8" s="406"/>
      <c r="K8" s="406"/>
      <c r="L8" s="218"/>
      <c r="M8" s="218"/>
      <c r="N8" s="218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</row>
    <row r="9" spans="1:26" ht="15" customHeight="1" x14ac:dyDescent="0.2">
      <c r="A9" s="223"/>
      <c r="B9" s="516" t="s">
        <v>1137</v>
      </c>
      <c r="C9" s="506"/>
      <c r="D9" s="506"/>
      <c r="E9" s="506"/>
      <c r="F9" s="506"/>
      <c r="G9" s="506"/>
      <c r="H9" s="506"/>
      <c r="I9" s="506"/>
      <c r="J9" s="506"/>
      <c r="K9" s="507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</row>
    <row r="10" spans="1:26" ht="30" customHeight="1" x14ac:dyDescent="0.2">
      <c r="A10" s="223"/>
      <c r="B10" s="517" t="s">
        <v>1138</v>
      </c>
      <c r="C10" s="394"/>
      <c r="D10" s="394"/>
      <c r="E10" s="394"/>
      <c r="F10" s="394"/>
      <c r="G10" s="394"/>
      <c r="H10" s="394"/>
      <c r="I10" s="394"/>
      <c r="J10" s="394"/>
      <c r="K10" s="518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</row>
    <row r="11" spans="1:26" ht="30" customHeight="1" x14ac:dyDescent="0.2">
      <c r="A11" s="223"/>
      <c r="B11" s="519"/>
      <c r="C11" s="502"/>
      <c r="D11" s="502"/>
      <c r="E11" s="502"/>
      <c r="F11" s="502"/>
      <c r="G11" s="502"/>
      <c r="H11" s="502"/>
      <c r="I11" s="502"/>
      <c r="J11" s="502"/>
      <c r="K11" s="520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</row>
    <row r="12" spans="1:26" ht="15" customHeight="1" thickBot="1" x14ac:dyDescent="0.25">
      <c r="A12" s="223"/>
      <c r="B12" s="521" t="s">
        <v>1139</v>
      </c>
      <c r="C12" s="522"/>
      <c r="D12" s="522"/>
      <c r="E12" s="522"/>
      <c r="F12" s="522"/>
      <c r="G12" s="522"/>
      <c r="H12" s="522"/>
      <c r="I12" s="522"/>
      <c r="J12" s="522"/>
      <c r="K12" s="5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 spans="1:26" ht="9.75" customHeight="1" thickBot="1" x14ac:dyDescent="0.25">
      <c r="A13" s="223"/>
      <c r="B13" s="524"/>
      <c r="C13" s="525"/>
      <c r="D13" s="525"/>
      <c r="E13" s="525"/>
      <c r="F13" s="525"/>
      <c r="G13" s="525"/>
      <c r="H13" s="525"/>
      <c r="I13" s="525"/>
      <c r="J13" s="525"/>
      <c r="K13" s="525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 spans="1:26" ht="30" customHeight="1" x14ac:dyDescent="0.2">
      <c r="A14" s="223"/>
      <c r="B14" s="505" t="s">
        <v>1140</v>
      </c>
      <c r="C14" s="506"/>
      <c r="D14" s="506"/>
      <c r="E14" s="507"/>
      <c r="F14" s="223"/>
      <c r="G14" s="505" t="s">
        <v>1141</v>
      </c>
      <c r="H14" s="506"/>
      <c r="I14" s="506"/>
      <c r="J14" s="506"/>
      <c r="K14" s="507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</row>
    <row r="15" spans="1:26" ht="60" customHeight="1" thickBot="1" x14ac:dyDescent="0.25">
      <c r="A15" s="223"/>
      <c r="B15" s="526" t="s">
        <v>1142</v>
      </c>
      <c r="C15" s="522"/>
      <c r="D15" s="522"/>
      <c r="E15" s="523"/>
      <c r="F15" s="223"/>
      <c r="G15" s="527" t="s">
        <v>1143</v>
      </c>
      <c r="H15" s="522"/>
      <c r="I15" s="522"/>
      <c r="J15" s="522"/>
      <c r="K15" s="5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</row>
    <row r="16" spans="1:26" ht="9.75" customHeight="1" thickBot="1" x14ac:dyDescent="0.25">
      <c r="A16" s="223"/>
      <c r="B16" s="528"/>
      <c r="C16" s="385"/>
      <c r="D16" s="385"/>
      <c r="E16" s="385"/>
      <c r="F16" s="385"/>
      <c r="G16" s="385"/>
      <c r="H16" s="385"/>
      <c r="I16" s="385"/>
      <c r="J16" s="385"/>
      <c r="K16" s="385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</row>
    <row r="17" spans="1:26" ht="30" customHeight="1" x14ac:dyDescent="0.2">
      <c r="A17" s="223"/>
      <c r="B17" s="529" t="s">
        <v>1143</v>
      </c>
      <c r="C17" s="506"/>
      <c r="D17" s="506"/>
      <c r="E17" s="507"/>
      <c r="F17" s="223"/>
      <c r="G17" s="530" t="s">
        <v>1144</v>
      </c>
      <c r="H17" s="506"/>
      <c r="I17" s="507"/>
      <c r="J17" s="531"/>
      <c r="K17" s="533" t="s">
        <v>1145</v>
      </c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</row>
    <row r="18" spans="1:26" ht="15" customHeight="1" x14ac:dyDescent="0.2">
      <c r="A18" s="224"/>
      <c r="B18" s="225" t="s">
        <v>1146</v>
      </c>
      <c r="C18" s="535" t="s">
        <v>1147</v>
      </c>
      <c r="D18" s="536"/>
      <c r="E18" s="226" t="s">
        <v>1148</v>
      </c>
      <c r="F18" s="224"/>
      <c r="G18" s="225" t="s">
        <v>1149</v>
      </c>
      <c r="H18" s="227" t="s">
        <v>1150</v>
      </c>
      <c r="I18" s="226" t="s">
        <v>1151</v>
      </c>
      <c r="J18" s="532"/>
      <c r="K18" s="53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</row>
    <row r="19" spans="1:26" ht="15" customHeight="1" x14ac:dyDescent="0.2">
      <c r="A19" s="223"/>
      <c r="B19" s="228">
        <v>1</v>
      </c>
      <c r="C19" s="537" t="s">
        <v>1152</v>
      </c>
      <c r="D19" s="536"/>
      <c r="E19" s="229">
        <v>3.5</v>
      </c>
      <c r="F19" s="223"/>
      <c r="G19" s="230">
        <v>3</v>
      </c>
      <c r="H19" s="231">
        <v>4</v>
      </c>
      <c r="I19" s="232">
        <v>5.5</v>
      </c>
      <c r="J19" s="532"/>
      <c r="K19" s="233" t="str">
        <f t="shared" ref="K19:K23" si="0">IF(E19=0,"",IF(E19+0.001&lt;G19,"Fora do Intervalo",IF(E19&gt;I19+0.001,"Fora do Intervalo",IF(G19+0.001&lt;=E19,"OK",IF(E19&lt;=I19+0.001,"OK","")))))</f>
        <v>OK</v>
      </c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</row>
    <row r="20" spans="1:26" ht="15" customHeight="1" x14ac:dyDescent="0.2">
      <c r="A20" s="223"/>
      <c r="B20" s="228">
        <v>2</v>
      </c>
      <c r="C20" s="537" t="s">
        <v>1153</v>
      </c>
      <c r="D20" s="536"/>
      <c r="E20" s="229">
        <v>1</v>
      </c>
      <c r="F20" s="223"/>
      <c r="G20" s="230">
        <v>0.8</v>
      </c>
      <c r="H20" s="231">
        <v>0.8</v>
      </c>
      <c r="I20" s="232">
        <v>1</v>
      </c>
      <c r="J20" s="532"/>
      <c r="K20" s="233" t="str">
        <f t="shared" si="0"/>
        <v>OK</v>
      </c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</row>
    <row r="21" spans="1:26" ht="15" customHeight="1" x14ac:dyDescent="0.2">
      <c r="A21" s="223"/>
      <c r="B21" s="228">
        <v>3</v>
      </c>
      <c r="C21" s="537" t="s">
        <v>1154</v>
      </c>
      <c r="D21" s="536"/>
      <c r="E21" s="229">
        <v>1.06</v>
      </c>
      <c r="F21" s="223"/>
      <c r="G21" s="230">
        <v>0.97</v>
      </c>
      <c r="H21" s="231">
        <v>1.27</v>
      </c>
      <c r="I21" s="232">
        <v>1.27</v>
      </c>
      <c r="J21" s="532"/>
      <c r="K21" s="233" t="str">
        <f t="shared" si="0"/>
        <v>OK</v>
      </c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</row>
    <row r="22" spans="1:26" ht="15" customHeight="1" x14ac:dyDescent="0.2">
      <c r="A22" s="223"/>
      <c r="B22" s="228">
        <v>4</v>
      </c>
      <c r="C22" s="537" t="s">
        <v>1155</v>
      </c>
      <c r="D22" s="536"/>
      <c r="E22" s="229">
        <v>1.1000000000000001</v>
      </c>
      <c r="F22" s="223"/>
      <c r="G22" s="230">
        <v>0.59</v>
      </c>
      <c r="H22" s="231">
        <v>1.23</v>
      </c>
      <c r="I22" s="232">
        <v>1.39</v>
      </c>
      <c r="J22" s="532"/>
      <c r="K22" s="233" t="str">
        <f t="shared" si="0"/>
        <v>OK</v>
      </c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</row>
    <row r="23" spans="1:26" ht="15" customHeight="1" x14ac:dyDescent="0.2">
      <c r="A23" s="223"/>
      <c r="B23" s="228">
        <v>5</v>
      </c>
      <c r="C23" s="537" t="s">
        <v>1156</v>
      </c>
      <c r="D23" s="536"/>
      <c r="E23" s="229">
        <v>7</v>
      </c>
      <c r="F23" s="223"/>
      <c r="G23" s="230">
        <v>6.16</v>
      </c>
      <c r="H23" s="231">
        <v>7.4</v>
      </c>
      <c r="I23" s="232">
        <v>8.9600000000000009</v>
      </c>
      <c r="J23" s="532"/>
      <c r="K23" s="233" t="str">
        <f t="shared" si="0"/>
        <v>OK</v>
      </c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</row>
    <row r="24" spans="1:26" ht="15" customHeight="1" x14ac:dyDescent="0.2">
      <c r="A24" s="223"/>
      <c r="B24" s="228">
        <v>6</v>
      </c>
      <c r="C24" s="537" t="s">
        <v>1157</v>
      </c>
      <c r="D24" s="536"/>
      <c r="E24" s="229">
        <v>8.65</v>
      </c>
      <c r="F24" s="223"/>
      <c r="G24" s="541"/>
      <c r="H24" s="394"/>
      <c r="I24" s="518"/>
      <c r="J24" s="532"/>
      <c r="K24" s="538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</row>
    <row r="25" spans="1:26" ht="15" customHeight="1" x14ac:dyDescent="0.2">
      <c r="A25" s="223"/>
      <c r="B25" s="234" t="s">
        <v>140</v>
      </c>
      <c r="C25" s="540" t="s">
        <v>1158</v>
      </c>
      <c r="D25" s="536"/>
      <c r="E25" s="232">
        <v>0.65</v>
      </c>
      <c r="F25" s="223"/>
      <c r="G25" s="542"/>
      <c r="H25" s="543"/>
      <c r="I25" s="544"/>
      <c r="J25" s="532"/>
      <c r="K25" s="532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</row>
    <row r="26" spans="1:26" ht="15" customHeight="1" x14ac:dyDescent="0.2">
      <c r="A26" s="223"/>
      <c r="B26" s="234" t="s">
        <v>141</v>
      </c>
      <c r="C26" s="540" t="s">
        <v>1159</v>
      </c>
      <c r="D26" s="536"/>
      <c r="E26" s="232">
        <v>3</v>
      </c>
      <c r="F26" s="223"/>
      <c r="G26" s="542"/>
      <c r="H26" s="543"/>
      <c r="I26" s="544"/>
      <c r="J26" s="532"/>
      <c r="K26" s="532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</row>
    <row r="27" spans="1:26" ht="15" customHeight="1" x14ac:dyDescent="0.2">
      <c r="A27" s="223"/>
      <c r="B27" s="234" t="s">
        <v>142</v>
      </c>
      <c r="C27" s="540" t="s">
        <v>1160</v>
      </c>
      <c r="D27" s="536"/>
      <c r="E27" s="232">
        <v>5</v>
      </c>
      <c r="F27" s="223"/>
      <c r="G27" s="542"/>
      <c r="H27" s="543"/>
      <c r="I27" s="544"/>
      <c r="J27" s="532"/>
      <c r="K27" s="532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</row>
    <row r="28" spans="1:26" ht="15" customHeight="1" thickBot="1" x14ac:dyDescent="0.25">
      <c r="A28" s="223"/>
      <c r="B28" s="234" t="s">
        <v>1161</v>
      </c>
      <c r="C28" s="540" t="s">
        <v>1162</v>
      </c>
      <c r="D28" s="536"/>
      <c r="E28" s="235">
        <v>0</v>
      </c>
      <c r="F28" s="223"/>
      <c r="G28" s="545"/>
      <c r="H28" s="406"/>
      <c r="I28" s="546"/>
      <c r="J28" s="532"/>
      <c r="K28" s="539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</row>
    <row r="29" spans="1:26" ht="12.75" customHeight="1" thickBot="1" x14ac:dyDescent="0.25">
      <c r="A29" s="223"/>
      <c r="B29" s="528"/>
      <c r="C29" s="385"/>
      <c r="D29" s="385"/>
      <c r="E29" s="385"/>
      <c r="F29" s="385"/>
      <c r="G29" s="385"/>
      <c r="H29" s="385"/>
      <c r="I29" s="385"/>
      <c r="J29" s="385"/>
      <c r="K29" s="385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</row>
    <row r="30" spans="1:26" ht="30" customHeight="1" thickBot="1" x14ac:dyDescent="0.25">
      <c r="A30" s="223"/>
      <c r="B30" s="548" t="s">
        <v>1163</v>
      </c>
      <c r="C30" s="515"/>
      <c r="D30" s="549"/>
      <c r="E30" s="236">
        <f>ROUND((((((1+E19/100+E20/100+E21/100)*(1+E22/100)*(1+E23/100))/(1-E24/100))-1)*100),2)</f>
        <v>25</v>
      </c>
      <c r="F30" s="223"/>
      <c r="G30" s="237">
        <v>20.34</v>
      </c>
      <c r="H30" s="238">
        <v>22.12</v>
      </c>
      <c r="I30" s="239">
        <v>25</v>
      </c>
      <c r="J30" s="240"/>
      <c r="K30" s="241" t="str">
        <f>IF(E30=0,"",IF(E30+0.001&lt;G30,"Fora do Intervalo",IF(E30&gt;I30+0.001,"Fora do Intervalo",IF(G30+0.001&lt;=E30,"OK",IF(E30&lt;=I30+0.001,"OK","")))))</f>
        <v>OK</v>
      </c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</row>
    <row r="31" spans="1:26" ht="9.75" customHeight="1" thickBot="1" x14ac:dyDescent="0.25">
      <c r="A31" s="223"/>
      <c r="B31" s="550"/>
      <c r="C31" s="406"/>
      <c r="D31" s="406"/>
      <c r="E31" s="406"/>
      <c r="F31" s="406"/>
      <c r="G31" s="406"/>
      <c r="H31" s="406"/>
      <c r="I31" s="406"/>
      <c r="J31" s="406"/>
      <c r="K31" s="406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</row>
    <row r="32" spans="1:26" ht="15" customHeight="1" x14ac:dyDescent="0.2">
      <c r="A32" s="223"/>
      <c r="B32" s="551" t="s">
        <v>1164</v>
      </c>
      <c r="C32" s="525"/>
      <c r="D32" s="525"/>
      <c r="E32" s="525"/>
      <c r="F32" s="525"/>
      <c r="G32" s="525"/>
      <c r="H32" s="525"/>
      <c r="I32" s="525"/>
      <c r="J32" s="525"/>
      <c r="K32" s="552"/>
      <c r="L32" s="242"/>
      <c r="M32" s="242"/>
      <c r="N32" s="242"/>
      <c r="O32" s="242"/>
      <c r="P32" s="242"/>
      <c r="Q32" s="242"/>
      <c r="R32" s="223"/>
      <c r="S32" s="223"/>
      <c r="T32" s="223"/>
      <c r="U32" s="223"/>
      <c r="V32" s="223"/>
      <c r="W32" s="223"/>
      <c r="X32" s="223"/>
      <c r="Y32" s="223"/>
      <c r="Z32" s="223"/>
    </row>
    <row r="33" spans="1:26" ht="15" customHeight="1" x14ac:dyDescent="0.2">
      <c r="A33" s="223"/>
      <c r="B33" s="553"/>
      <c r="C33" s="385"/>
      <c r="D33" s="385"/>
      <c r="E33" s="385"/>
      <c r="F33" s="385"/>
      <c r="G33" s="385"/>
      <c r="H33" s="385"/>
      <c r="I33" s="385"/>
      <c r="J33" s="385"/>
      <c r="K33" s="544"/>
      <c r="L33" s="243"/>
      <c r="M33" s="243"/>
      <c r="N33" s="243"/>
      <c r="O33" s="243"/>
      <c r="P33" s="243"/>
      <c r="Q33" s="243"/>
      <c r="R33" s="223"/>
      <c r="S33" s="223"/>
      <c r="T33" s="223"/>
      <c r="U33" s="223"/>
      <c r="V33" s="223"/>
      <c r="W33" s="223"/>
      <c r="X33" s="223"/>
      <c r="Y33" s="223"/>
      <c r="Z33" s="223"/>
    </row>
    <row r="34" spans="1:26" ht="15" customHeight="1" x14ac:dyDescent="0.2">
      <c r="A34" s="223"/>
      <c r="B34" s="554"/>
      <c r="C34" s="385"/>
      <c r="D34" s="385"/>
      <c r="E34" s="385"/>
      <c r="F34" s="385"/>
      <c r="G34" s="385"/>
      <c r="H34" s="385"/>
      <c r="I34" s="385"/>
      <c r="J34" s="385"/>
      <c r="K34" s="544"/>
      <c r="L34" s="243"/>
      <c r="M34" s="243"/>
      <c r="N34" s="243"/>
      <c r="O34" s="243"/>
      <c r="P34" s="243"/>
      <c r="Q34" s="243"/>
      <c r="R34" s="223"/>
      <c r="S34" s="223"/>
      <c r="T34" s="223"/>
      <c r="U34" s="223"/>
      <c r="V34" s="223"/>
      <c r="W34" s="223"/>
      <c r="X34" s="223"/>
      <c r="Y34" s="223"/>
      <c r="Z34" s="223"/>
    </row>
    <row r="35" spans="1:26" ht="15" customHeight="1" x14ac:dyDescent="0.2">
      <c r="A35" s="223"/>
      <c r="B35" s="554"/>
      <c r="C35" s="385"/>
      <c r="D35" s="385"/>
      <c r="E35" s="385"/>
      <c r="F35" s="385"/>
      <c r="G35" s="385"/>
      <c r="H35" s="385"/>
      <c r="I35" s="385"/>
      <c r="J35" s="385"/>
      <c r="K35" s="544"/>
      <c r="L35" s="243"/>
      <c r="M35" s="243"/>
      <c r="N35" s="243"/>
      <c r="O35" s="243"/>
      <c r="P35" s="243"/>
      <c r="Q35" s="243"/>
      <c r="R35" s="223"/>
      <c r="S35" s="223"/>
      <c r="T35" s="223"/>
      <c r="U35" s="223"/>
      <c r="V35" s="223"/>
      <c r="W35" s="223"/>
      <c r="X35" s="223"/>
      <c r="Y35" s="223"/>
      <c r="Z35" s="223"/>
    </row>
    <row r="36" spans="1:26" ht="15" hidden="1" customHeight="1" x14ac:dyDescent="0.2">
      <c r="A36" s="223"/>
      <c r="B36" s="554"/>
      <c r="C36" s="385"/>
      <c r="D36" s="385"/>
      <c r="E36" s="385"/>
      <c r="F36" s="385"/>
      <c r="G36" s="385"/>
      <c r="H36" s="385"/>
      <c r="I36" s="385"/>
      <c r="J36" s="385"/>
      <c r="K36" s="544"/>
      <c r="L36" s="242"/>
      <c r="M36" s="242"/>
      <c r="N36" s="242"/>
      <c r="O36" s="242"/>
      <c r="P36" s="242"/>
      <c r="Q36" s="242"/>
      <c r="R36" s="223"/>
      <c r="S36" s="223"/>
      <c r="T36" s="223"/>
      <c r="U36" s="223"/>
      <c r="V36" s="223"/>
      <c r="W36" s="223"/>
      <c r="X36" s="223"/>
      <c r="Y36" s="223"/>
      <c r="Z36" s="223"/>
    </row>
    <row r="37" spans="1:26" ht="15" customHeight="1" x14ac:dyDescent="0.2">
      <c r="A37" s="223"/>
      <c r="B37" s="554" t="s">
        <v>1165</v>
      </c>
      <c r="C37" s="385"/>
      <c r="D37" s="385"/>
      <c r="E37" s="385"/>
      <c r="F37" s="385"/>
      <c r="G37" s="385"/>
      <c r="H37" s="385"/>
      <c r="I37" s="385"/>
      <c r="J37" s="385"/>
      <c r="K37" s="544"/>
      <c r="L37" s="242"/>
      <c r="M37" s="242"/>
      <c r="N37" s="242"/>
      <c r="O37" s="242"/>
      <c r="P37" s="242"/>
      <c r="Q37" s="242"/>
      <c r="R37" s="223"/>
      <c r="S37" s="223"/>
      <c r="T37" s="223"/>
      <c r="U37" s="223"/>
      <c r="V37" s="223"/>
      <c r="W37" s="223"/>
      <c r="X37" s="223"/>
      <c r="Y37" s="223"/>
      <c r="Z37" s="223"/>
    </row>
    <row r="38" spans="1:26" ht="12.75" customHeight="1" x14ac:dyDescent="0.2">
      <c r="A38" s="223"/>
      <c r="B38" s="555" t="s">
        <v>1189</v>
      </c>
      <c r="C38" s="385"/>
      <c r="D38" s="385"/>
      <c r="E38" s="385"/>
      <c r="F38" s="385"/>
      <c r="G38" s="385"/>
      <c r="H38" s="385"/>
      <c r="I38" s="385"/>
      <c r="J38" s="385"/>
      <c r="K38" s="544"/>
      <c r="L38" s="244"/>
      <c r="M38" s="244"/>
      <c r="N38" s="244"/>
      <c r="O38" s="244"/>
      <c r="P38" s="244"/>
      <c r="Q38" s="244"/>
      <c r="R38" s="223"/>
      <c r="S38" s="223"/>
      <c r="T38" s="223"/>
      <c r="U38" s="223"/>
      <c r="V38" s="223"/>
      <c r="W38" s="223"/>
      <c r="X38" s="223"/>
      <c r="Y38" s="223"/>
      <c r="Z38" s="223"/>
    </row>
    <row r="39" spans="1:26" ht="12.75" customHeight="1" x14ac:dyDescent="0.2">
      <c r="A39" s="223"/>
      <c r="B39" s="554" t="s">
        <v>1190</v>
      </c>
      <c r="C39" s="385"/>
      <c r="D39" s="385"/>
      <c r="E39" s="385"/>
      <c r="F39" s="385"/>
      <c r="G39" s="385"/>
      <c r="H39" s="385"/>
      <c r="I39" s="385"/>
      <c r="J39" s="385"/>
      <c r="K39" s="544"/>
      <c r="L39" s="244"/>
      <c r="M39" s="244"/>
      <c r="N39" s="244"/>
      <c r="O39" s="244"/>
      <c r="P39" s="244"/>
      <c r="Q39" s="244"/>
      <c r="R39" s="223"/>
      <c r="S39" s="223"/>
      <c r="T39" s="223"/>
      <c r="U39" s="223"/>
      <c r="V39" s="223"/>
      <c r="W39" s="223"/>
      <c r="X39" s="223"/>
      <c r="Y39" s="223"/>
      <c r="Z39" s="223"/>
    </row>
    <row r="40" spans="1:26" ht="8.25" customHeight="1" thickBot="1" x14ac:dyDescent="0.25">
      <c r="A40" s="223"/>
      <c r="B40" s="547"/>
      <c r="C40" s="406"/>
      <c r="D40" s="406"/>
      <c r="E40" s="406"/>
      <c r="F40" s="406"/>
      <c r="G40" s="406"/>
      <c r="H40" s="406"/>
      <c r="I40" s="406"/>
      <c r="J40" s="406"/>
      <c r="K40" s="546"/>
      <c r="L40" s="242"/>
      <c r="M40" s="242"/>
      <c r="N40" s="242"/>
      <c r="O40" s="242"/>
      <c r="P40" s="242"/>
      <c r="Q40" s="242"/>
      <c r="R40" s="223"/>
      <c r="S40" s="223"/>
      <c r="T40" s="223"/>
      <c r="U40" s="223"/>
      <c r="V40" s="223"/>
      <c r="W40" s="223"/>
      <c r="X40" s="223"/>
      <c r="Y40" s="223"/>
      <c r="Z40" s="223"/>
    </row>
    <row r="41" spans="1:26" ht="15" customHeight="1" x14ac:dyDescent="0.25">
      <c r="A41" s="245"/>
      <c r="B41" s="245"/>
      <c r="C41" s="245"/>
      <c r="D41" s="246"/>
      <c r="E41" s="246"/>
      <c r="F41" s="247"/>
      <c r="G41" s="245"/>
      <c r="H41" s="248"/>
      <c r="I41" s="248"/>
      <c r="J41" s="248"/>
      <c r="K41" s="245"/>
      <c r="L41" s="249"/>
      <c r="M41" s="249"/>
      <c r="N41" s="249"/>
      <c r="O41" s="249"/>
      <c r="P41" s="249"/>
      <c r="Q41" s="245"/>
      <c r="R41" s="245"/>
      <c r="S41" s="245"/>
      <c r="T41" s="245"/>
      <c r="U41" s="245"/>
      <c r="V41" s="245"/>
      <c r="W41" s="245"/>
      <c r="X41" s="245"/>
      <c r="Y41" s="245"/>
      <c r="Z41" s="245"/>
    </row>
    <row r="42" spans="1:26" ht="15" customHeight="1" x14ac:dyDescent="0.2">
      <c r="A42" s="250"/>
      <c r="B42" s="215"/>
      <c r="C42" s="215"/>
      <c r="D42" s="215"/>
      <c r="E42" s="215"/>
      <c r="F42" s="215"/>
      <c r="G42" s="215"/>
      <c r="H42" s="250"/>
      <c r="I42" s="250"/>
      <c r="J42" s="248"/>
      <c r="K42" s="245"/>
      <c r="L42" s="245"/>
      <c r="M42" s="245"/>
      <c r="N42" s="245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</row>
    <row r="43" spans="1:26" ht="15" customHeight="1" x14ac:dyDescent="0.25">
      <c r="A43" s="251"/>
      <c r="B43" s="215"/>
      <c r="C43" s="215"/>
      <c r="D43" s="215"/>
      <c r="E43" s="215"/>
      <c r="F43" s="215"/>
      <c r="G43" s="215"/>
      <c r="H43" s="251"/>
      <c r="I43" s="251"/>
      <c r="J43" s="252"/>
      <c r="K43" s="223"/>
      <c r="L43" s="223"/>
      <c r="M43" s="223"/>
      <c r="N43" s="223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</row>
    <row r="44" spans="1:26" ht="15" customHeight="1" x14ac:dyDescent="0.25">
      <c r="A44" s="251"/>
      <c r="B44" s="215"/>
      <c r="C44" s="215"/>
      <c r="D44" s="215"/>
      <c r="E44" s="215"/>
      <c r="F44" s="215"/>
      <c r="G44" s="215"/>
      <c r="H44" s="251"/>
      <c r="I44" s="251"/>
      <c r="J44" s="252"/>
      <c r="K44" s="223"/>
      <c r="L44" s="223"/>
      <c r="M44" s="223"/>
      <c r="N44" s="223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</row>
    <row r="45" spans="1:26" ht="15" customHeight="1" x14ac:dyDescent="0.25">
      <c r="A45" s="251"/>
      <c r="B45" s="215"/>
      <c r="C45" s="215"/>
      <c r="D45" s="215"/>
      <c r="E45" s="215"/>
      <c r="F45" s="215"/>
      <c r="G45" s="215"/>
      <c r="H45" s="251"/>
      <c r="I45" s="251"/>
      <c r="J45" s="252"/>
      <c r="K45" s="223"/>
      <c r="L45" s="223"/>
      <c r="M45" s="223"/>
      <c r="N45" s="223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</row>
    <row r="46" spans="1:26" ht="15" customHeight="1" x14ac:dyDescent="0.25">
      <c r="A46" s="251"/>
      <c r="B46" s="215"/>
      <c r="C46" s="215"/>
      <c r="D46" s="215"/>
      <c r="E46" s="215"/>
      <c r="F46" s="215"/>
      <c r="G46" s="215"/>
      <c r="H46" s="251"/>
      <c r="I46" s="251"/>
      <c r="J46" s="252"/>
      <c r="K46" s="223"/>
      <c r="L46" s="223"/>
      <c r="M46" s="223"/>
      <c r="N46" s="223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</row>
    <row r="47" spans="1:26" ht="15" customHeight="1" x14ac:dyDescent="0.25">
      <c r="A47" s="251"/>
      <c r="B47" s="215"/>
      <c r="C47" s="215"/>
      <c r="D47" s="215"/>
      <c r="E47" s="215"/>
      <c r="F47" s="215"/>
      <c r="G47" s="215"/>
      <c r="H47" s="251"/>
      <c r="I47" s="251"/>
      <c r="J47" s="252"/>
      <c r="K47" s="223"/>
      <c r="L47" s="223"/>
      <c r="M47" s="223"/>
      <c r="N47" s="223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</row>
    <row r="48" spans="1:26" ht="15" customHeight="1" x14ac:dyDescent="0.25">
      <c r="A48" s="251"/>
      <c r="B48" s="215"/>
      <c r="C48" s="215"/>
      <c r="D48" s="215"/>
      <c r="E48" s="215"/>
      <c r="F48" s="215"/>
      <c r="G48" s="215"/>
      <c r="H48" s="251"/>
      <c r="I48" s="251"/>
      <c r="J48" s="252"/>
      <c r="K48" s="223"/>
      <c r="L48" s="223"/>
      <c r="M48" s="223"/>
      <c r="N48" s="223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</row>
    <row r="49" spans="1:26" ht="15" customHeight="1" x14ac:dyDescent="0.25">
      <c r="A49" s="251"/>
      <c r="B49" s="215"/>
      <c r="C49" s="215"/>
      <c r="D49" s="215"/>
      <c r="E49" s="215"/>
      <c r="F49" s="215"/>
      <c r="G49" s="215"/>
      <c r="H49" s="251"/>
      <c r="I49" s="251"/>
      <c r="J49" s="252"/>
      <c r="K49" s="223"/>
      <c r="L49" s="223"/>
      <c r="M49" s="223"/>
      <c r="N49" s="223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</row>
    <row r="50" spans="1:26" ht="15" customHeight="1" x14ac:dyDescent="0.25">
      <c r="A50" s="251"/>
      <c r="B50" s="215"/>
      <c r="C50" s="215"/>
      <c r="D50" s="215"/>
      <c r="E50" s="215"/>
      <c r="F50" s="215"/>
      <c r="G50" s="215"/>
      <c r="H50" s="251"/>
      <c r="I50" s="251"/>
      <c r="J50" s="252"/>
      <c r="K50" s="223"/>
      <c r="L50" s="223"/>
      <c r="M50" s="223"/>
      <c r="N50" s="223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</row>
    <row r="51" spans="1:26" ht="15" customHeight="1" x14ac:dyDescent="0.25">
      <c r="A51" s="251"/>
      <c r="B51" s="215"/>
      <c r="C51" s="215"/>
      <c r="D51" s="215"/>
      <c r="E51" s="215"/>
      <c r="F51" s="215"/>
      <c r="G51" s="215"/>
      <c r="H51" s="251"/>
      <c r="I51" s="251"/>
      <c r="J51" s="252"/>
      <c r="K51" s="223"/>
      <c r="L51" s="223"/>
      <c r="M51" s="223"/>
      <c r="N51" s="223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</row>
    <row r="52" spans="1:26" ht="15" customHeight="1" x14ac:dyDescent="0.25">
      <c r="A52" s="251"/>
      <c r="B52" s="215"/>
      <c r="C52" s="215"/>
      <c r="D52" s="215"/>
      <c r="E52" s="215"/>
      <c r="F52" s="215"/>
      <c r="G52" s="215"/>
      <c r="H52" s="251"/>
      <c r="I52" s="251"/>
      <c r="J52" s="252"/>
      <c r="K52" s="223"/>
      <c r="L52" s="223"/>
      <c r="M52" s="223"/>
      <c r="N52" s="223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</row>
    <row r="53" spans="1:26" ht="15" customHeight="1" x14ac:dyDescent="0.25">
      <c r="A53" s="251"/>
      <c r="B53" s="215"/>
      <c r="C53" s="215"/>
      <c r="D53" s="215"/>
      <c r="E53" s="215"/>
      <c r="F53" s="215"/>
      <c r="G53" s="215"/>
      <c r="H53" s="251"/>
      <c r="I53" s="251"/>
      <c r="J53" s="252"/>
      <c r="K53" s="223"/>
      <c r="L53" s="223"/>
      <c r="M53" s="223"/>
      <c r="N53" s="223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</row>
    <row r="54" spans="1:26" ht="15" customHeight="1" x14ac:dyDescent="0.25">
      <c r="A54" s="251"/>
      <c r="B54" s="215"/>
      <c r="C54" s="215"/>
      <c r="D54" s="215"/>
      <c r="E54" s="215"/>
      <c r="F54" s="215"/>
      <c r="G54" s="215"/>
      <c r="H54" s="251"/>
      <c r="I54" s="251"/>
      <c r="J54" s="252"/>
      <c r="K54" s="223"/>
      <c r="L54" s="223"/>
      <c r="M54" s="223"/>
      <c r="N54" s="223"/>
      <c r="O54" s="251"/>
      <c r="P54" s="251"/>
      <c r="Q54" s="251"/>
      <c r="R54" s="251"/>
      <c r="S54" s="251"/>
      <c r="T54" s="251"/>
      <c r="U54" s="251"/>
      <c r="V54" s="251"/>
      <c r="W54" s="251"/>
      <c r="X54" s="251"/>
      <c r="Y54" s="251"/>
      <c r="Z54" s="251"/>
    </row>
    <row r="55" spans="1:26" ht="15" customHeight="1" x14ac:dyDescent="0.25">
      <c r="A55" s="251"/>
      <c r="B55" s="215"/>
      <c r="C55" s="215"/>
      <c r="D55" s="215"/>
      <c r="E55" s="215"/>
      <c r="F55" s="215"/>
      <c r="G55" s="215"/>
      <c r="H55" s="252"/>
      <c r="I55" s="252"/>
      <c r="J55" s="252"/>
      <c r="K55" s="223"/>
      <c r="L55" s="223"/>
      <c r="M55" s="223"/>
      <c r="N55" s="223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</row>
    <row r="56" spans="1:26" ht="15" customHeight="1" x14ac:dyDescent="0.2">
      <c r="A56" s="250"/>
      <c r="B56" s="215"/>
      <c r="C56" s="215"/>
      <c r="D56" s="215"/>
      <c r="E56" s="215"/>
      <c r="F56" s="215"/>
      <c r="G56" s="215"/>
      <c r="H56" s="248"/>
      <c r="I56" s="248"/>
      <c r="J56" s="248"/>
      <c r="K56" s="245"/>
      <c r="L56" s="245"/>
      <c r="M56" s="245"/>
      <c r="N56" s="245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</row>
    <row r="57" spans="1:26" ht="15" customHeight="1" x14ac:dyDescent="0.2">
      <c r="A57" s="211"/>
      <c r="B57" s="215"/>
      <c r="C57" s="215"/>
      <c r="D57" s="215"/>
      <c r="E57" s="215"/>
      <c r="F57" s="215"/>
      <c r="G57" s="215"/>
      <c r="H57" s="215"/>
      <c r="I57" s="215"/>
      <c r="J57" s="215"/>
      <c r="K57" s="212"/>
      <c r="L57" s="212"/>
      <c r="M57" s="212"/>
      <c r="N57" s="212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2.75" customHeight="1" x14ac:dyDescent="0.2">
      <c r="A58" s="211"/>
      <c r="B58" s="212"/>
      <c r="C58" s="212"/>
      <c r="D58" s="213"/>
      <c r="E58" s="213"/>
      <c r="F58" s="214"/>
      <c r="G58" s="212"/>
      <c r="H58" s="215"/>
      <c r="I58" s="215"/>
      <c r="J58" s="215"/>
      <c r="K58" s="212"/>
      <c r="L58" s="212"/>
      <c r="M58" s="212"/>
      <c r="N58" s="212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2.75" customHeight="1" x14ac:dyDescent="0.2">
      <c r="A59" s="211"/>
      <c r="B59" s="212"/>
      <c r="C59" s="212"/>
      <c r="D59" s="213"/>
      <c r="E59" s="213"/>
      <c r="F59" s="214"/>
      <c r="G59" s="212"/>
      <c r="H59" s="215"/>
      <c r="I59" s="215"/>
      <c r="J59" s="215"/>
      <c r="K59" s="212"/>
      <c r="L59" s="212"/>
      <c r="M59" s="212"/>
      <c r="N59" s="212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2.75" customHeight="1" x14ac:dyDescent="0.2">
      <c r="A60" s="211"/>
      <c r="B60" s="212"/>
      <c r="C60" s="212"/>
      <c r="D60" s="213"/>
      <c r="E60" s="213"/>
      <c r="F60" s="214"/>
      <c r="G60" s="212"/>
      <c r="H60" s="215"/>
      <c r="I60" s="215"/>
      <c r="J60" s="215"/>
      <c r="K60" s="212"/>
      <c r="L60" s="212"/>
      <c r="M60" s="212"/>
      <c r="N60" s="212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2.75" customHeight="1" x14ac:dyDescent="0.2">
      <c r="A61" s="211"/>
      <c r="B61" s="212"/>
      <c r="C61" s="212"/>
      <c r="D61" s="213"/>
      <c r="E61" s="213"/>
      <c r="F61" s="214"/>
      <c r="G61" s="212"/>
      <c r="H61" s="215"/>
      <c r="I61" s="215"/>
      <c r="J61" s="215"/>
      <c r="K61" s="212"/>
      <c r="L61" s="212"/>
      <c r="M61" s="212"/>
      <c r="N61" s="212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2.75" customHeight="1" x14ac:dyDescent="0.2">
      <c r="A62" s="211"/>
      <c r="B62" s="212"/>
      <c r="C62" s="212"/>
      <c r="D62" s="213"/>
      <c r="E62" s="213"/>
      <c r="F62" s="214"/>
      <c r="G62" s="212"/>
      <c r="H62" s="215"/>
      <c r="I62" s="215"/>
      <c r="J62" s="215"/>
      <c r="K62" s="212"/>
      <c r="L62" s="212"/>
      <c r="M62" s="212"/>
      <c r="N62" s="212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2.75" customHeight="1" x14ac:dyDescent="0.2">
      <c r="A63" s="211"/>
      <c r="B63" s="212"/>
      <c r="C63" s="212"/>
      <c r="D63" s="213"/>
      <c r="E63" s="213"/>
      <c r="F63" s="214"/>
      <c r="G63" s="212"/>
      <c r="H63" s="215"/>
      <c r="I63" s="215"/>
      <c r="J63" s="215"/>
      <c r="K63" s="212"/>
      <c r="L63" s="212"/>
      <c r="M63" s="212"/>
      <c r="N63" s="212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2.75" customHeight="1" x14ac:dyDescent="0.2">
      <c r="A64" s="211"/>
      <c r="B64" s="212"/>
      <c r="C64" s="212"/>
      <c r="D64" s="213"/>
      <c r="E64" s="213"/>
      <c r="F64" s="214"/>
      <c r="G64" s="212"/>
      <c r="H64" s="215"/>
      <c r="I64" s="215"/>
      <c r="J64" s="215"/>
      <c r="K64" s="212"/>
      <c r="L64" s="212"/>
      <c r="M64" s="212"/>
      <c r="N64" s="212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12.75" customHeight="1" x14ac:dyDescent="0.2">
      <c r="A65" s="211"/>
      <c r="B65" s="212"/>
      <c r="C65" s="212"/>
      <c r="D65" s="213"/>
      <c r="E65" s="213"/>
      <c r="F65" s="214"/>
      <c r="G65" s="212"/>
      <c r="H65" s="215"/>
      <c r="I65" s="215"/>
      <c r="J65" s="215"/>
      <c r="K65" s="212"/>
      <c r="L65" s="212"/>
      <c r="M65" s="212"/>
      <c r="N65" s="212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2.75" customHeight="1" x14ac:dyDescent="0.2">
      <c r="A66" s="211"/>
      <c r="B66" s="212"/>
      <c r="C66" s="212"/>
      <c r="D66" s="213"/>
      <c r="E66" s="213"/>
      <c r="F66" s="214"/>
      <c r="G66" s="212"/>
      <c r="H66" s="215"/>
      <c r="I66" s="215"/>
      <c r="J66" s="215"/>
      <c r="K66" s="212"/>
      <c r="L66" s="212"/>
      <c r="M66" s="212"/>
      <c r="N66" s="212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2.75" customHeight="1" x14ac:dyDescent="0.2">
      <c r="A67" s="211"/>
      <c r="B67" s="212"/>
      <c r="C67" s="212"/>
      <c r="D67" s="213"/>
      <c r="E67" s="213"/>
      <c r="F67" s="214"/>
      <c r="G67" s="212"/>
      <c r="H67" s="215"/>
      <c r="I67" s="215"/>
      <c r="J67" s="215"/>
      <c r="K67" s="212"/>
      <c r="L67" s="212"/>
      <c r="M67" s="212"/>
      <c r="N67" s="212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12.75" customHeight="1" x14ac:dyDescent="0.2">
      <c r="A68" s="211"/>
      <c r="B68" s="212"/>
      <c r="C68" s="212"/>
      <c r="D68" s="213"/>
      <c r="E68" s="213"/>
      <c r="F68" s="214"/>
      <c r="G68" s="212"/>
      <c r="H68" s="215"/>
      <c r="I68" s="215"/>
      <c r="J68" s="215"/>
      <c r="K68" s="212"/>
      <c r="L68" s="212"/>
      <c r="M68" s="212"/>
      <c r="N68" s="212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2.75" customHeight="1" x14ac:dyDescent="0.2">
      <c r="A69" s="211"/>
      <c r="B69" s="212"/>
      <c r="C69" s="212"/>
      <c r="D69" s="213"/>
      <c r="E69" s="213"/>
      <c r="F69" s="214"/>
      <c r="G69" s="212"/>
      <c r="H69" s="215"/>
      <c r="I69" s="215"/>
      <c r="J69" s="215"/>
      <c r="K69" s="212"/>
      <c r="L69" s="212"/>
      <c r="M69" s="212"/>
      <c r="N69" s="212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2.75" customHeight="1" x14ac:dyDescent="0.2">
      <c r="A70" s="211"/>
      <c r="B70" s="212"/>
      <c r="C70" s="212"/>
      <c r="D70" s="213"/>
      <c r="E70" s="213"/>
      <c r="F70" s="214"/>
      <c r="G70" s="212"/>
      <c r="H70" s="215"/>
      <c r="I70" s="215"/>
      <c r="J70" s="215"/>
      <c r="K70" s="212"/>
      <c r="L70" s="212"/>
      <c r="M70" s="212"/>
      <c r="N70" s="212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2.75" customHeight="1" x14ac:dyDescent="0.2">
      <c r="A71" s="211"/>
      <c r="B71" s="212"/>
      <c r="C71" s="212"/>
      <c r="D71" s="213"/>
      <c r="E71" s="213"/>
      <c r="F71" s="214"/>
      <c r="G71" s="212"/>
      <c r="H71" s="215"/>
      <c r="I71" s="215"/>
      <c r="J71" s="215"/>
      <c r="K71" s="212"/>
      <c r="L71" s="212"/>
      <c r="M71" s="212"/>
      <c r="N71" s="212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12.75" customHeight="1" x14ac:dyDescent="0.2">
      <c r="A72" s="211"/>
      <c r="B72" s="212"/>
      <c r="C72" s="212"/>
      <c r="D72" s="213"/>
      <c r="E72" s="213"/>
      <c r="F72" s="214"/>
      <c r="G72" s="212"/>
      <c r="H72" s="215"/>
      <c r="I72" s="215"/>
      <c r="J72" s="215"/>
      <c r="K72" s="212"/>
      <c r="L72" s="212"/>
      <c r="M72" s="212"/>
      <c r="N72" s="212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2.75" customHeight="1" x14ac:dyDescent="0.2">
      <c r="A73" s="211"/>
      <c r="B73" s="212"/>
      <c r="C73" s="212"/>
      <c r="D73" s="213"/>
      <c r="E73" s="213"/>
      <c r="F73" s="214"/>
      <c r="G73" s="212"/>
      <c r="H73" s="215"/>
      <c r="I73" s="215"/>
      <c r="J73" s="215"/>
      <c r="K73" s="212"/>
      <c r="L73" s="212"/>
      <c r="M73" s="212"/>
      <c r="N73" s="212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2.75" customHeight="1" x14ac:dyDescent="0.2">
      <c r="A74" s="211"/>
      <c r="B74" s="212"/>
      <c r="C74" s="212"/>
      <c r="D74" s="213"/>
      <c r="E74" s="213"/>
      <c r="F74" s="214"/>
      <c r="G74" s="212"/>
      <c r="H74" s="215"/>
      <c r="I74" s="215"/>
      <c r="J74" s="215"/>
      <c r="K74" s="212"/>
      <c r="L74" s="212"/>
      <c r="M74" s="212"/>
      <c r="N74" s="212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12.75" customHeight="1" x14ac:dyDescent="0.2">
      <c r="A75" s="211"/>
      <c r="B75" s="212"/>
      <c r="C75" s="212"/>
      <c r="D75" s="213"/>
      <c r="E75" s="213"/>
      <c r="F75" s="214"/>
      <c r="G75" s="212"/>
      <c r="H75" s="215"/>
      <c r="I75" s="215"/>
      <c r="J75" s="215"/>
      <c r="K75" s="212"/>
      <c r="L75" s="212"/>
      <c r="M75" s="212"/>
      <c r="N75" s="212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2.75" customHeight="1" x14ac:dyDescent="0.2">
      <c r="A76" s="211"/>
      <c r="B76" s="212"/>
      <c r="C76" s="212"/>
      <c r="D76" s="213"/>
      <c r="E76" s="213"/>
      <c r="F76" s="214"/>
      <c r="G76" s="212"/>
      <c r="H76" s="215"/>
      <c r="I76" s="215"/>
      <c r="J76" s="215"/>
      <c r="K76" s="212"/>
      <c r="L76" s="212"/>
      <c r="M76" s="212"/>
      <c r="N76" s="212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2.75" customHeight="1" x14ac:dyDescent="0.2">
      <c r="A77" s="211"/>
      <c r="B77" s="212"/>
      <c r="C77" s="212"/>
      <c r="D77" s="213"/>
      <c r="E77" s="213"/>
      <c r="F77" s="214"/>
      <c r="G77" s="212"/>
      <c r="H77" s="215"/>
      <c r="I77" s="215"/>
      <c r="J77" s="215"/>
      <c r="K77" s="212"/>
      <c r="L77" s="212"/>
      <c r="M77" s="212"/>
      <c r="N77" s="212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2.75" customHeight="1" x14ac:dyDescent="0.2">
      <c r="A78" s="211"/>
      <c r="B78" s="212"/>
      <c r="C78" s="212"/>
      <c r="D78" s="213"/>
      <c r="E78" s="213"/>
      <c r="F78" s="214"/>
      <c r="G78" s="212"/>
      <c r="H78" s="215"/>
      <c r="I78" s="215"/>
      <c r="J78" s="215"/>
      <c r="K78" s="212"/>
      <c r="L78" s="212"/>
      <c r="M78" s="212"/>
      <c r="N78" s="212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2.75" customHeight="1" x14ac:dyDescent="0.2">
      <c r="A79" s="211"/>
      <c r="B79" s="212"/>
      <c r="C79" s="212"/>
      <c r="D79" s="213"/>
      <c r="E79" s="213"/>
      <c r="F79" s="214"/>
      <c r="G79" s="212"/>
      <c r="H79" s="215"/>
      <c r="I79" s="215"/>
      <c r="J79" s="215"/>
      <c r="K79" s="212"/>
      <c r="L79" s="212"/>
      <c r="M79" s="212"/>
      <c r="N79" s="212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12.75" customHeight="1" x14ac:dyDescent="0.2">
      <c r="A80" s="211"/>
      <c r="B80" s="212"/>
      <c r="C80" s="212"/>
      <c r="D80" s="213"/>
      <c r="E80" s="213"/>
      <c r="F80" s="214"/>
      <c r="G80" s="212"/>
      <c r="H80" s="215"/>
      <c r="I80" s="215"/>
      <c r="J80" s="215"/>
      <c r="K80" s="212"/>
      <c r="L80" s="212"/>
      <c r="M80" s="212"/>
      <c r="N80" s="212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2.75" customHeight="1" x14ac:dyDescent="0.2">
      <c r="A81" s="211"/>
      <c r="B81" s="212"/>
      <c r="C81" s="212"/>
      <c r="D81" s="213"/>
      <c r="E81" s="213"/>
      <c r="F81" s="214"/>
      <c r="G81" s="212"/>
      <c r="H81" s="215"/>
      <c r="I81" s="215"/>
      <c r="J81" s="215"/>
      <c r="K81" s="212"/>
      <c r="L81" s="212"/>
      <c r="M81" s="212"/>
      <c r="N81" s="212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12.75" customHeight="1" x14ac:dyDescent="0.2">
      <c r="A82" s="211"/>
      <c r="B82" s="212"/>
      <c r="C82" s="212"/>
      <c r="D82" s="213"/>
      <c r="E82" s="213"/>
      <c r="F82" s="214"/>
      <c r="G82" s="212"/>
      <c r="H82" s="215"/>
      <c r="I82" s="215"/>
      <c r="J82" s="215"/>
      <c r="K82" s="212"/>
      <c r="L82" s="212"/>
      <c r="M82" s="212"/>
      <c r="N82" s="212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2.75" customHeight="1" x14ac:dyDescent="0.2">
      <c r="A83" s="211"/>
      <c r="B83" s="212"/>
      <c r="C83" s="212"/>
      <c r="D83" s="213"/>
      <c r="E83" s="213"/>
      <c r="F83" s="214"/>
      <c r="G83" s="212"/>
      <c r="H83" s="215"/>
      <c r="I83" s="215"/>
      <c r="J83" s="215"/>
      <c r="K83" s="212"/>
      <c r="L83" s="212"/>
      <c r="M83" s="212"/>
      <c r="N83" s="212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2.75" customHeight="1" x14ac:dyDescent="0.2">
      <c r="A84" s="211"/>
      <c r="B84" s="212"/>
      <c r="C84" s="212"/>
      <c r="D84" s="213"/>
      <c r="E84" s="213"/>
      <c r="F84" s="214"/>
      <c r="G84" s="212"/>
      <c r="H84" s="215"/>
      <c r="I84" s="215"/>
      <c r="J84" s="215"/>
      <c r="K84" s="212"/>
      <c r="L84" s="212"/>
      <c r="M84" s="212"/>
      <c r="N84" s="212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2.75" customHeight="1" x14ac:dyDescent="0.2">
      <c r="A85" s="211"/>
      <c r="B85" s="212"/>
      <c r="C85" s="212"/>
      <c r="D85" s="213"/>
      <c r="E85" s="213"/>
      <c r="F85" s="214"/>
      <c r="G85" s="212"/>
      <c r="H85" s="215"/>
      <c r="I85" s="215"/>
      <c r="J85" s="215"/>
      <c r="K85" s="212"/>
      <c r="L85" s="212"/>
      <c r="M85" s="212"/>
      <c r="N85" s="212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2.75" customHeight="1" x14ac:dyDescent="0.2">
      <c r="A86" s="211"/>
      <c r="B86" s="212"/>
      <c r="C86" s="212"/>
      <c r="D86" s="213"/>
      <c r="E86" s="213"/>
      <c r="F86" s="214"/>
      <c r="G86" s="212"/>
      <c r="H86" s="215"/>
      <c r="I86" s="215"/>
      <c r="J86" s="215"/>
      <c r="K86" s="212"/>
      <c r="L86" s="212"/>
      <c r="M86" s="212"/>
      <c r="N86" s="212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2.75" customHeight="1" x14ac:dyDescent="0.2">
      <c r="A87" s="211"/>
      <c r="B87" s="212"/>
      <c r="C87" s="212"/>
      <c r="D87" s="213"/>
      <c r="E87" s="213"/>
      <c r="F87" s="214"/>
      <c r="G87" s="212"/>
      <c r="H87" s="215"/>
      <c r="I87" s="215"/>
      <c r="J87" s="215"/>
      <c r="K87" s="212"/>
      <c r="L87" s="212"/>
      <c r="M87" s="212"/>
      <c r="N87" s="212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2.75" customHeight="1" x14ac:dyDescent="0.2">
      <c r="A88" s="211"/>
      <c r="B88" s="212"/>
      <c r="C88" s="212"/>
      <c r="D88" s="213"/>
      <c r="E88" s="213"/>
      <c r="F88" s="214"/>
      <c r="G88" s="212"/>
      <c r="H88" s="215"/>
      <c r="I88" s="215"/>
      <c r="J88" s="215"/>
      <c r="K88" s="212"/>
      <c r="L88" s="212"/>
      <c r="M88" s="212"/>
      <c r="N88" s="212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2.75" customHeight="1" x14ac:dyDescent="0.2">
      <c r="A89" s="211"/>
      <c r="B89" s="212"/>
      <c r="C89" s="212"/>
      <c r="D89" s="213"/>
      <c r="E89" s="213"/>
      <c r="F89" s="214"/>
      <c r="G89" s="212"/>
      <c r="H89" s="215"/>
      <c r="I89" s="215"/>
      <c r="J89" s="215"/>
      <c r="K89" s="212"/>
      <c r="L89" s="212"/>
      <c r="M89" s="212"/>
      <c r="N89" s="212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2.75" customHeight="1" x14ac:dyDescent="0.2">
      <c r="A90" s="211"/>
      <c r="B90" s="212"/>
      <c r="C90" s="212"/>
      <c r="D90" s="213"/>
      <c r="E90" s="213"/>
      <c r="F90" s="214"/>
      <c r="G90" s="212"/>
      <c r="H90" s="215"/>
      <c r="I90" s="215"/>
      <c r="J90" s="215"/>
      <c r="K90" s="212"/>
      <c r="L90" s="212"/>
      <c r="M90" s="212"/>
      <c r="N90" s="212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2.75" customHeight="1" x14ac:dyDescent="0.2">
      <c r="A91" s="211"/>
      <c r="B91" s="212"/>
      <c r="C91" s="212"/>
      <c r="D91" s="213"/>
      <c r="E91" s="213"/>
      <c r="F91" s="214"/>
      <c r="G91" s="212"/>
      <c r="H91" s="215"/>
      <c r="I91" s="215"/>
      <c r="J91" s="215"/>
      <c r="K91" s="212"/>
      <c r="L91" s="212"/>
      <c r="M91" s="212"/>
      <c r="N91" s="212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2.75" customHeight="1" x14ac:dyDescent="0.2">
      <c r="A92" s="211"/>
      <c r="B92" s="212"/>
      <c r="C92" s="212"/>
      <c r="D92" s="213"/>
      <c r="E92" s="213"/>
      <c r="F92" s="214"/>
      <c r="G92" s="212"/>
      <c r="H92" s="215"/>
      <c r="I92" s="215"/>
      <c r="J92" s="215"/>
      <c r="K92" s="212"/>
      <c r="L92" s="212"/>
      <c r="M92" s="212"/>
      <c r="N92" s="212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2.75" customHeight="1" x14ac:dyDescent="0.2">
      <c r="A93" s="211"/>
      <c r="B93" s="212"/>
      <c r="C93" s="212"/>
      <c r="D93" s="213"/>
      <c r="E93" s="213"/>
      <c r="F93" s="214"/>
      <c r="G93" s="212"/>
      <c r="H93" s="215"/>
      <c r="I93" s="215"/>
      <c r="J93" s="215"/>
      <c r="K93" s="212"/>
      <c r="L93" s="212"/>
      <c r="M93" s="212"/>
      <c r="N93" s="212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2.75" customHeight="1" x14ac:dyDescent="0.2">
      <c r="A94" s="211"/>
      <c r="B94" s="212"/>
      <c r="C94" s="212"/>
      <c r="D94" s="213"/>
      <c r="E94" s="213"/>
      <c r="F94" s="214"/>
      <c r="G94" s="212"/>
      <c r="H94" s="215"/>
      <c r="I94" s="215"/>
      <c r="J94" s="215"/>
      <c r="K94" s="212"/>
      <c r="L94" s="212"/>
      <c r="M94" s="212"/>
      <c r="N94" s="212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2.75" customHeight="1" x14ac:dyDescent="0.2">
      <c r="A95" s="211"/>
      <c r="B95" s="212"/>
      <c r="C95" s="212"/>
      <c r="D95" s="213"/>
      <c r="E95" s="213"/>
      <c r="F95" s="214"/>
      <c r="G95" s="212"/>
      <c r="H95" s="215"/>
      <c r="I95" s="215"/>
      <c r="J95" s="215"/>
      <c r="K95" s="212"/>
      <c r="L95" s="212"/>
      <c r="M95" s="212"/>
      <c r="N95" s="212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2.75" customHeight="1" x14ac:dyDescent="0.2">
      <c r="A96" s="211"/>
      <c r="B96" s="212"/>
      <c r="C96" s="212"/>
      <c r="D96" s="213"/>
      <c r="E96" s="213"/>
      <c r="F96" s="214"/>
      <c r="G96" s="212"/>
      <c r="H96" s="215"/>
      <c r="I96" s="215"/>
      <c r="J96" s="215"/>
      <c r="K96" s="212"/>
      <c r="L96" s="212"/>
      <c r="M96" s="212"/>
      <c r="N96" s="212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2.75" customHeight="1" x14ac:dyDescent="0.2">
      <c r="A97" s="211"/>
      <c r="B97" s="212"/>
      <c r="C97" s="212"/>
      <c r="D97" s="213"/>
      <c r="E97" s="213"/>
      <c r="F97" s="214"/>
      <c r="G97" s="212"/>
      <c r="H97" s="215"/>
      <c r="I97" s="215"/>
      <c r="J97" s="215"/>
      <c r="K97" s="212"/>
      <c r="L97" s="212"/>
      <c r="M97" s="212"/>
      <c r="N97" s="212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2.75" customHeight="1" x14ac:dyDescent="0.2">
      <c r="A98" s="211"/>
      <c r="B98" s="212"/>
      <c r="C98" s="212"/>
      <c r="D98" s="213"/>
      <c r="E98" s="213"/>
      <c r="F98" s="214"/>
      <c r="G98" s="212"/>
      <c r="H98" s="215"/>
      <c r="I98" s="215"/>
      <c r="J98" s="215"/>
      <c r="K98" s="212"/>
      <c r="L98" s="212"/>
      <c r="M98" s="212"/>
      <c r="N98" s="212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2.75" customHeight="1" x14ac:dyDescent="0.2">
      <c r="A99" s="211"/>
      <c r="B99" s="212"/>
      <c r="C99" s="212"/>
      <c r="D99" s="213"/>
      <c r="E99" s="213"/>
      <c r="F99" s="214"/>
      <c r="G99" s="212"/>
      <c r="H99" s="215"/>
      <c r="I99" s="215"/>
      <c r="J99" s="215"/>
      <c r="K99" s="212"/>
      <c r="L99" s="212"/>
      <c r="M99" s="212"/>
      <c r="N99" s="212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2.75" customHeight="1" x14ac:dyDescent="0.2">
      <c r="A100" s="211"/>
      <c r="B100" s="212"/>
      <c r="C100" s="212"/>
      <c r="D100" s="213"/>
      <c r="E100" s="213"/>
      <c r="F100" s="214"/>
      <c r="G100" s="212"/>
      <c r="H100" s="215"/>
      <c r="I100" s="215"/>
      <c r="J100" s="215"/>
      <c r="K100" s="212"/>
      <c r="L100" s="212"/>
      <c r="M100" s="212"/>
      <c r="N100" s="212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2.75" customHeight="1" x14ac:dyDescent="0.2">
      <c r="A101" s="211"/>
      <c r="B101" s="212"/>
      <c r="C101" s="212"/>
      <c r="D101" s="213"/>
      <c r="E101" s="213"/>
      <c r="F101" s="214"/>
      <c r="G101" s="212"/>
      <c r="H101" s="215"/>
      <c r="I101" s="215"/>
      <c r="J101" s="215"/>
      <c r="K101" s="212"/>
      <c r="L101" s="212"/>
      <c r="M101" s="212"/>
      <c r="N101" s="212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2.75" customHeight="1" x14ac:dyDescent="0.2">
      <c r="A102" s="211"/>
      <c r="B102" s="212"/>
      <c r="C102" s="212"/>
      <c r="D102" s="213"/>
      <c r="E102" s="213"/>
      <c r="F102" s="214"/>
      <c r="G102" s="212"/>
      <c r="H102" s="215"/>
      <c r="I102" s="215"/>
      <c r="J102" s="215"/>
      <c r="K102" s="212"/>
      <c r="L102" s="212"/>
      <c r="M102" s="212"/>
      <c r="N102" s="212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2.75" customHeight="1" x14ac:dyDescent="0.2">
      <c r="A103" s="211"/>
      <c r="B103" s="212"/>
      <c r="C103" s="212"/>
      <c r="D103" s="213"/>
      <c r="E103" s="213"/>
      <c r="F103" s="214"/>
      <c r="G103" s="212"/>
      <c r="H103" s="215"/>
      <c r="I103" s="215"/>
      <c r="J103" s="215"/>
      <c r="K103" s="212"/>
      <c r="L103" s="212"/>
      <c r="M103" s="212"/>
      <c r="N103" s="212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2.75" customHeight="1" x14ac:dyDescent="0.2">
      <c r="A104" s="211"/>
      <c r="B104" s="212"/>
      <c r="C104" s="212"/>
      <c r="D104" s="213"/>
      <c r="E104" s="213"/>
      <c r="F104" s="214"/>
      <c r="G104" s="212"/>
      <c r="H104" s="215"/>
      <c r="I104" s="215"/>
      <c r="J104" s="215"/>
      <c r="K104" s="212"/>
      <c r="L104" s="212"/>
      <c r="M104" s="212"/>
      <c r="N104" s="212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2.75" customHeight="1" x14ac:dyDescent="0.2">
      <c r="A105" s="211"/>
      <c r="B105" s="212"/>
      <c r="C105" s="212"/>
      <c r="D105" s="213"/>
      <c r="E105" s="213"/>
      <c r="F105" s="214"/>
      <c r="G105" s="212"/>
      <c r="H105" s="215"/>
      <c r="I105" s="215"/>
      <c r="J105" s="215"/>
      <c r="K105" s="212"/>
      <c r="L105" s="212"/>
      <c r="M105" s="212"/>
      <c r="N105" s="212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2.75" customHeight="1" x14ac:dyDescent="0.2">
      <c r="A106" s="211"/>
      <c r="B106" s="212"/>
      <c r="C106" s="212"/>
      <c r="D106" s="213"/>
      <c r="E106" s="213"/>
      <c r="F106" s="214"/>
      <c r="G106" s="212"/>
      <c r="H106" s="215"/>
      <c r="I106" s="215"/>
      <c r="J106" s="215"/>
      <c r="K106" s="212"/>
      <c r="L106" s="212"/>
      <c r="M106" s="212"/>
      <c r="N106" s="212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2.75" customHeight="1" x14ac:dyDescent="0.2">
      <c r="A107" s="211"/>
      <c r="B107" s="212"/>
      <c r="C107" s="212"/>
      <c r="D107" s="213"/>
      <c r="E107" s="213"/>
      <c r="F107" s="214"/>
      <c r="G107" s="212"/>
      <c r="H107" s="215"/>
      <c r="I107" s="215"/>
      <c r="J107" s="215"/>
      <c r="K107" s="212"/>
      <c r="L107" s="212"/>
      <c r="M107" s="212"/>
      <c r="N107" s="212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2.75" customHeight="1" x14ac:dyDescent="0.2">
      <c r="A108" s="211"/>
      <c r="B108" s="212"/>
      <c r="C108" s="212"/>
      <c r="D108" s="213"/>
      <c r="E108" s="213"/>
      <c r="F108" s="214"/>
      <c r="G108" s="212"/>
      <c r="H108" s="215"/>
      <c r="I108" s="215"/>
      <c r="J108" s="215"/>
      <c r="K108" s="212"/>
      <c r="L108" s="212"/>
      <c r="M108" s="212"/>
      <c r="N108" s="212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2.75" customHeight="1" x14ac:dyDescent="0.2">
      <c r="A109" s="211"/>
      <c r="B109" s="212"/>
      <c r="C109" s="212"/>
      <c r="D109" s="213"/>
      <c r="E109" s="213"/>
      <c r="F109" s="214"/>
      <c r="G109" s="212"/>
      <c r="H109" s="215"/>
      <c r="I109" s="215"/>
      <c r="J109" s="215"/>
      <c r="K109" s="212"/>
      <c r="L109" s="212"/>
      <c r="M109" s="212"/>
      <c r="N109" s="212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2.75" customHeight="1" x14ac:dyDescent="0.2">
      <c r="A110" s="211"/>
      <c r="B110" s="212"/>
      <c r="C110" s="212"/>
      <c r="D110" s="213"/>
      <c r="E110" s="213"/>
      <c r="F110" s="214"/>
      <c r="G110" s="212"/>
      <c r="H110" s="215"/>
      <c r="I110" s="215"/>
      <c r="J110" s="215"/>
      <c r="K110" s="212"/>
      <c r="L110" s="212"/>
      <c r="M110" s="212"/>
      <c r="N110" s="212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2.75" customHeight="1" x14ac:dyDescent="0.2">
      <c r="A111" s="211"/>
      <c r="B111" s="212"/>
      <c r="C111" s="212"/>
      <c r="D111" s="213"/>
      <c r="E111" s="213"/>
      <c r="F111" s="214"/>
      <c r="G111" s="212"/>
      <c r="H111" s="215"/>
      <c r="I111" s="215"/>
      <c r="J111" s="215"/>
      <c r="K111" s="212"/>
      <c r="L111" s="212"/>
      <c r="M111" s="212"/>
      <c r="N111" s="212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2.75" customHeight="1" x14ac:dyDescent="0.2">
      <c r="A112" s="211"/>
      <c r="B112" s="212"/>
      <c r="C112" s="212"/>
      <c r="D112" s="213"/>
      <c r="E112" s="213"/>
      <c r="F112" s="214"/>
      <c r="G112" s="212"/>
      <c r="H112" s="215"/>
      <c r="I112" s="215"/>
      <c r="J112" s="215"/>
      <c r="K112" s="212"/>
      <c r="L112" s="212"/>
      <c r="M112" s="212"/>
      <c r="N112" s="212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2.75" customHeight="1" x14ac:dyDescent="0.2">
      <c r="A113" s="211"/>
      <c r="B113" s="212"/>
      <c r="C113" s="212"/>
      <c r="D113" s="213"/>
      <c r="E113" s="213"/>
      <c r="F113" s="214"/>
      <c r="G113" s="212"/>
      <c r="H113" s="215"/>
      <c r="I113" s="215"/>
      <c r="J113" s="215"/>
      <c r="K113" s="212"/>
      <c r="L113" s="212"/>
      <c r="M113" s="212"/>
      <c r="N113" s="212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2.75" customHeight="1" x14ac:dyDescent="0.2">
      <c r="A114" s="211"/>
      <c r="B114" s="212"/>
      <c r="C114" s="212"/>
      <c r="D114" s="213"/>
      <c r="E114" s="213"/>
      <c r="F114" s="214"/>
      <c r="G114" s="212"/>
      <c r="H114" s="215"/>
      <c r="I114" s="215"/>
      <c r="J114" s="215"/>
      <c r="K114" s="212"/>
      <c r="L114" s="212"/>
      <c r="M114" s="212"/>
      <c r="N114" s="212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2.75" customHeight="1" x14ac:dyDescent="0.2">
      <c r="A115" s="211"/>
      <c r="B115" s="212"/>
      <c r="C115" s="212"/>
      <c r="D115" s="213"/>
      <c r="E115" s="213"/>
      <c r="F115" s="214"/>
      <c r="G115" s="212"/>
      <c r="H115" s="215"/>
      <c r="I115" s="215"/>
      <c r="J115" s="215"/>
      <c r="K115" s="212"/>
      <c r="L115" s="212"/>
      <c r="M115" s="212"/>
      <c r="N115" s="212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2.75" customHeight="1" x14ac:dyDescent="0.2">
      <c r="A116" s="211"/>
      <c r="B116" s="212"/>
      <c r="C116" s="212"/>
      <c r="D116" s="213"/>
      <c r="E116" s="213"/>
      <c r="F116" s="214"/>
      <c r="G116" s="212"/>
      <c r="H116" s="215"/>
      <c r="I116" s="215"/>
      <c r="J116" s="215"/>
      <c r="K116" s="212"/>
      <c r="L116" s="212"/>
      <c r="M116" s="212"/>
      <c r="N116" s="212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2.75" customHeight="1" x14ac:dyDescent="0.2">
      <c r="A117" s="211"/>
      <c r="B117" s="212"/>
      <c r="C117" s="212"/>
      <c r="D117" s="213"/>
      <c r="E117" s="213"/>
      <c r="F117" s="214"/>
      <c r="G117" s="212"/>
      <c r="H117" s="215"/>
      <c r="I117" s="215"/>
      <c r="J117" s="215"/>
      <c r="K117" s="212"/>
      <c r="L117" s="212"/>
      <c r="M117" s="212"/>
      <c r="N117" s="212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2.75" customHeight="1" x14ac:dyDescent="0.2">
      <c r="A118" s="211"/>
      <c r="B118" s="212"/>
      <c r="C118" s="212"/>
      <c r="D118" s="213"/>
      <c r="E118" s="213"/>
      <c r="F118" s="214"/>
      <c r="G118" s="212"/>
      <c r="H118" s="215"/>
      <c r="I118" s="215"/>
      <c r="J118" s="215"/>
      <c r="K118" s="212"/>
      <c r="L118" s="212"/>
      <c r="M118" s="212"/>
      <c r="N118" s="212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2.75" customHeight="1" x14ac:dyDescent="0.2">
      <c r="A119" s="211"/>
      <c r="B119" s="212"/>
      <c r="C119" s="212"/>
      <c r="D119" s="213"/>
      <c r="E119" s="213"/>
      <c r="F119" s="214"/>
      <c r="G119" s="212"/>
      <c r="H119" s="215"/>
      <c r="I119" s="215"/>
      <c r="J119" s="215"/>
      <c r="K119" s="212"/>
      <c r="L119" s="212"/>
      <c r="M119" s="212"/>
      <c r="N119" s="212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2.75" customHeight="1" x14ac:dyDescent="0.2">
      <c r="A120" s="211"/>
      <c r="B120" s="212"/>
      <c r="C120" s="212"/>
      <c r="D120" s="213"/>
      <c r="E120" s="213"/>
      <c r="F120" s="214"/>
      <c r="G120" s="212"/>
      <c r="H120" s="215"/>
      <c r="I120" s="215"/>
      <c r="J120" s="215"/>
      <c r="K120" s="212"/>
      <c r="L120" s="212"/>
      <c r="M120" s="212"/>
      <c r="N120" s="212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2.75" customHeight="1" x14ac:dyDescent="0.2">
      <c r="A121" s="211"/>
      <c r="B121" s="212"/>
      <c r="C121" s="212"/>
      <c r="D121" s="213"/>
      <c r="E121" s="213"/>
      <c r="F121" s="214"/>
      <c r="G121" s="212"/>
      <c r="H121" s="215"/>
      <c r="I121" s="215"/>
      <c r="J121" s="215"/>
      <c r="K121" s="212"/>
      <c r="L121" s="212"/>
      <c r="M121" s="212"/>
      <c r="N121" s="212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2.75" customHeight="1" x14ac:dyDescent="0.2">
      <c r="A122" s="211"/>
      <c r="B122" s="212"/>
      <c r="C122" s="212"/>
      <c r="D122" s="213"/>
      <c r="E122" s="213"/>
      <c r="F122" s="214"/>
      <c r="G122" s="212"/>
      <c r="H122" s="215"/>
      <c r="I122" s="215"/>
      <c r="J122" s="215"/>
      <c r="K122" s="212"/>
      <c r="L122" s="212"/>
      <c r="M122" s="212"/>
      <c r="N122" s="212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2.75" customHeight="1" x14ac:dyDescent="0.2">
      <c r="A123" s="211"/>
      <c r="B123" s="212"/>
      <c r="C123" s="212"/>
      <c r="D123" s="213"/>
      <c r="E123" s="213"/>
      <c r="F123" s="214"/>
      <c r="G123" s="212"/>
      <c r="H123" s="215"/>
      <c r="I123" s="215"/>
      <c r="J123" s="215"/>
      <c r="K123" s="212"/>
      <c r="L123" s="212"/>
      <c r="M123" s="212"/>
      <c r="N123" s="212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2.75" customHeight="1" x14ac:dyDescent="0.2">
      <c r="A124" s="211"/>
      <c r="B124" s="212"/>
      <c r="C124" s="212"/>
      <c r="D124" s="213"/>
      <c r="E124" s="213"/>
      <c r="F124" s="214"/>
      <c r="G124" s="212"/>
      <c r="H124" s="215"/>
      <c r="I124" s="215"/>
      <c r="J124" s="215"/>
      <c r="K124" s="212"/>
      <c r="L124" s="212"/>
      <c r="M124" s="212"/>
      <c r="N124" s="212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2.75" customHeight="1" x14ac:dyDescent="0.2">
      <c r="A125" s="211"/>
      <c r="B125" s="212"/>
      <c r="C125" s="212"/>
      <c r="D125" s="213"/>
      <c r="E125" s="213"/>
      <c r="F125" s="214"/>
      <c r="G125" s="212"/>
      <c r="H125" s="215"/>
      <c r="I125" s="215"/>
      <c r="J125" s="215"/>
      <c r="K125" s="212"/>
      <c r="L125" s="212"/>
      <c r="M125" s="212"/>
      <c r="N125" s="212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2.75" customHeight="1" x14ac:dyDescent="0.2">
      <c r="A126" s="211"/>
      <c r="B126" s="212"/>
      <c r="C126" s="212"/>
      <c r="D126" s="213"/>
      <c r="E126" s="213"/>
      <c r="F126" s="214"/>
      <c r="G126" s="212"/>
      <c r="H126" s="215"/>
      <c r="I126" s="215"/>
      <c r="J126" s="215"/>
      <c r="K126" s="212"/>
      <c r="L126" s="212"/>
      <c r="M126" s="212"/>
      <c r="N126" s="212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2.75" customHeight="1" x14ac:dyDescent="0.2">
      <c r="A127" s="211"/>
      <c r="B127" s="212"/>
      <c r="C127" s="212"/>
      <c r="D127" s="213"/>
      <c r="E127" s="213"/>
      <c r="F127" s="214"/>
      <c r="G127" s="212"/>
      <c r="H127" s="215"/>
      <c r="I127" s="215"/>
      <c r="J127" s="215"/>
      <c r="K127" s="212"/>
      <c r="L127" s="212"/>
      <c r="M127" s="212"/>
      <c r="N127" s="212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2.75" customHeight="1" x14ac:dyDescent="0.2">
      <c r="A128" s="211"/>
      <c r="B128" s="212"/>
      <c r="C128" s="212"/>
      <c r="D128" s="213"/>
      <c r="E128" s="213"/>
      <c r="F128" s="214"/>
      <c r="G128" s="212"/>
      <c r="H128" s="215"/>
      <c r="I128" s="215"/>
      <c r="J128" s="215"/>
      <c r="K128" s="212"/>
      <c r="L128" s="212"/>
      <c r="M128" s="212"/>
      <c r="N128" s="212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2.75" customHeight="1" x14ac:dyDescent="0.2">
      <c r="A129" s="211"/>
      <c r="B129" s="212"/>
      <c r="C129" s="212"/>
      <c r="D129" s="213"/>
      <c r="E129" s="213"/>
      <c r="F129" s="214"/>
      <c r="G129" s="212"/>
      <c r="H129" s="215"/>
      <c r="I129" s="215"/>
      <c r="J129" s="215"/>
      <c r="K129" s="212"/>
      <c r="L129" s="212"/>
      <c r="M129" s="212"/>
      <c r="N129" s="212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2.75" customHeight="1" x14ac:dyDescent="0.2">
      <c r="A130" s="211"/>
      <c r="B130" s="212"/>
      <c r="C130" s="212"/>
      <c r="D130" s="213"/>
      <c r="E130" s="213"/>
      <c r="F130" s="214"/>
      <c r="G130" s="212"/>
      <c r="H130" s="215"/>
      <c r="I130" s="215"/>
      <c r="J130" s="215"/>
      <c r="K130" s="212"/>
      <c r="L130" s="212"/>
      <c r="M130" s="212"/>
      <c r="N130" s="212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2.75" customHeight="1" x14ac:dyDescent="0.2">
      <c r="A131" s="211"/>
      <c r="B131" s="212"/>
      <c r="C131" s="212"/>
      <c r="D131" s="213"/>
      <c r="E131" s="213"/>
      <c r="F131" s="214"/>
      <c r="G131" s="212"/>
      <c r="H131" s="215"/>
      <c r="I131" s="215"/>
      <c r="J131" s="215"/>
      <c r="K131" s="212"/>
      <c r="L131" s="212"/>
      <c r="M131" s="212"/>
      <c r="N131" s="212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2.75" customHeight="1" x14ac:dyDescent="0.2">
      <c r="A132" s="211"/>
      <c r="B132" s="212"/>
      <c r="C132" s="212"/>
      <c r="D132" s="213"/>
      <c r="E132" s="213"/>
      <c r="F132" s="214"/>
      <c r="G132" s="212"/>
      <c r="H132" s="215"/>
      <c r="I132" s="215"/>
      <c r="J132" s="215"/>
      <c r="K132" s="212"/>
      <c r="L132" s="212"/>
      <c r="M132" s="212"/>
      <c r="N132" s="212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2.75" customHeight="1" x14ac:dyDescent="0.2">
      <c r="A133" s="211"/>
      <c r="B133" s="212"/>
      <c r="C133" s="212"/>
      <c r="D133" s="213"/>
      <c r="E133" s="213"/>
      <c r="F133" s="214"/>
      <c r="G133" s="212"/>
      <c r="H133" s="215"/>
      <c r="I133" s="215"/>
      <c r="J133" s="215"/>
      <c r="K133" s="212"/>
      <c r="L133" s="212"/>
      <c r="M133" s="212"/>
      <c r="N133" s="212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2.75" customHeight="1" x14ac:dyDescent="0.2">
      <c r="A134" s="211"/>
      <c r="B134" s="212"/>
      <c r="C134" s="212"/>
      <c r="D134" s="213"/>
      <c r="E134" s="213"/>
      <c r="F134" s="214"/>
      <c r="G134" s="212"/>
      <c r="H134" s="215"/>
      <c r="I134" s="215"/>
      <c r="J134" s="215"/>
      <c r="K134" s="212"/>
      <c r="L134" s="212"/>
      <c r="M134" s="212"/>
      <c r="N134" s="212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2.75" customHeight="1" x14ac:dyDescent="0.2">
      <c r="A135" s="211"/>
      <c r="B135" s="212"/>
      <c r="C135" s="212"/>
      <c r="D135" s="213"/>
      <c r="E135" s="213"/>
      <c r="F135" s="214"/>
      <c r="G135" s="212"/>
      <c r="H135" s="215"/>
      <c r="I135" s="215"/>
      <c r="J135" s="215"/>
      <c r="K135" s="212"/>
      <c r="L135" s="212"/>
      <c r="M135" s="212"/>
      <c r="N135" s="212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2.75" customHeight="1" x14ac:dyDescent="0.2">
      <c r="A136" s="211"/>
      <c r="B136" s="212"/>
      <c r="C136" s="212"/>
      <c r="D136" s="213"/>
      <c r="E136" s="213"/>
      <c r="F136" s="214"/>
      <c r="G136" s="212"/>
      <c r="H136" s="215"/>
      <c r="I136" s="215"/>
      <c r="J136" s="215"/>
      <c r="K136" s="212"/>
      <c r="L136" s="212"/>
      <c r="M136" s="212"/>
      <c r="N136" s="212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2.75" customHeight="1" x14ac:dyDescent="0.2">
      <c r="A137" s="211"/>
      <c r="B137" s="212"/>
      <c r="C137" s="212"/>
      <c r="D137" s="213"/>
      <c r="E137" s="213"/>
      <c r="F137" s="214"/>
      <c r="G137" s="212"/>
      <c r="H137" s="215"/>
      <c r="I137" s="215"/>
      <c r="J137" s="215"/>
      <c r="K137" s="212"/>
      <c r="L137" s="212"/>
      <c r="M137" s="212"/>
      <c r="N137" s="212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2.75" customHeight="1" x14ac:dyDescent="0.2">
      <c r="A138" s="211"/>
      <c r="B138" s="212"/>
      <c r="C138" s="212"/>
      <c r="D138" s="213"/>
      <c r="E138" s="213"/>
      <c r="F138" s="214"/>
      <c r="G138" s="212"/>
      <c r="H138" s="215"/>
      <c r="I138" s="215"/>
      <c r="J138" s="215"/>
      <c r="K138" s="212"/>
      <c r="L138" s="212"/>
      <c r="M138" s="212"/>
      <c r="N138" s="212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2.75" customHeight="1" x14ac:dyDescent="0.2">
      <c r="A139" s="211"/>
      <c r="B139" s="212"/>
      <c r="C139" s="212"/>
      <c r="D139" s="213"/>
      <c r="E139" s="213"/>
      <c r="F139" s="214"/>
      <c r="G139" s="212"/>
      <c r="H139" s="215"/>
      <c r="I139" s="215"/>
      <c r="J139" s="215"/>
      <c r="K139" s="212"/>
      <c r="L139" s="212"/>
      <c r="M139" s="212"/>
      <c r="N139" s="212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2.75" customHeight="1" x14ac:dyDescent="0.2">
      <c r="A140" s="211"/>
      <c r="B140" s="212"/>
      <c r="C140" s="212"/>
      <c r="D140" s="213"/>
      <c r="E140" s="213"/>
      <c r="F140" s="214"/>
      <c r="G140" s="212"/>
      <c r="H140" s="215"/>
      <c r="I140" s="215"/>
      <c r="J140" s="215"/>
      <c r="K140" s="212"/>
      <c r="L140" s="212"/>
      <c r="M140" s="212"/>
      <c r="N140" s="212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2.75" customHeight="1" x14ac:dyDescent="0.2">
      <c r="A141" s="211"/>
      <c r="B141" s="212"/>
      <c r="C141" s="212"/>
      <c r="D141" s="213"/>
      <c r="E141" s="213"/>
      <c r="F141" s="214"/>
      <c r="G141" s="212"/>
      <c r="H141" s="215"/>
      <c r="I141" s="215"/>
      <c r="J141" s="215"/>
      <c r="K141" s="212"/>
      <c r="L141" s="212"/>
      <c r="M141" s="212"/>
      <c r="N141" s="212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2.75" customHeight="1" x14ac:dyDescent="0.2">
      <c r="A142" s="211"/>
      <c r="B142" s="212"/>
      <c r="C142" s="212"/>
      <c r="D142" s="213"/>
      <c r="E142" s="213"/>
      <c r="F142" s="214"/>
      <c r="G142" s="212"/>
      <c r="H142" s="215"/>
      <c r="I142" s="215"/>
      <c r="J142" s="215"/>
      <c r="K142" s="212"/>
      <c r="L142" s="212"/>
      <c r="M142" s="212"/>
      <c r="N142" s="212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2.75" customHeight="1" x14ac:dyDescent="0.2">
      <c r="A143" s="211"/>
      <c r="B143" s="212"/>
      <c r="C143" s="212"/>
      <c r="D143" s="213"/>
      <c r="E143" s="213"/>
      <c r="F143" s="214"/>
      <c r="G143" s="212"/>
      <c r="H143" s="215"/>
      <c r="I143" s="215"/>
      <c r="J143" s="215"/>
      <c r="K143" s="212"/>
      <c r="L143" s="212"/>
      <c r="M143" s="212"/>
      <c r="N143" s="212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2.75" customHeight="1" x14ac:dyDescent="0.2">
      <c r="A144" s="211"/>
      <c r="B144" s="212"/>
      <c r="C144" s="212"/>
      <c r="D144" s="213"/>
      <c r="E144" s="213"/>
      <c r="F144" s="214"/>
      <c r="G144" s="212"/>
      <c r="H144" s="215"/>
      <c r="I144" s="215"/>
      <c r="J144" s="215"/>
      <c r="K144" s="212"/>
      <c r="L144" s="212"/>
      <c r="M144" s="212"/>
      <c r="N144" s="212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2.75" customHeight="1" x14ac:dyDescent="0.2">
      <c r="A145" s="211"/>
      <c r="B145" s="212"/>
      <c r="C145" s="212"/>
      <c r="D145" s="213"/>
      <c r="E145" s="213"/>
      <c r="F145" s="214"/>
      <c r="G145" s="212"/>
      <c r="H145" s="215"/>
      <c r="I145" s="215"/>
      <c r="J145" s="215"/>
      <c r="K145" s="212"/>
      <c r="L145" s="212"/>
      <c r="M145" s="212"/>
      <c r="N145" s="212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2.75" customHeight="1" x14ac:dyDescent="0.2">
      <c r="A146" s="211"/>
      <c r="B146" s="212"/>
      <c r="C146" s="212"/>
      <c r="D146" s="213"/>
      <c r="E146" s="213"/>
      <c r="F146" s="214"/>
      <c r="G146" s="212"/>
      <c r="H146" s="215"/>
      <c r="I146" s="215"/>
      <c r="J146" s="215"/>
      <c r="K146" s="212"/>
      <c r="L146" s="212"/>
      <c r="M146" s="212"/>
      <c r="N146" s="212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2.75" customHeight="1" x14ac:dyDescent="0.2">
      <c r="A147" s="211"/>
      <c r="B147" s="212"/>
      <c r="C147" s="212"/>
      <c r="D147" s="213"/>
      <c r="E147" s="213"/>
      <c r="F147" s="214"/>
      <c r="G147" s="212"/>
      <c r="H147" s="215"/>
      <c r="I147" s="215"/>
      <c r="J147" s="215"/>
      <c r="K147" s="212"/>
      <c r="L147" s="212"/>
      <c r="M147" s="212"/>
      <c r="N147" s="212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2.75" customHeight="1" x14ac:dyDescent="0.2">
      <c r="A148" s="211"/>
      <c r="B148" s="212"/>
      <c r="C148" s="212"/>
      <c r="D148" s="213"/>
      <c r="E148" s="213"/>
      <c r="F148" s="214"/>
      <c r="G148" s="212"/>
      <c r="H148" s="215"/>
      <c r="I148" s="215"/>
      <c r="J148" s="215"/>
      <c r="K148" s="212"/>
      <c r="L148" s="212"/>
      <c r="M148" s="212"/>
      <c r="N148" s="212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2.75" customHeight="1" x14ac:dyDescent="0.2">
      <c r="A149" s="211"/>
      <c r="B149" s="212"/>
      <c r="C149" s="212"/>
      <c r="D149" s="213"/>
      <c r="E149" s="213"/>
      <c r="F149" s="214"/>
      <c r="G149" s="212"/>
      <c r="H149" s="215"/>
      <c r="I149" s="215"/>
      <c r="J149" s="215"/>
      <c r="K149" s="212"/>
      <c r="L149" s="212"/>
      <c r="M149" s="212"/>
      <c r="N149" s="212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2.75" customHeight="1" x14ac:dyDescent="0.2">
      <c r="A150" s="211"/>
      <c r="B150" s="212"/>
      <c r="C150" s="212"/>
      <c r="D150" s="213"/>
      <c r="E150" s="213"/>
      <c r="F150" s="214"/>
      <c r="G150" s="212"/>
      <c r="H150" s="215"/>
      <c r="I150" s="215"/>
      <c r="J150" s="215"/>
      <c r="K150" s="212"/>
      <c r="L150" s="212"/>
      <c r="M150" s="212"/>
      <c r="N150" s="212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2.75" customHeight="1" x14ac:dyDescent="0.2">
      <c r="A151" s="211"/>
      <c r="B151" s="212"/>
      <c r="C151" s="212"/>
      <c r="D151" s="213"/>
      <c r="E151" s="213"/>
      <c r="F151" s="214"/>
      <c r="G151" s="212"/>
      <c r="H151" s="215"/>
      <c r="I151" s="215"/>
      <c r="J151" s="215"/>
      <c r="K151" s="212"/>
      <c r="L151" s="212"/>
      <c r="M151" s="212"/>
      <c r="N151" s="212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2.75" customHeight="1" x14ac:dyDescent="0.2">
      <c r="A152" s="211"/>
      <c r="B152" s="212"/>
      <c r="C152" s="212"/>
      <c r="D152" s="213"/>
      <c r="E152" s="213"/>
      <c r="F152" s="214"/>
      <c r="G152" s="212"/>
      <c r="H152" s="215"/>
      <c r="I152" s="215"/>
      <c r="J152" s="215"/>
      <c r="K152" s="212"/>
      <c r="L152" s="212"/>
      <c r="M152" s="212"/>
      <c r="N152" s="212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2.75" customHeight="1" x14ac:dyDescent="0.2">
      <c r="A153" s="211"/>
      <c r="B153" s="212"/>
      <c r="C153" s="212"/>
      <c r="D153" s="213"/>
      <c r="E153" s="213"/>
      <c r="F153" s="214"/>
      <c r="G153" s="212"/>
      <c r="H153" s="215"/>
      <c r="I153" s="215"/>
      <c r="J153" s="215"/>
      <c r="K153" s="212"/>
      <c r="L153" s="212"/>
      <c r="M153" s="212"/>
      <c r="N153" s="212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2.75" customHeight="1" x14ac:dyDescent="0.2">
      <c r="A154" s="211"/>
      <c r="B154" s="212"/>
      <c r="C154" s="212"/>
      <c r="D154" s="213"/>
      <c r="E154" s="213"/>
      <c r="F154" s="214"/>
      <c r="G154" s="212"/>
      <c r="H154" s="215"/>
      <c r="I154" s="215"/>
      <c r="J154" s="215"/>
      <c r="K154" s="212"/>
      <c r="L154" s="212"/>
      <c r="M154" s="212"/>
      <c r="N154" s="212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2.75" customHeight="1" x14ac:dyDescent="0.2">
      <c r="A155" s="211"/>
      <c r="B155" s="212"/>
      <c r="C155" s="212"/>
      <c r="D155" s="213"/>
      <c r="E155" s="213"/>
      <c r="F155" s="214"/>
      <c r="G155" s="212"/>
      <c r="H155" s="215"/>
      <c r="I155" s="215"/>
      <c r="J155" s="215"/>
      <c r="K155" s="212"/>
      <c r="L155" s="212"/>
      <c r="M155" s="212"/>
      <c r="N155" s="212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2.75" customHeight="1" x14ac:dyDescent="0.2">
      <c r="A156" s="211"/>
      <c r="B156" s="212"/>
      <c r="C156" s="212"/>
      <c r="D156" s="213"/>
      <c r="E156" s="213"/>
      <c r="F156" s="214"/>
      <c r="G156" s="212"/>
      <c r="H156" s="215"/>
      <c r="I156" s="215"/>
      <c r="J156" s="215"/>
      <c r="K156" s="212"/>
      <c r="L156" s="212"/>
      <c r="M156" s="212"/>
      <c r="N156" s="212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2.75" customHeight="1" x14ac:dyDescent="0.2">
      <c r="A157" s="211"/>
      <c r="B157" s="212"/>
      <c r="C157" s="212"/>
      <c r="D157" s="213"/>
      <c r="E157" s="213"/>
      <c r="F157" s="214"/>
      <c r="G157" s="212"/>
      <c r="H157" s="215"/>
      <c r="I157" s="215"/>
      <c r="J157" s="215"/>
      <c r="K157" s="212"/>
      <c r="L157" s="212"/>
      <c r="M157" s="212"/>
      <c r="N157" s="212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2.75" customHeight="1" x14ac:dyDescent="0.2">
      <c r="A158" s="211"/>
      <c r="B158" s="212"/>
      <c r="C158" s="212"/>
      <c r="D158" s="213"/>
      <c r="E158" s="213"/>
      <c r="F158" s="214"/>
      <c r="G158" s="212"/>
      <c r="H158" s="215"/>
      <c r="I158" s="215"/>
      <c r="J158" s="215"/>
      <c r="K158" s="212"/>
      <c r="L158" s="212"/>
      <c r="M158" s="212"/>
      <c r="N158" s="212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2.75" customHeight="1" x14ac:dyDescent="0.2">
      <c r="A159" s="211"/>
      <c r="B159" s="212"/>
      <c r="C159" s="212"/>
      <c r="D159" s="213"/>
      <c r="E159" s="213"/>
      <c r="F159" s="214"/>
      <c r="G159" s="212"/>
      <c r="H159" s="215"/>
      <c r="I159" s="215"/>
      <c r="J159" s="215"/>
      <c r="K159" s="212"/>
      <c r="L159" s="212"/>
      <c r="M159" s="212"/>
      <c r="N159" s="212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2.75" customHeight="1" x14ac:dyDescent="0.2">
      <c r="A160" s="211"/>
      <c r="B160" s="212"/>
      <c r="C160" s="212"/>
      <c r="D160" s="213"/>
      <c r="E160" s="213"/>
      <c r="F160" s="214"/>
      <c r="G160" s="212"/>
      <c r="H160" s="215"/>
      <c r="I160" s="215"/>
      <c r="J160" s="215"/>
      <c r="K160" s="212"/>
      <c r="L160" s="212"/>
      <c r="M160" s="212"/>
      <c r="N160" s="212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2.75" customHeight="1" x14ac:dyDescent="0.2">
      <c r="A161" s="211"/>
      <c r="B161" s="212"/>
      <c r="C161" s="212"/>
      <c r="D161" s="213"/>
      <c r="E161" s="213"/>
      <c r="F161" s="214"/>
      <c r="G161" s="212"/>
      <c r="H161" s="215"/>
      <c r="I161" s="215"/>
      <c r="J161" s="215"/>
      <c r="K161" s="212"/>
      <c r="L161" s="212"/>
      <c r="M161" s="212"/>
      <c r="N161" s="212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2.75" customHeight="1" x14ac:dyDescent="0.2">
      <c r="A162" s="211"/>
      <c r="B162" s="212"/>
      <c r="C162" s="212"/>
      <c r="D162" s="213"/>
      <c r="E162" s="213"/>
      <c r="F162" s="214"/>
      <c r="G162" s="212"/>
      <c r="H162" s="215"/>
      <c r="I162" s="215"/>
      <c r="J162" s="215"/>
      <c r="K162" s="212"/>
      <c r="L162" s="212"/>
      <c r="M162" s="212"/>
      <c r="N162" s="212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2.75" customHeight="1" x14ac:dyDescent="0.2">
      <c r="A163" s="211"/>
      <c r="B163" s="212"/>
      <c r="C163" s="212"/>
      <c r="D163" s="213"/>
      <c r="E163" s="213"/>
      <c r="F163" s="214"/>
      <c r="G163" s="212"/>
      <c r="H163" s="215"/>
      <c r="I163" s="215"/>
      <c r="J163" s="215"/>
      <c r="K163" s="212"/>
      <c r="L163" s="212"/>
      <c r="M163" s="212"/>
      <c r="N163" s="212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2.75" customHeight="1" x14ac:dyDescent="0.2">
      <c r="A164" s="211"/>
      <c r="B164" s="212"/>
      <c r="C164" s="212"/>
      <c r="D164" s="213"/>
      <c r="E164" s="213"/>
      <c r="F164" s="214"/>
      <c r="G164" s="212"/>
      <c r="H164" s="215"/>
      <c r="I164" s="215"/>
      <c r="J164" s="215"/>
      <c r="K164" s="212"/>
      <c r="L164" s="212"/>
      <c r="M164" s="212"/>
      <c r="N164" s="212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2.75" customHeight="1" x14ac:dyDescent="0.2">
      <c r="A165" s="211"/>
      <c r="B165" s="212"/>
      <c r="C165" s="212"/>
      <c r="D165" s="213"/>
      <c r="E165" s="213"/>
      <c r="F165" s="214"/>
      <c r="G165" s="212"/>
      <c r="H165" s="215"/>
      <c r="I165" s="215"/>
      <c r="J165" s="215"/>
      <c r="K165" s="212"/>
      <c r="L165" s="212"/>
      <c r="M165" s="212"/>
      <c r="N165" s="212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2.75" customHeight="1" x14ac:dyDescent="0.2">
      <c r="A166" s="211"/>
      <c r="B166" s="212"/>
      <c r="C166" s="212"/>
      <c r="D166" s="213"/>
      <c r="E166" s="213"/>
      <c r="F166" s="214"/>
      <c r="G166" s="212"/>
      <c r="H166" s="215"/>
      <c r="I166" s="215"/>
      <c r="J166" s="215"/>
      <c r="K166" s="212"/>
      <c r="L166" s="212"/>
      <c r="M166" s="212"/>
      <c r="N166" s="212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2.75" customHeight="1" x14ac:dyDescent="0.2">
      <c r="A167" s="211"/>
      <c r="B167" s="212"/>
      <c r="C167" s="212"/>
      <c r="D167" s="213"/>
      <c r="E167" s="213"/>
      <c r="F167" s="214"/>
      <c r="G167" s="212"/>
      <c r="H167" s="215"/>
      <c r="I167" s="215"/>
      <c r="J167" s="215"/>
      <c r="K167" s="212"/>
      <c r="L167" s="212"/>
      <c r="M167" s="212"/>
      <c r="N167" s="212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2.75" customHeight="1" x14ac:dyDescent="0.2">
      <c r="A168" s="211"/>
      <c r="B168" s="212"/>
      <c r="C168" s="212"/>
      <c r="D168" s="213"/>
      <c r="E168" s="213"/>
      <c r="F168" s="214"/>
      <c r="G168" s="212"/>
      <c r="H168" s="215"/>
      <c r="I168" s="215"/>
      <c r="J168" s="215"/>
      <c r="K168" s="212"/>
      <c r="L168" s="212"/>
      <c r="M168" s="212"/>
      <c r="N168" s="212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2.75" customHeight="1" x14ac:dyDescent="0.2">
      <c r="A169" s="211"/>
      <c r="B169" s="212"/>
      <c r="C169" s="212"/>
      <c r="D169" s="213"/>
      <c r="E169" s="213"/>
      <c r="F169" s="214"/>
      <c r="G169" s="212"/>
      <c r="H169" s="215"/>
      <c r="I169" s="215"/>
      <c r="J169" s="215"/>
      <c r="K169" s="212"/>
      <c r="L169" s="212"/>
      <c r="M169" s="212"/>
      <c r="N169" s="212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2.75" customHeight="1" x14ac:dyDescent="0.2">
      <c r="A170" s="211"/>
      <c r="B170" s="212"/>
      <c r="C170" s="212"/>
      <c r="D170" s="213"/>
      <c r="E170" s="213"/>
      <c r="F170" s="214"/>
      <c r="G170" s="212"/>
      <c r="H170" s="215"/>
      <c r="I170" s="215"/>
      <c r="J170" s="215"/>
      <c r="K170" s="212"/>
      <c r="L170" s="212"/>
      <c r="M170" s="212"/>
      <c r="N170" s="212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2.75" customHeight="1" x14ac:dyDescent="0.2">
      <c r="A171" s="211"/>
      <c r="B171" s="212"/>
      <c r="C171" s="212"/>
      <c r="D171" s="213"/>
      <c r="E171" s="213"/>
      <c r="F171" s="214"/>
      <c r="G171" s="212"/>
      <c r="H171" s="215"/>
      <c r="I171" s="215"/>
      <c r="J171" s="215"/>
      <c r="K171" s="212"/>
      <c r="L171" s="212"/>
      <c r="M171" s="212"/>
      <c r="N171" s="212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2.75" customHeight="1" x14ac:dyDescent="0.2">
      <c r="A172" s="211"/>
      <c r="B172" s="212"/>
      <c r="C172" s="212"/>
      <c r="D172" s="213"/>
      <c r="E172" s="213"/>
      <c r="F172" s="214"/>
      <c r="G172" s="212"/>
      <c r="H172" s="215"/>
      <c r="I172" s="215"/>
      <c r="J172" s="215"/>
      <c r="K172" s="212"/>
      <c r="L172" s="212"/>
      <c r="M172" s="212"/>
      <c r="N172" s="212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2.75" customHeight="1" x14ac:dyDescent="0.2">
      <c r="A173" s="211"/>
      <c r="B173" s="212"/>
      <c r="C173" s="212"/>
      <c r="D173" s="213"/>
      <c r="E173" s="213"/>
      <c r="F173" s="214"/>
      <c r="G173" s="212"/>
      <c r="H173" s="215"/>
      <c r="I173" s="215"/>
      <c r="J173" s="215"/>
      <c r="K173" s="212"/>
      <c r="L173" s="212"/>
      <c r="M173" s="212"/>
      <c r="N173" s="212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2.75" customHeight="1" x14ac:dyDescent="0.2">
      <c r="A174" s="211"/>
      <c r="B174" s="212"/>
      <c r="C174" s="212"/>
      <c r="D174" s="213"/>
      <c r="E174" s="213"/>
      <c r="F174" s="214"/>
      <c r="G174" s="212"/>
      <c r="H174" s="215"/>
      <c r="I174" s="215"/>
      <c r="J174" s="215"/>
      <c r="K174" s="212"/>
      <c r="L174" s="212"/>
      <c r="M174" s="212"/>
      <c r="N174" s="212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2.75" customHeight="1" x14ac:dyDescent="0.2">
      <c r="A175" s="211"/>
      <c r="B175" s="212"/>
      <c r="C175" s="212"/>
      <c r="D175" s="213"/>
      <c r="E175" s="213"/>
      <c r="F175" s="214"/>
      <c r="G175" s="212"/>
      <c r="H175" s="215"/>
      <c r="I175" s="215"/>
      <c r="J175" s="215"/>
      <c r="K175" s="212"/>
      <c r="L175" s="212"/>
      <c r="M175" s="212"/>
      <c r="N175" s="212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2.75" customHeight="1" x14ac:dyDescent="0.2">
      <c r="A176" s="211"/>
      <c r="B176" s="212"/>
      <c r="C176" s="212"/>
      <c r="D176" s="213"/>
      <c r="E176" s="213"/>
      <c r="F176" s="214"/>
      <c r="G176" s="212"/>
      <c r="H176" s="215"/>
      <c r="I176" s="215"/>
      <c r="J176" s="215"/>
      <c r="K176" s="212"/>
      <c r="L176" s="212"/>
      <c r="M176" s="212"/>
      <c r="N176" s="212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2.75" customHeight="1" x14ac:dyDescent="0.2">
      <c r="A177" s="211"/>
      <c r="B177" s="212"/>
      <c r="C177" s="212"/>
      <c r="D177" s="213"/>
      <c r="E177" s="213"/>
      <c r="F177" s="214"/>
      <c r="G177" s="212"/>
      <c r="H177" s="215"/>
      <c r="I177" s="215"/>
      <c r="J177" s="215"/>
      <c r="K177" s="212"/>
      <c r="L177" s="212"/>
      <c r="M177" s="212"/>
      <c r="N177" s="212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2.75" customHeight="1" x14ac:dyDescent="0.2">
      <c r="A178" s="211"/>
      <c r="B178" s="212"/>
      <c r="C178" s="212"/>
      <c r="D178" s="213"/>
      <c r="E178" s="213"/>
      <c r="F178" s="214"/>
      <c r="G178" s="212"/>
      <c r="H178" s="215"/>
      <c r="I178" s="215"/>
      <c r="J178" s="215"/>
      <c r="K178" s="212"/>
      <c r="L178" s="212"/>
      <c r="M178" s="212"/>
      <c r="N178" s="212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2.75" customHeight="1" x14ac:dyDescent="0.2">
      <c r="A179" s="211"/>
      <c r="B179" s="212"/>
      <c r="C179" s="212"/>
      <c r="D179" s="213"/>
      <c r="E179" s="213"/>
      <c r="F179" s="214"/>
      <c r="G179" s="212"/>
      <c r="H179" s="215"/>
      <c r="I179" s="215"/>
      <c r="J179" s="215"/>
      <c r="K179" s="212"/>
      <c r="L179" s="212"/>
      <c r="M179" s="212"/>
      <c r="N179" s="212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2.75" customHeight="1" x14ac:dyDescent="0.2">
      <c r="A180" s="211"/>
      <c r="B180" s="212"/>
      <c r="C180" s="212"/>
      <c r="D180" s="213"/>
      <c r="E180" s="213"/>
      <c r="F180" s="214"/>
      <c r="G180" s="212"/>
      <c r="H180" s="215"/>
      <c r="I180" s="215"/>
      <c r="J180" s="215"/>
      <c r="K180" s="212"/>
      <c r="L180" s="212"/>
      <c r="M180" s="212"/>
      <c r="N180" s="212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2.75" customHeight="1" x14ac:dyDescent="0.2">
      <c r="A181" s="211"/>
      <c r="B181" s="212"/>
      <c r="C181" s="212"/>
      <c r="D181" s="213"/>
      <c r="E181" s="213"/>
      <c r="F181" s="214"/>
      <c r="G181" s="212"/>
      <c r="H181" s="215"/>
      <c r="I181" s="215"/>
      <c r="J181" s="215"/>
      <c r="K181" s="212"/>
      <c r="L181" s="212"/>
      <c r="M181" s="212"/>
      <c r="N181" s="212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2.75" customHeight="1" x14ac:dyDescent="0.2">
      <c r="A182" s="211"/>
      <c r="B182" s="212"/>
      <c r="C182" s="212"/>
      <c r="D182" s="213"/>
      <c r="E182" s="213"/>
      <c r="F182" s="214"/>
      <c r="G182" s="212"/>
      <c r="H182" s="215"/>
      <c r="I182" s="215"/>
      <c r="J182" s="215"/>
      <c r="K182" s="212"/>
      <c r="L182" s="212"/>
      <c r="M182" s="212"/>
      <c r="N182" s="212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2.75" customHeight="1" x14ac:dyDescent="0.2">
      <c r="A183" s="211"/>
      <c r="B183" s="212"/>
      <c r="C183" s="212"/>
      <c r="D183" s="213"/>
      <c r="E183" s="213"/>
      <c r="F183" s="214"/>
      <c r="G183" s="212"/>
      <c r="H183" s="215"/>
      <c r="I183" s="215"/>
      <c r="J183" s="215"/>
      <c r="K183" s="212"/>
      <c r="L183" s="212"/>
      <c r="M183" s="212"/>
      <c r="N183" s="212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2.75" customHeight="1" x14ac:dyDescent="0.2">
      <c r="A184" s="211"/>
      <c r="B184" s="212"/>
      <c r="C184" s="212"/>
      <c r="D184" s="213"/>
      <c r="E184" s="213"/>
      <c r="F184" s="214"/>
      <c r="G184" s="212"/>
      <c r="H184" s="215"/>
      <c r="I184" s="215"/>
      <c r="J184" s="215"/>
      <c r="K184" s="212"/>
      <c r="L184" s="212"/>
      <c r="M184" s="212"/>
      <c r="N184" s="212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2.75" customHeight="1" x14ac:dyDescent="0.2">
      <c r="A185" s="211"/>
      <c r="B185" s="212"/>
      <c r="C185" s="212"/>
      <c r="D185" s="213"/>
      <c r="E185" s="213"/>
      <c r="F185" s="214"/>
      <c r="G185" s="212"/>
      <c r="H185" s="215"/>
      <c r="I185" s="215"/>
      <c r="J185" s="215"/>
      <c r="K185" s="212"/>
      <c r="L185" s="212"/>
      <c r="M185" s="212"/>
      <c r="N185" s="212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2.75" customHeight="1" x14ac:dyDescent="0.2">
      <c r="A186" s="211"/>
      <c r="B186" s="212"/>
      <c r="C186" s="212"/>
      <c r="D186" s="213"/>
      <c r="E186" s="213"/>
      <c r="F186" s="214"/>
      <c r="G186" s="212"/>
      <c r="H186" s="215"/>
      <c r="I186" s="215"/>
      <c r="J186" s="215"/>
      <c r="K186" s="212"/>
      <c r="L186" s="212"/>
      <c r="M186" s="212"/>
      <c r="N186" s="212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2.75" customHeight="1" x14ac:dyDescent="0.2">
      <c r="A187" s="211"/>
      <c r="B187" s="212"/>
      <c r="C187" s="212"/>
      <c r="D187" s="213"/>
      <c r="E187" s="213"/>
      <c r="F187" s="214"/>
      <c r="G187" s="212"/>
      <c r="H187" s="215"/>
      <c r="I187" s="215"/>
      <c r="J187" s="215"/>
      <c r="K187" s="212"/>
      <c r="L187" s="212"/>
      <c r="M187" s="212"/>
      <c r="N187" s="212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2.75" customHeight="1" x14ac:dyDescent="0.2">
      <c r="A188" s="211"/>
      <c r="B188" s="212"/>
      <c r="C188" s="212"/>
      <c r="D188" s="213"/>
      <c r="E188" s="213"/>
      <c r="F188" s="214"/>
      <c r="G188" s="212"/>
      <c r="H188" s="215"/>
      <c r="I188" s="215"/>
      <c r="J188" s="215"/>
      <c r="K188" s="212"/>
      <c r="L188" s="212"/>
      <c r="M188" s="212"/>
      <c r="N188" s="212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2.75" customHeight="1" x14ac:dyDescent="0.2">
      <c r="A189" s="211"/>
      <c r="B189" s="212"/>
      <c r="C189" s="212"/>
      <c r="D189" s="213"/>
      <c r="E189" s="213"/>
      <c r="F189" s="214"/>
      <c r="G189" s="212"/>
      <c r="H189" s="215"/>
      <c r="I189" s="215"/>
      <c r="J189" s="215"/>
      <c r="K189" s="212"/>
      <c r="L189" s="212"/>
      <c r="M189" s="212"/>
      <c r="N189" s="212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2.75" customHeight="1" x14ac:dyDescent="0.2">
      <c r="A190" s="211"/>
      <c r="B190" s="212"/>
      <c r="C190" s="212"/>
      <c r="D190" s="213"/>
      <c r="E190" s="213"/>
      <c r="F190" s="214"/>
      <c r="G190" s="212"/>
      <c r="H190" s="215"/>
      <c r="I190" s="215"/>
      <c r="J190" s="215"/>
      <c r="K190" s="212"/>
      <c r="L190" s="212"/>
      <c r="M190" s="212"/>
      <c r="N190" s="212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2.75" customHeight="1" x14ac:dyDescent="0.2">
      <c r="A191" s="211"/>
      <c r="B191" s="212"/>
      <c r="C191" s="212"/>
      <c r="D191" s="213"/>
      <c r="E191" s="213"/>
      <c r="F191" s="214"/>
      <c r="G191" s="212"/>
      <c r="H191" s="215"/>
      <c r="I191" s="215"/>
      <c r="J191" s="215"/>
      <c r="K191" s="212"/>
      <c r="L191" s="212"/>
      <c r="M191" s="212"/>
      <c r="N191" s="212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2.75" customHeight="1" x14ac:dyDescent="0.2">
      <c r="A192" s="211"/>
      <c r="B192" s="212"/>
      <c r="C192" s="212"/>
      <c r="D192" s="213"/>
      <c r="E192" s="213"/>
      <c r="F192" s="214"/>
      <c r="G192" s="212"/>
      <c r="H192" s="215"/>
      <c r="I192" s="215"/>
      <c r="J192" s="215"/>
      <c r="K192" s="212"/>
      <c r="L192" s="212"/>
      <c r="M192" s="212"/>
      <c r="N192" s="212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2.75" customHeight="1" x14ac:dyDescent="0.2">
      <c r="A193" s="211"/>
      <c r="B193" s="212"/>
      <c r="C193" s="212"/>
      <c r="D193" s="213"/>
      <c r="E193" s="213"/>
      <c r="F193" s="214"/>
      <c r="G193" s="212"/>
      <c r="H193" s="215"/>
      <c r="I193" s="215"/>
      <c r="J193" s="215"/>
      <c r="K193" s="212"/>
      <c r="L193" s="212"/>
      <c r="M193" s="212"/>
      <c r="N193" s="212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2.75" customHeight="1" x14ac:dyDescent="0.2">
      <c r="A194" s="211"/>
      <c r="B194" s="212"/>
      <c r="C194" s="212"/>
      <c r="D194" s="213"/>
      <c r="E194" s="213"/>
      <c r="F194" s="214"/>
      <c r="G194" s="212"/>
      <c r="H194" s="215"/>
      <c r="I194" s="215"/>
      <c r="J194" s="215"/>
      <c r="K194" s="212"/>
      <c r="L194" s="212"/>
      <c r="M194" s="212"/>
      <c r="N194" s="212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2.75" customHeight="1" x14ac:dyDescent="0.2">
      <c r="A195" s="211"/>
      <c r="B195" s="212"/>
      <c r="C195" s="212"/>
      <c r="D195" s="213"/>
      <c r="E195" s="213"/>
      <c r="F195" s="214"/>
      <c r="G195" s="212"/>
      <c r="H195" s="215"/>
      <c r="I195" s="215"/>
      <c r="J195" s="215"/>
      <c r="K195" s="212"/>
      <c r="L195" s="212"/>
      <c r="M195" s="212"/>
      <c r="N195" s="212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2.75" customHeight="1" x14ac:dyDescent="0.2">
      <c r="A196" s="211"/>
      <c r="B196" s="212"/>
      <c r="C196" s="212"/>
      <c r="D196" s="213"/>
      <c r="E196" s="213"/>
      <c r="F196" s="214"/>
      <c r="G196" s="212"/>
      <c r="H196" s="215"/>
      <c r="I196" s="215"/>
      <c r="J196" s="215"/>
      <c r="K196" s="212"/>
      <c r="L196" s="212"/>
      <c r="M196" s="212"/>
      <c r="N196" s="212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2.75" customHeight="1" x14ac:dyDescent="0.2">
      <c r="A197" s="211"/>
      <c r="B197" s="212"/>
      <c r="C197" s="212"/>
      <c r="D197" s="213"/>
      <c r="E197" s="213"/>
      <c r="F197" s="214"/>
      <c r="G197" s="212"/>
      <c r="H197" s="215"/>
      <c r="I197" s="215"/>
      <c r="J197" s="215"/>
      <c r="K197" s="212"/>
      <c r="L197" s="212"/>
      <c r="M197" s="212"/>
      <c r="N197" s="212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2.75" customHeight="1" x14ac:dyDescent="0.2">
      <c r="A198" s="211"/>
      <c r="B198" s="212"/>
      <c r="C198" s="212"/>
      <c r="D198" s="213"/>
      <c r="E198" s="213"/>
      <c r="F198" s="214"/>
      <c r="G198" s="212"/>
      <c r="H198" s="215"/>
      <c r="I198" s="215"/>
      <c r="J198" s="215"/>
      <c r="K198" s="212"/>
      <c r="L198" s="212"/>
      <c r="M198" s="212"/>
      <c r="N198" s="212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2.75" customHeight="1" x14ac:dyDescent="0.2">
      <c r="A199" s="211"/>
      <c r="B199" s="212"/>
      <c r="C199" s="212"/>
      <c r="D199" s="213"/>
      <c r="E199" s="213"/>
      <c r="F199" s="214"/>
      <c r="G199" s="212"/>
      <c r="H199" s="215"/>
      <c r="I199" s="215"/>
      <c r="J199" s="215"/>
      <c r="K199" s="212"/>
      <c r="L199" s="212"/>
      <c r="M199" s="212"/>
      <c r="N199" s="212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2.75" customHeight="1" x14ac:dyDescent="0.2">
      <c r="A200" s="211"/>
      <c r="B200" s="212"/>
      <c r="C200" s="212"/>
      <c r="D200" s="213"/>
      <c r="E200" s="213"/>
      <c r="F200" s="214"/>
      <c r="G200" s="212"/>
      <c r="H200" s="215"/>
      <c r="I200" s="215"/>
      <c r="J200" s="215"/>
      <c r="K200" s="212"/>
      <c r="L200" s="212"/>
      <c r="M200" s="212"/>
      <c r="N200" s="212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2.75" customHeight="1" x14ac:dyDescent="0.2">
      <c r="A201" s="211"/>
      <c r="B201" s="212"/>
      <c r="C201" s="212"/>
      <c r="D201" s="213"/>
      <c r="E201" s="213"/>
      <c r="F201" s="214"/>
      <c r="G201" s="212"/>
      <c r="H201" s="215"/>
      <c r="I201" s="215"/>
      <c r="J201" s="215"/>
      <c r="K201" s="212"/>
      <c r="L201" s="212"/>
      <c r="M201" s="212"/>
      <c r="N201" s="212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2.75" customHeight="1" x14ac:dyDescent="0.2">
      <c r="A202" s="211"/>
      <c r="B202" s="212"/>
      <c r="C202" s="212"/>
      <c r="D202" s="213"/>
      <c r="E202" s="213"/>
      <c r="F202" s="214"/>
      <c r="G202" s="212"/>
      <c r="H202" s="215"/>
      <c r="I202" s="215"/>
      <c r="J202" s="215"/>
      <c r="K202" s="212"/>
      <c r="L202" s="212"/>
      <c r="M202" s="212"/>
      <c r="N202" s="212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2.75" customHeight="1" x14ac:dyDescent="0.2">
      <c r="A203" s="211"/>
      <c r="B203" s="212"/>
      <c r="C203" s="212"/>
      <c r="D203" s="213"/>
      <c r="E203" s="213"/>
      <c r="F203" s="214"/>
      <c r="G203" s="212"/>
      <c r="H203" s="215"/>
      <c r="I203" s="215"/>
      <c r="J203" s="215"/>
      <c r="K203" s="212"/>
      <c r="L203" s="212"/>
      <c r="M203" s="212"/>
      <c r="N203" s="212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2.75" customHeight="1" x14ac:dyDescent="0.2">
      <c r="A204" s="211"/>
      <c r="B204" s="212"/>
      <c r="C204" s="212"/>
      <c r="D204" s="213"/>
      <c r="E204" s="213"/>
      <c r="F204" s="214"/>
      <c r="G204" s="212"/>
      <c r="H204" s="215"/>
      <c r="I204" s="215"/>
      <c r="J204" s="215"/>
      <c r="K204" s="212"/>
      <c r="L204" s="212"/>
      <c r="M204" s="212"/>
      <c r="N204" s="212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2.75" customHeight="1" x14ac:dyDescent="0.2">
      <c r="A205" s="211"/>
      <c r="B205" s="212"/>
      <c r="C205" s="212"/>
      <c r="D205" s="213"/>
      <c r="E205" s="213"/>
      <c r="F205" s="214"/>
      <c r="G205" s="212"/>
      <c r="H205" s="215"/>
      <c r="I205" s="215"/>
      <c r="J205" s="215"/>
      <c r="K205" s="212"/>
      <c r="L205" s="212"/>
      <c r="M205" s="212"/>
      <c r="N205" s="212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2.75" customHeight="1" x14ac:dyDescent="0.2">
      <c r="A206" s="211"/>
      <c r="B206" s="212"/>
      <c r="C206" s="212"/>
      <c r="D206" s="213"/>
      <c r="E206" s="213"/>
      <c r="F206" s="214"/>
      <c r="G206" s="212"/>
      <c r="H206" s="215"/>
      <c r="I206" s="215"/>
      <c r="J206" s="215"/>
      <c r="K206" s="212"/>
      <c r="L206" s="212"/>
      <c r="M206" s="212"/>
      <c r="N206" s="212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2.75" customHeight="1" x14ac:dyDescent="0.2">
      <c r="A207" s="211"/>
      <c r="B207" s="212"/>
      <c r="C207" s="212"/>
      <c r="D207" s="213"/>
      <c r="E207" s="213"/>
      <c r="F207" s="214"/>
      <c r="G207" s="212"/>
      <c r="H207" s="215"/>
      <c r="I207" s="215"/>
      <c r="J207" s="215"/>
      <c r="K207" s="212"/>
      <c r="L207" s="212"/>
      <c r="M207" s="212"/>
      <c r="N207" s="212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2.75" customHeight="1" x14ac:dyDescent="0.2">
      <c r="A208" s="211"/>
      <c r="B208" s="212"/>
      <c r="C208" s="212"/>
      <c r="D208" s="213"/>
      <c r="E208" s="213"/>
      <c r="F208" s="214"/>
      <c r="G208" s="212"/>
      <c r="H208" s="215"/>
      <c r="I208" s="215"/>
      <c r="J208" s="215"/>
      <c r="K208" s="212"/>
      <c r="L208" s="212"/>
      <c r="M208" s="212"/>
      <c r="N208" s="212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2.75" customHeight="1" x14ac:dyDescent="0.2">
      <c r="A209" s="211"/>
      <c r="B209" s="212"/>
      <c r="C209" s="212"/>
      <c r="D209" s="213"/>
      <c r="E209" s="213"/>
      <c r="F209" s="214"/>
      <c r="G209" s="212"/>
      <c r="H209" s="215"/>
      <c r="I209" s="215"/>
      <c r="J209" s="215"/>
      <c r="K209" s="212"/>
      <c r="L209" s="212"/>
      <c r="M209" s="212"/>
      <c r="N209" s="212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2.75" customHeight="1" x14ac:dyDescent="0.2">
      <c r="A210" s="211"/>
      <c r="B210" s="212"/>
      <c r="C210" s="212"/>
      <c r="D210" s="213"/>
      <c r="E210" s="213"/>
      <c r="F210" s="214"/>
      <c r="G210" s="212"/>
      <c r="H210" s="215"/>
      <c r="I210" s="215"/>
      <c r="J210" s="215"/>
      <c r="K210" s="212"/>
      <c r="L210" s="212"/>
      <c r="M210" s="212"/>
      <c r="N210" s="212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2.75" customHeight="1" x14ac:dyDescent="0.2">
      <c r="A211" s="211"/>
      <c r="B211" s="212"/>
      <c r="C211" s="212"/>
      <c r="D211" s="213"/>
      <c r="E211" s="213"/>
      <c r="F211" s="214"/>
      <c r="G211" s="212"/>
      <c r="H211" s="215"/>
      <c r="I211" s="215"/>
      <c r="J211" s="215"/>
      <c r="K211" s="212"/>
      <c r="L211" s="212"/>
      <c r="M211" s="212"/>
      <c r="N211" s="212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2.75" customHeight="1" x14ac:dyDescent="0.2">
      <c r="A212" s="211"/>
      <c r="B212" s="212"/>
      <c r="C212" s="212"/>
      <c r="D212" s="213"/>
      <c r="E212" s="213"/>
      <c r="F212" s="214"/>
      <c r="G212" s="212"/>
      <c r="H212" s="215"/>
      <c r="I212" s="215"/>
      <c r="J212" s="215"/>
      <c r="K212" s="212"/>
      <c r="L212" s="212"/>
      <c r="M212" s="212"/>
      <c r="N212" s="212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2.75" customHeight="1" x14ac:dyDescent="0.2">
      <c r="A213" s="211"/>
      <c r="B213" s="212"/>
      <c r="C213" s="212"/>
      <c r="D213" s="213"/>
      <c r="E213" s="213"/>
      <c r="F213" s="214"/>
      <c r="G213" s="212"/>
      <c r="H213" s="215"/>
      <c r="I213" s="215"/>
      <c r="J213" s="215"/>
      <c r="K213" s="212"/>
      <c r="L213" s="212"/>
      <c r="M213" s="212"/>
      <c r="N213" s="212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2.75" customHeight="1" x14ac:dyDescent="0.2">
      <c r="A214" s="211"/>
      <c r="B214" s="212"/>
      <c r="C214" s="212"/>
      <c r="D214" s="213"/>
      <c r="E214" s="213"/>
      <c r="F214" s="214"/>
      <c r="G214" s="212"/>
      <c r="H214" s="215"/>
      <c r="I214" s="215"/>
      <c r="J214" s="215"/>
      <c r="K214" s="212"/>
      <c r="L214" s="212"/>
      <c r="M214" s="212"/>
      <c r="N214" s="212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2.75" customHeight="1" x14ac:dyDescent="0.2">
      <c r="A215" s="211"/>
      <c r="B215" s="212"/>
      <c r="C215" s="212"/>
      <c r="D215" s="213"/>
      <c r="E215" s="213"/>
      <c r="F215" s="214"/>
      <c r="G215" s="212"/>
      <c r="H215" s="215"/>
      <c r="I215" s="215"/>
      <c r="J215" s="215"/>
      <c r="K215" s="212"/>
      <c r="L215" s="212"/>
      <c r="M215" s="212"/>
      <c r="N215" s="212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2.75" customHeight="1" x14ac:dyDescent="0.2">
      <c r="A216" s="211"/>
      <c r="B216" s="212"/>
      <c r="C216" s="212"/>
      <c r="D216" s="213"/>
      <c r="E216" s="213"/>
      <c r="F216" s="214"/>
      <c r="G216" s="212"/>
      <c r="H216" s="215"/>
      <c r="I216" s="215"/>
      <c r="J216" s="215"/>
      <c r="K216" s="212"/>
      <c r="L216" s="212"/>
      <c r="M216" s="212"/>
      <c r="N216" s="212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2.75" customHeight="1" x14ac:dyDescent="0.2">
      <c r="A217" s="211"/>
      <c r="B217" s="212"/>
      <c r="C217" s="212"/>
      <c r="D217" s="213"/>
      <c r="E217" s="213"/>
      <c r="F217" s="214"/>
      <c r="G217" s="212"/>
      <c r="H217" s="215"/>
      <c r="I217" s="215"/>
      <c r="J217" s="215"/>
      <c r="K217" s="212"/>
      <c r="L217" s="212"/>
      <c r="M217" s="212"/>
      <c r="N217" s="212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2.75" customHeight="1" x14ac:dyDescent="0.2">
      <c r="A218" s="211"/>
      <c r="B218" s="212"/>
      <c r="C218" s="212"/>
      <c r="D218" s="213"/>
      <c r="E218" s="213"/>
      <c r="F218" s="214"/>
      <c r="G218" s="212"/>
      <c r="H218" s="215"/>
      <c r="I218" s="215"/>
      <c r="J218" s="215"/>
      <c r="K218" s="212"/>
      <c r="L218" s="212"/>
      <c r="M218" s="212"/>
      <c r="N218" s="212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2.75" customHeight="1" x14ac:dyDescent="0.2">
      <c r="A219" s="211"/>
      <c r="B219" s="212"/>
      <c r="C219" s="212"/>
      <c r="D219" s="213"/>
      <c r="E219" s="213"/>
      <c r="F219" s="214"/>
      <c r="G219" s="212"/>
      <c r="H219" s="215"/>
      <c r="I219" s="215"/>
      <c r="J219" s="215"/>
      <c r="K219" s="212"/>
      <c r="L219" s="212"/>
      <c r="M219" s="212"/>
      <c r="N219" s="212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2.75" customHeight="1" x14ac:dyDescent="0.2">
      <c r="A220" s="211"/>
      <c r="B220" s="212"/>
      <c r="C220" s="212"/>
      <c r="D220" s="213"/>
      <c r="E220" s="213"/>
      <c r="F220" s="214"/>
      <c r="G220" s="212"/>
      <c r="H220" s="215"/>
      <c r="I220" s="215"/>
      <c r="J220" s="215"/>
      <c r="K220" s="212"/>
      <c r="L220" s="212"/>
      <c r="M220" s="212"/>
      <c r="N220" s="212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2.75" customHeight="1" x14ac:dyDescent="0.2">
      <c r="A221" s="211"/>
      <c r="B221" s="212"/>
      <c r="C221" s="212"/>
      <c r="D221" s="213"/>
      <c r="E221" s="213"/>
      <c r="F221" s="214"/>
      <c r="G221" s="212"/>
      <c r="H221" s="215"/>
      <c r="I221" s="215"/>
      <c r="J221" s="215"/>
      <c r="K221" s="212"/>
      <c r="L221" s="212"/>
      <c r="M221" s="212"/>
      <c r="N221" s="212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2.75" customHeight="1" x14ac:dyDescent="0.2">
      <c r="A222" s="211"/>
      <c r="B222" s="212"/>
      <c r="C222" s="212"/>
      <c r="D222" s="213"/>
      <c r="E222" s="213"/>
      <c r="F222" s="214"/>
      <c r="G222" s="212"/>
      <c r="H222" s="215"/>
      <c r="I222" s="215"/>
      <c r="J222" s="215"/>
      <c r="K222" s="212"/>
      <c r="L222" s="212"/>
      <c r="M222" s="212"/>
      <c r="N222" s="212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2.75" customHeight="1" x14ac:dyDescent="0.2">
      <c r="A223" s="211"/>
      <c r="B223" s="212"/>
      <c r="C223" s="212"/>
      <c r="D223" s="213"/>
      <c r="E223" s="213"/>
      <c r="F223" s="214"/>
      <c r="G223" s="212"/>
      <c r="H223" s="215"/>
      <c r="I223" s="215"/>
      <c r="J223" s="215"/>
      <c r="K223" s="212"/>
      <c r="L223" s="212"/>
      <c r="M223" s="212"/>
      <c r="N223" s="212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2.75" customHeight="1" x14ac:dyDescent="0.2">
      <c r="A224" s="211"/>
      <c r="B224" s="212"/>
      <c r="C224" s="212"/>
      <c r="D224" s="213"/>
      <c r="E224" s="213"/>
      <c r="F224" s="214"/>
      <c r="G224" s="212"/>
      <c r="H224" s="215"/>
      <c r="I224" s="215"/>
      <c r="J224" s="215"/>
      <c r="K224" s="212"/>
      <c r="L224" s="212"/>
      <c r="M224" s="212"/>
      <c r="N224" s="212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2.75" customHeight="1" x14ac:dyDescent="0.2">
      <c r="A225" s="211"/>
      <c r="B225" s="212"/>
      <c r="C225" s="212"/>
      <c r="D225" s="213"/>
      <c r="E225" s="213"/>
      <c r="F225" s="214"/>
      <c r="G225" s="212"/>
      <c r="H225" s="215"/>
      <c r="I225" s="215"/>
      <c r="J225" s="215"/>
      <c r="K225" s="212"/>
      <c r="L225" s="212"/>
      <c r="M225" s="212"/>
      <c r="N225" s="212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2.75" customHeight="1" x14ac:dyDescent="0.2">
      <c r="A226" s="211"/>
      <c r="B226" s="212"/>
      <c r="C226" s="212"/>
      <c r="D226" s="213"/>
      <c r="E226" s="213"/>
      <c r="F226" s="214"/>
      <c r="G226" s="212"/>
      <c r="H226" s="215"/>
      <c r="I226" s="215"/>
      <c r="J226" s="215"/>
      <c r="K226" s="212"/>
      <c r="L226" s="212"/>
      <c r="M226" s="212"/>
      <c r="N226" s="212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2.75" customHeight="1" x14ac:dyDescent="0.2">
      <c r="A227" s="211"/>
      <c r="B227" s="212"/>
      <c r="C227" s="212"/>
      <c r="D227" s="213"/>
      <c r="E227" s="213"/>
      <c r="F227" s="214"/>
      <c r="G227" s="212"/>
      <c r="H227" s="215"/>
      <c r="I227" s="215"/>
      <c r="J227" s="215"/>
      <c r="K227" s="212"/>
      <c r="L227" s="212"/>
      <c r="M227" s="212"/>
      <c r="N227" s="212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2.75" customHeight="1" x14ac:dyDescent="0.2">
      <c r="A228" s="211"/>
      <c r="B228" s="212"/>
      <c r="C228" s="212"/>
      <c r="D228" s="213"/>
      <c r="E228" s="213"/>
      <c r="F228" s="214"/>
      <c r="G228" s="212"/>
      <c r="H228" s="215"/>
      <c r="I228" s="215"/>
      <c r="J228" s="215"/>
      <c r="K228" s="212"/>
      <c r="L228" s="212"/>
      <c r="M228" s="212"/>
      <c r="N228" s="212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2.75" customHeight="1" x14ac:dyDescent="0.2">
      <c r="A229" s="211"/>
      <c r="B229" s="212"/>
      <c r="C229" s="212"/>
      <c r="D229" s="213"/>
      <c r="E229" s="213"/>
      <c r="F229" s="214"/>
      <c r="G229" s="212"/>
      <c r="H229" s="215"/>
      <c r="I229" s="215"/>
      <c r="J229" s="215"/>
      <c r="K229" s="212"/>
      <c r="L229" s="212"/>
      <c r="M229" s="212"/>
      <c r="N229" s="212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2.75" customHeight="1" x14ac:dyDescent="0.2">
      <c r="A230" s="211"/>
      <c r="B230" s="212"/>
      <c r="C230" s="212"/>
      <c r="D230" s="213"/>
      <c r="E230" s="213"/>
      <c r="F230" s="214"/>
      <c r="G230" s="212"/>
      <c r="H230" s="215"/>
      <c r="I230" s="215"/>
      <c r="J230" s="215"/>
      <c r="K230" s="212"/>
      <c r="L230" s="212"/>
      <c r="M230" s="212"/>
      <c r="N230" s="212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2.75" customHeight="1" x14ac:dyDescent="0.2">
      <c r="A231" s="211"/>
      <c r="B231" s="212"/>
      <c r="C231" s="212"/>
      <c r="D231" s="213"/>
      <c r="E231" s="213"/>
      <c r="F231" s="214"/>
      <c r="G231" s="212"/>
      <c r="H231" s="215"/>
      <c r="I231" s="215"/>
      <c r="J231" s="215"/>
      <c r="K231" s="212"/>
      <c r="L231" s="212"/>
      <c r="M231" s="212"/>
      <c r="N231" s="212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2.75" customHeight="1" x14ac:dyDescent="0.2">
      <c r="A232" s="211"/>
      <c r="B232" s="212"/>
      <c r="C232" s="212"/>
      <c r="D232" s="213"/>
      <c r="E232" s="213"/>
      <c r="F232" s="214"/>
      <c r="G232" s="212"/>
      <c r="H232" s="215"/>
      <c r="I232" s="215"/>
      <c r="J232" s="215"/>
      <c r="K232" s="212"/>
      <c r="L232" s="212"/>
      <c r="M232" s="212"/>
      <c r="N232" s="212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2.75" customHeight="1" x14ac:dyDescent="0.2">
      <c r="A233" s="211"/>
      <c r="B233" s="212"/>
      <c r="C233" s="212"/>
      <c r="D233" s="213"/>
      <c r="E233" s="213"/>
      <c r="F233" s="214"/>
      <c r="G233" s="212"/>
      <c r="H233" s="215"/>
      <c r="I233" s="215"/>
      <c r="J233" s="215"/>
      <c r="K233" s="212"/>
      <c r="L233" s="212"/>
      <c r="M233" s="212"/>
      <c r="N233" s="212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2.75" customHeight="1" x14ac:dyDescent="0.2">
      <c r="A234" s="211"/>
      <c r="B234" s="212"/>
      <c r="C234" s="212"/>
      <c r="D234" s="213"/>
      <c r="E234" s="213"/>
      <c r="F234" s="214"/>
      <c r="G234" s="212"/>
      <c r="H234" s="215"/>
      <c r="I234" s="215"/>
      <c r="J234" s="215"/>
      <c r="K234" s="212"/>
      <c r="L234" s="212"/>
      <c r="M234" s="212"/>
      <c r="N234" s="212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2.75" customHeight="1" x14ac:dyDescent="0.2">
      <c r="A235" s="211"/>
      <c r="B235" s="212"/>
      <c r="C235" s="212"/>
      <c r="D235" s="213"/>
      <c r="E235" s="213"/>
      <c r="F235" s="214"/>
      <c r="G235" s="212"/>
      <c r="H235" s="215"/>
      <c r="I235" s="215"/>
      <c r="J235" s="215"/>
      <c r="K235" s="212"/>
      <c r="L235" s="212"/>
      <c r="M235" s="212"/>
      <c r="N235" s="212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2.75" customHeight="1" x14ac:dyDescent="0.2">
      <c r="A236" s="211"/>
      <c r="B236" s="212"/>
      <c r="C236" s="212"/>
      <c r="D236" s="213"/>
      <c r="E236" s="213"/>
      <c r="F236" s="214"/>
      <c r="G236" s="212"/>
      <c r="H236" s="215"/>
      <c r="I236" s="215"/>
      <c r="J236" s="215"/>
      <c r="K236" s="212"/>
      <c r="L236" s="212"/>
      <c r="M236" s="212"/>
      <c r="N236" s="212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2.75" customHeight="1" x14ac:dyDescent="0.2">
      <c r="A237" s="211"/>
      <c r="B237" s="212"/>
      <c r="C237" s="212"/>
      <c r="D237" s="213"/>
      <c r="E237" s="213"/>
      <c r="F237" s="214"/>
      <c r="G237" s="212"/>
      <c r="H237" s="215"/>
      <c r="I237" s="215"/>
      <c r="J237" s="215"/>
      <c r="K237" s="212"/>
      <c r="L237" s="212"/>
      <c r="M237" s="212"/>
      <c r="N237" s="212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2.75" customHeight="1" x14ac:dyDescent="0.2">
      <c r="A238" s="211"/>
      <c r="B238" s="212"/>
      <c r="C238" s="212"/>
      <c r="D238" s="213"/>
      <c r="E238" s="213"/>
      <c r="F238" s="214"/>
      <c r="G238" s="212"/>
      <c r="H238" s="215"/>
      <c r="I238" s="215"/>
      <c r="J238" s="215"/>
      <c r="K238" s="212"/>
      <c r="L238" s="212"/>
      <c r="M238" s="212"/>
      <c r="N238" s="212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2.75" customHeight="1" x14ac:dyDescent="0.2">
      <c r="A239" s="211"/>
      <c r="B239" s="212"/>
      <c r="C239" s="212"/>
      <c r="D239" s="213"/>
      <c r="E239" s="213"/>
      <c r="F239" s="214"/>
      <c r="G239" s="212"/>
      <c r="H239" s="215"/>
      <c r="I239" s="215"/>
      <c r="J239" s="215"/>
      <c r="K239" s="212"/>
      <c r="L239" s="212"/>
      <c r="M239" s="212"/>
      <c r="N239" s="212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2.75" customHeight="1" x14ac:dyDescent="0.2">
      <c r="A240" s="211"/>
      <c r="B240" s="212"/>
      <c r="C240" s="212"/>
      <c r="D240" s="213"/>
      <c r="E240" s="213"/>
      <c r="F240" s="214"/>
      <c r="G240" s="212"/>
      <c r="H240" s="215"/>
      <c r="I240" s="215"/>
      <c r="J240" s="215"/>
      <c r="K240" s="212"/>
      <c r="L240" s="212"/>
      <c r="M240" s="212"/>
      <c r="N240" s="212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2.75" customHeight="1" x14ac:dyDescent="0.2">
      <c r="A241" s="211"/>
      <c r="B241" s="212"/>
      <c r="C241" s="212"/>
      <c r="D241" s="213"/>
      <c r="E241" s="213"/>
      <c r="F241" s="214"/>
      <c r="G241" s="212"/>
      <c r="H241" s="215"/>
      <c r="I241" s="215"/>
      <c r="J241" s="215"/>
      <c r="K241" s="212"/>
      <c r="L241" s="212"/>
      <c r="M241" s="212"/>
      <c r="N241" s="212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2.75" customHeight="1" x14ac:dyDescent="0.2">
      <c r="A242" s="211"/>
      <c r="B242" s="212"/>
      <c r="C242" s="212"/>
      <c r="D242" s="213"/>
      <c r="E242" s="213"/>
      <c r="F242" s="214"/>
      <c r="G242" s="212"/>
      <c r="H242" s="215"/>
      <c r="I242" s="215"/>
      <c r="J242" s="215"/>
      <c r="K242" s="212"/>
      <c r="L242" s="212"/>
      <c r="M242" s="212"/>
      <c r="N242" s="212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2.75" customHeight="1" x14ac:dyDescent="0.2">
      <c r="A243" s="211"/>
      <c r="B243" s="212"/>
      <c r="C243" s="212"/>
      <c r="D243" s="213"/>
      <c r="E243" s="213"/>
      <c r="F243" s="214"/>
      <c r="G243" s="212"/>
      <c r="H243" s="215"/>
      <c r="I243" s="215"/>
      <c r="J243" s="215"/>
      <c r="K243" s="212"/>
      <c r="L243" s="212"/>
      <c r="M243" s="212"/>
      <c r="N243" s="212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2.75" customHeight="1" x14ac:dyDescent="0.2">
      <c r="A244" s="211"/>
      <c r="B244" s="212"/>
      <c r="C244" s="212"/>
      <c r="D244" s="213"/>
      <c r="E244" s="213"/>
      <c r="F244" s="214"/>
      <c r="G244" s="212"/>
      <c r="H244" s="215"/>
      <c r="I244" s="215"/>
      <c r="J244" s="215"/>
      <c r="K244" s="212"/>
      <c r="L244" s="212"/>
      <c r="M244" s="212"/>
      <c r="N244" s="212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2.75" customHeight="1" x14ac:dyDescent="0.2">
      <c r="A245" s="211"/>
      <c r="B245" s="212"/>
      <c r="C245" s="212"/>
      <c r="D245" s="213"/>
      <c r="E245" s="213"/>
      <c r="F245" s="214"/>
      <c r="G245" s="212"/>
      <c r="H245" s="215"/>
      <c r="I245" s="215"/>
      <c r="J245" s="215"/>
      <c r="K245" s="212"/>
      <c r="L245" s="212"/>
      <c r="M245" s="212"/>
      <c r="N245" s="212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2.75" customHeight="1" x14ac:dyDescent="0.2">
      <c r="A246" s="211"/>
      <c r="B246" s="212"/>
      <c r="C246" s="212"/>
      <c r="D246" s="213"/>
      <c r="E246" s="213"/>
      <c r="F246" s="214"/>
      <c r="G246" s="212"/>
      <c r="H246" s="215"/>
      <c r="I246" s="215"/>
      <c r="J246" s="215"/>
      <c r="K246" s="212"/>
      <c r="L246" s="212"/>
      <c r="M246" s="212"/>
      <c r="N246" s="212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2.75" customHeight="1" x14ac:dyDescent="0.2">
      <c r="A247" s="211"/>
      <c r="B247" s="212"/>
      <c r="C247" s="212"/>
      <c r="D247" s="213"/>
      <c r="E247" s="213"/>
      <c r="F247" s="214"/>
      <c r="G247" s="212"/>
      <c r="H247" s="215"/>
      <c r="I247" s="215"/>
      <c r="J247" s="215"/>
      <c r="K247" s="212"/>
      <c r="L247" s="212"/>
      <c r="M247" s="212"/>
      <c r="N247" s="212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2.75" customHeight="1" x14ac:dyDescent="0.2">
      <c r="A248" s="211"/>
      <c r="B248" s="212"/>
      <c r="C248" s="212"/>
      <c r="D248" s="213"/>
      <c r="E248" s="213"/>
      <c r="F248" s="214"/>
      <c r="G248" s="212"/>
      <c r="H248" s="215"/>
      <c r="I248" s="215"/>
      <c r="J248" s="215"/>
      <c r="K248" s="212"/>
      <c r="L248" s="212"/>
      <c r="M248" s="212"/>
      <c r="N248" s="212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2.75" customHeight="1" x14ac:dyDescent="0.2">
      <c r="A249" s="211"/>
      <c r="B249" s="212"/>
      <c r="C249" s="212"/>
      <c r="D249" s="213"/>
      <c r="E249" s="213"/>
      <c r="F249" s="214"/>
      <c r="G249" s="212"/>
      <c r="H249" s="215"/>
      <c r="I249" s="215"/>
      <c r="J249" s="215"/>
      <c r="K249" s="212"/>
      <c r="L249" s="212"/>
      <c r="M249" s="212"/>
      <c r="N249" s="212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2.75" customHeight="1" x14ac:dyDescent="0.2">
      <c r="A250" s="211"/>
      <c r="B250" s="212"/>
      <c r="C250" s="212"/>
      <c r="D250" s="213"/>
      <c r="E250" s="213"/>
      <c r="F250" s="214"/>
      <c r="G250" s="212"/>
      <c r="H250" s="215"/>
      <c r="I250" s="215"/>
      <c r="J250" s="215"/>
      <c r="K250" s="212"/>
      <c r="L250" s="212"/>
      <c r="M250" s="212"/>
      <c r="N250" s="212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2.75" customHeight="1" x14ac:dyDescent="0.2">
      <c r="A251" s="211"/>
      <c r="B251" s="212"/>
      <c r="C251" s="212"/>
      <c r="D251" s="213"/>
      <c r="E251" s="213"/>
      <c r="F251" s="214"/>
      <c r="G251" s="212"/>
      <c r="H251" s="215"/>
      <c r="I251" s="215"/>
      <c r="J251" s="215"/>
      <c r="K251" s="212"/>
      <c r="L251" s="212"/>
      <c r="M251" s="212"/>
      <c r="N251" s="212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2.75" customHeight="1" x14ac:dyDescent="0.2">
      <c r="A252" s="211"/>
      <c r="B252" s="212"/>
      <c r="C252" s="212"/>
      <c r="D252" s="213"/>
      <c r="E252" s="213"/>
      <c r="F252" s="214"/>
      <c r="G252" s="212"/>
      <c r="H252" s="215"/>
      <c r="I252" s="215"/>
      <c r="J252" s="215"/>
      <c r="K252" s="212"/>
      <c r="L252" s="212"/>
      <c r="M252" s="212"/>
      <c r="N252" s="212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2.75" customHeight="1" x14ac:dyDescent="0.2">
      <c r="A253" s="211"/>
      <c r="B253" s="212"/>
      <c r="C253" s="212"/>
      <c r="D253" s="213"/>
      <c r="E253" s="213"/>
      <c r="F253" s="214"/>
      <c r="G253" s="212"/>
      <c r="H253" s="215"/>
      <c r="I253" s="215"/>
      <c r="J253" s="215"/>
      <c r="K253" s="212"/>
      <c r="L253" s="212"/>
      <c r="M253" s="212"/>
      <c r="N253" s="212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2.75" customHeight="1" x14ac:dyDescent="0.2">
      <c r="A254" s="211"/>
      <c r="B254" s="212"/>
      <c r="C254" s="212"/>
      <c r="D254" s="213"/>
      <c r="E254" s="213"/>
      <c r="F254" s="214"/>
      <c r="G254" s="212"/>
      <c r="H254" s="215"/>
      <c r="I254" s="215"/>
      <c r="J254" s="215"/>
      <c r="K254" s="212"/>
      <c r="L254" s="212"/>
      <c r="M254" s="212"/>
      <c r="N254" s="212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2.75" customHeight="1" x14ac:dyDescent="0.2">
      <c r="A255" s="211"/>
      <c r="B255" s="212"/>
      <c r="C255" s="212"/>
      <c r="D255" s="213"/>
      <c r="E255" s="213"/>
      <c r="F255" s="214"/>
      <c r="G255" s="212"/>
      <c r="H255" s="215"/>
      <c r="I255" s="215"/>
      <c r="J255" s="215"/>
      <c r="K255" s="212"/>
      <c r="L255" s="212"/>
      <c r="M255" s="212"/>
      <c r="N255" s="212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2.75" customHeight="1" x14ac:dyDescent="0.2">
      <c r="A256" s="211"/>
      <c r="B256" s="212"/>
      <c r="C256" s="212"/>
      <c r="D256" s="213"/>
      <c r="E256" s="213"/>
      <c r="F256" s="214"/>
      <c r="G256" s="212"/>
      <c r="H256" s="215"/>
      <c r="I256" s="215"/>
      <c r="J256" s="215"/>
      <c r="K256" s="212"/>
      <c r="L256" s="212"/>
      <c r="M256" s="212"/>
      <c r="N256" s="212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2.75" customHeight="1" x14ac:dyDescent="0.2">
      <c r="A257" s="211"/>
      <c r="B257" s="212"/>
      <c r="C257" s="212"/>
      <c r="D257" s="213"/>
      <c r="E257" s="213"/>
      <c r="F257" s="214"/>
      <c r="G257" s="212"/>
      <c r="H257" s="215"/>
      <c r="I257" s="215"/>
      <c r="J257" s="215"/>
      <c r="K257" s="212"/>
      <c r="L257" s="212"/>
      <c r="M257" s="212"/>
      <c r="N257" s="212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2.75" customHeight="1" x14ac:dyDescent="0.2">
      <c r="A258" s="211"/>
      <c r="B258" s="212"/>
      <c r="C258" s="212"/>
      <c r="D258" s="213"/>
      <c r="E258" s="213"/>
      <c r="F258" s="214"/>
      <c r="G258" s="212"/>
      <c r="H258" s="215"/>
      <c r="I258" s="215"/>
      <c r="J258" s="215"/>
      <c r="K258" s="212"/>
      <c r="L258" s="212"/>
      <c r="M258" s="212"/>
      <c r="N258" s="212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2.75" customHeight="1" x14ac:dyDescent="0.2">
      <c r="A259" s="211"/>
      <c r="B259" s="212"/>
      <c r="C259" s="212"/>
      <c r="D259" s="213"/>
      <c r="E259" s="213"/>
      <c r="F259" s="214"/>
      <c r="G259" s="212"/>
      <c r="H259" s="215"/>
      <c r="I259" s="215"/>
      <c r="J259" s="215"/>
      <c r="K259" s="212"/>
      <c r="L259" s="212"/>
      <c r="M259" s="212"/>
      <c r="N259" s="212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2.75" customHeight="1" x14ac:dyDescent="0.2">
      <c r="A260" s="211"/>
      <c r="B260" s="212"/>
      <c r="C260" s="212"/>
      <c r="D260" s="213"/>
      <c r="E260" s="213"/>
      <c r="F260" s="214"/>
      <c r="G260" s="212"/>
      <c r="H260" s="215"/>
      <c r="I260" s="215"/>
      <c r="J260" s="215"/>
      <c r="K260" s="212"/>
      <c r="L260" s="212"/>
      <c r="M260" s="212"/>
      <c r="N260" s="212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2.75" customHeight="1" x14ac:dyDescent="0.2">
      <c r="A261" s="211"/>
      <c r="B261" s="212"/>
      <c r="C261" s="212"/>
      <c r="D261" s="213"/>
      <c r="E261" s="213"/>
      <c r="F261" s="214"/>
      <c r="G261" s="212"/>
      <c r="H261" s="215"/>
      <c r="I261" s="215"/>
      <c r="J261" s="215"/>
      <c r="K261" s="212"/>
      <c r="L261" s="212"/>
      <c r="M261" s="212"/>
      <c r="N261" s="212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2.75" customHeight="1" x14ac:dyDescent="0.2">
      <c r="A262" s="211"/>
      <c r="B262" s="212"/>
      <c r="C262" s="212"/>
      <c r="D262" s="213"/>
      <c r="E262" s="213"/>
      <c r="F262" s="214"/>
      <c r="G262" s="212"/>
      <c r="H262" s="215"/>
      <c r="I262" s="215"/>
      <c r="J262" s="215"/>
      <c r="K262" s="212"/>
      <c r="L262" s="212"/>
      <c r="M262" s="212"/>
      <c r="N262" s="212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2.75" customHeight="1" x14ac:dyDescent="0.2">
      <c r="A263" s="211"/>
      <c r="B263" s="212"/>
      <c r="C263" s="212"/>
      <c r="D263" s="213"/>
      <c r="E263" s="213"/>
      <c r="F263" s="214"/>
      <c r="G263" s="212"/>
      <c r="H263" s="215"/>
      <c r="I263" s="215"/>
      <c r="J263" s="215"/>
      <c r="K263" s="212"/>
      <c r="L263" s="212"/>
      <c r="M263" s="212"/>
      <c r="N263" s="212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2.75" customHeight="1" x14ac:dyDescent="0.2">
      <c r="A264" s="211"/>
      <c r="B264" s="212"/>
      <c r="C264" s="212"/>
      <c r="D264" s="213"/>
      <c r="E264" s="213"/>
      <c r="F264" s="214"/>
      <c r="G264" s="212"/>
      <c r="H264" s="215"/>
      <c r="I264" s="215"/>
      <c r="J264" s="215"/>
      <c r="K264" s="212"/>
      <c r="L264" s="212"/>
      <c r="M264" s="212"/>
      <c r="N264" s="212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2.75" customHeight="1" x14ac:dyDescent="0.2">
      <c r="A265" s="211"/>
      <c r="B265" s="212"/>
      <c r="C265" s="212"/>
      <c r="D265" s="213"/>
      <c r="E265" s="213"/>
      <c r="F265" s="214"/>
      <c r="G265" s="212"/>
      <c r="H265" s="215"/>
      <c r="I265" s="215"/>
      <c r="J265" s="215"/>
      <c r="K265" s="212"/>
      <c r="L265" s="212"/>
      <c r="M265" s="212"/>
      <c r="N265" s="212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2.75" customHeight="1" x14ac:dyDescent="0.2">
      <c r="A266" s="211"/>
      <c r="B266" s="212"/>
      <c r="C266" s="212"/>
      <c r="D266" s="213"/>
      <c r="E266" s="213"/>
      <c r="F266" s="214"/>
      <c r="G266" s="212"/>
      <c r="H266" s="215"/>
      <c r="I266" s="215"/>
      <c r="J266" s="215"/>
      <c r="K266" s="212"/>
      <c r="L266" s="212"/>
      <c r="M266" s="212"/>
      <c r="N266" s="212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2.75" customHeight="1" x14ac:dyDescent="0.2">
      <c r="A267" s="211"/>
      <c r="B267" s="212"/>
      <c r="C267" s="212"/>
      <c r="D267" s="213"/>
      <c r="E267" s="213"/>
      <c r="F267" s="214"/>
      <c r="G267" s="212"/>
      <c r="H267" s="215"/>
      <c r="I267" s="215"/>
      <c r="J267" s="215"/>
      <c r="K267" s="212"/>
      <c r="L267" s="212"/>
      <c r="M267" s="212"/>
      <c r="N267" s="212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2.75" customHeight="1" x14ac:dyDescent="0.2">
      <c r="A268" s="211"/>
      <c r="B268" s="212"/>
      <c r="C268" s="212"/>
      <c r="D268" s="213"/>
      <c r="E268" s="213"/>
      <c r="F268" s="214"/>
      <c r="G268" s="212"/>
      <c r="H268" s="215"/>
      <c r="I268" s="215"/>
      <c r="J268" s="215"/>
      <c r="K268" s="212"/>
      <c r="L268" s="212"/>
      <c r="M268" s="212"/>
      <c r="N268" s="212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2.75" customHeight="1" x14ac:dyDescent="0.2">
      <c r="A269" s="211"/>
      <c r="B269" s="212"/>
      <c r="C269" s="212"/>
      <c r="D269" s="213"/>
      <c r="E269" s="213"/>
      <c r="F269" s="214"/>
      <c r="G269" s="212"/>
      <c r="H269" s="215"/>
      <c r="I269" s="215"/>
      <c r="J269" s="215"/>
      <c r="K269" s="212"/>
      <c r="L269" s="212"/>
      <c r="M269" s="212"/>
      <c r="N269" s="212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2.75" customHeight="1" x14ac:dyDescent="0.2">
      <c r="A270" s="211"/>
      <c r="B270" s="212"/>
      <c r="C270" s="212"/>
      <c r="D270" s="213"/>
      <c r="E270" s="213"/>
      <c r="F270" s="214"/>
      <c r="G270" s="212"/>
      <c r="H270" s="215"/>
      <c r="I270" s="215"/>
      <c r="J270" s="215"/>
      <c r="K270" s="212"/>
      <c r="L270" s="212"/>
      <c r="M270" s="212"/>
      <c r="N270" s="212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2.75" customHeight="1" x14ac:dyDescent="0.2">
      <c r="A271" s="211"/>
      <c r="B271" s="212"/>
      <c r="C271" s="212"/>
      <c r="D271" s="213"/>
      <c r="E271" s="213"/>
      <c r="F271" s="214"/>
      <c r="G271" s="212"/>
      <c r="H271" s="215"/>
      <c r="I271" s="215"/>
      <c r="J271" s="215"/>
      <c r="K271" s="212"/>
      <c r="L271" s="212"/>
      <c r="M271" s="212"/>
      <c r="N271" s="212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2.75" customHeight="1" x14ac:dyDescent="0.2">
      <c r="A272" s="211"/>
      <c r="B272" s="212"/>
      <c r="C272" s="212"/>
      <c r="D272" s="213"/>
      <c r="E272" s="213"/>
      <c r="F272" s="214"/>
      <c r="G272" s="212"/>
      <c r="H272" s="215"/>
      <c r="I272" s="215"/>
      <c r="J272" s="215"/>
      <c r="K272" s="212"/>
      <c r="L272" s="212"/>
      <c r="M272" s="212"/>
      <c r="N272" s="212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2.75" customHeight="1" x14ac:dyDescent="0.2">
      <c r="A273" s="211"/>
      <c r="B273" s="212"/>
      <c r="C273" s="212"/>
      <c r="D273" s="213"/>
      <c r="E273" s="213"/>
      <c r="F273" s="214"/>
      <c r="G273" s="212"/>
      <c r="H273" s="215"/>
      <c r="I273" s="215"/>
      <c r="J273" s="215"/>
      <c r="K273" s="212"/>
      <c r="L273" s="212"/>
      <c r="M273" s="212"/>
      <c r="N273" s="212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2.75" customHeight="1" x14ac:dyDescent="0.2">
      <c r="A274" s="211"/>
      <c r="B274" s="212"/>
      <c r="C274" s="212"/>
      <c r="D274" s="213"/>
      <c r="E274" s="213"/>
      <c r="F274" s="214"/>
      <c r="G274" s="212"/>
      <c r="H274" s="215"/>
      <c r="I274" s="215"/>
      <c r="J274" s="215"/>
      <c r="K274" s="212"/>
      <c r="L274" s="212"/>
      <c r="M274" s="212"/>
      <c r="N274" s="212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2.75" customHeight="1" x14ac:dyDescent="0.2">
      <c r="A275" s="211"/>
      <c r="B275" s="212"/>
      <c r="C275" s="212"/>
      <c r="D275" s="213"/>
      <c r="E275" s="213"/>
      <c r="F275" s="214"/>
      <c r="G275" s="212"/>
      <c r="H275" s="215"/>
      <c r="I275" s="215"/>
      <c r="J275" s="215"/>
      <c r="K275" s="212"/>
      <c r="L275" s="212"/>
      <c r="M275" s="212"/>
      <c r="N275" s="212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2.75" customHeight="1" x14ac:dyDescent="0.2">
      <c r="A276" s="211"/>
      <c r="B276" s="212"/>
      <c r="C276" s="212"/>
      <c r="D276" s="213"/>
      <c r="E276" s="213"/>
      <c r="F276" s="214"/>
      <c r="G276" s="212"/>
      <c r="H276" s="215"/>
      <c r="I276" s="215"/>
      <c r="J276" s="215"/>
      <c r="K276" s="212"/>
      <c r="L276" s="212"/>
      <c r="M276" s="212"/>
      <c r="N276" s="212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2.75" customHeight="1" x14ac:dyDescent="0.2">
      <c r="A277" s="211"/>
      <c r="B277" s="212"/>
      <c r="C277" s="212"/>
      <c r="D277" s="213"/>
      <c r="E277" s="213"/>
      <c r="F277" s="214"/>
      <c r="G277" s="212"/>
      <c r="H277" s="215"/>
      <c r="I277" s="215"/>
      <c r="J277" s="215"/>
      <c r="K277" s="212"/>
      <c r="L277" s="212"/>
      <c r="M277" s="212"/>
      <c r="N277" s="212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2.75" customHeight="1" x14ac:dyDescent="0.2">
      <c r="A278" s="211"/>
      <c r="B278" s="212"/>
      <c r="C278" s="212"/>
      <c r="D278" s="213"/>
      <c r="E278" s="213"/>
      <c r="F278" s="214"/>
      <c r="G278" s="212"/>
      <c r="H278" s="215"/>
      <c r="I278" s="215"/>
      <c r="J278" s="215"/>
      <c r="K278" s="212"/>
      <c r="L278" s="212"/>
      <c r="M278" s="212"/>
      <c r="N278" s="212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2.75" customHeight="1" x14ac:dyDescent="0.2">
      <c r="A279" s="211"/>
      <c r="B279" s="212"/>
      <c r="C279" s="212"/>
      <c r="D279" s="213"/>
      <c r="E279" s="213"/>
      <c r="F279" s="214"/>
      <c r="G279" s="212"/>
      <c r="H279" s="215"/>
      <c r="I279" s="215"/>
      <c r="J279" s="215"/>
      <c r="K279" s="212"/>
      <c r="L279" s="212"/>
      <c r="M279" s="212"/>
      <c r="N279" s="212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2.75" customHeight="1" x14ac:dyDescent="0.2">
      <c r="A280" s="211"/>
      <c r="B280" s="212"/>
      <c r="C280" s="212"/>
      <c r="D280" s="213"/>
      <c r="E280" s="213"/>
      <c r="F280" s="214"/>
      <c r="G280" s="212"/>
      <c r="H280" s="215"/>
      <c r="I280" s="215"/>
      <c r="J280" s="215"/>
      <c r="K280" s="212"/>
      <c r="L280" s="212"/>
      <c r="M280" s="212"/>
      <c r="N280" s="212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2.75" customHeight="1" x14ac:dyDescent="0.2">
      <c r="A281" s="211"/>
      <c r="B281" s="212"/>
      <c r="C281" s="212"/>
      <c r="D281" s="213"/>
      <c r="E281" s="213"/>
      <c r="F281" s="214"/>
      <c r="G281" s="212"/>
      <c r="H281" s="215"/>
      <c r="I281" s="215"/>
      <c r="J281" s="215"/>
      <c r="K281" s="212"/>
      <c r="L281" s="212"/>
      <c r="M281" s="212"/>
      <c r="N281" s="212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2.75" customHeight="1" x14ac:dyDescent="0.2">
      <c r="A282" s="211"/>
      <c r="B282" s="212"/>
      <c r="C282" s="212"/>
      <c r="D282" s="213"/>
      <c r="E282" s="213"/>
      <c r="F282" s="214"/>
      <c r="G282" s="212"/>
      <c r="H282" s="215"/>
      <c r="I282" s="215"/>
      <c r="J282" s="215"/>
      <c r="K282" s="212"/>
      <c r="L282" s="212"/>
      <c r="M282" s="212"/>
      <c r="N282" s="212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2.75" customHeight="1" x14ac:dyDescent="0.2">
      <c r="A283" s="211"/>
      <c r="B283" s="212"/>
      <c r="C283" s="212"/>
      <c r="D283" s="213"/>
      <c r="E283" s="213"/>
      <c r="F283" s="214"/>
      <c r="G283" s="212"/>
      <c r="H283" s="215"/>
      <c r="I283" s="215"/>
      <c r="J283" s="215"/>
      <c r="K283" s="212"/>
      <c r="L283" s="212"/>
      <c r="M283" s="212"/>
      <c r="N283" s="212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2.75" customHeight="1" x14ac:dyDescent="0.2">
      <c r="A284" s="211"/>
      <c r="B284" s="212"/>
      <c r="C284" s="212"/>
      <c r="D284" s="213"/>
      <c r="E284" s="213"/>
      <c r="F284" s="214"/>
      <c r="G284" s="212"/>
      <c r="H284" s="215"/>
      <c r="I284" s="215"/>
      <c r="J284" s="215"/>
      <c r="K284" s="212"/>
      <c r="L284" s="212"/>
      <c r="M284" s="212"/>
      <c r="N284" s="212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2.75" customHeight="1" x14ac:dyDescent="0.2">
      <c r="A285" s="211"/>
      <c r="B285" s="212"/>
      <c r="C285" s="212"/>
      <c r="D285" s="213"/>
      <c r="E285" s="213"/>
      <c r="F285" s="214"/>
      <c r="G285" s="212"/>
      <c r="H285" s="215"/>
      <c r="I285" s="215"/>
      <c r="J285" s="215"/>
      <c r="K285" s="212"/>
      <c r="L285" s="212"/>
      <c r="M285" s="212"/>
      <c r="N285" s="212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2.75" customHeight="1" x14ac:dyDescent="0.2">
      <c r="A286" s="211"/>
      <c r="B286" s="212"/>
      <c r="C286" s="212"/>
      <c r="D286" s="213"/>
      <c r="E286" s="213"/>
      <c r="F286" s="214"/>
      <c r="G286" s="212"/>
      <c r="H286" s="215"/>
      <c r="I286" s="215"/>
      <c r="J286" s="215"/>
      <c r="K286" s="212"/>
      <c r="L286" s="212"/>
      <c r="M286" s="212"/>
      <c r="N286" s="212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2.75" customHeight="1" x14ac:dyDescent="0.2">
      <c r="A287" s="211"/>
      <c r="B287" s="212"/>
      <c r="C287" s="212"/>
      <c r="D287" s="213"/>
      <c r="E287" s="213"/>
      <c r="F287" s="214"/>
      <c r="G287" s="212"/>
      <c r="H287" s="215"/>
      <c r="I287" s="215"/>
      <c r="J287" s="215"/>
      <c r="K287" s="212"/>
      <c r="L287" s="212"/>
      <c r="M287" s="212"/>
      <c r="N287" s="212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2.75" customHeight="1" x14ac:dyDescent="0.2">
      <c r="A288" s="211"/>
      <c r="B288" s="212"/>
      <c r="C288" s="212"/>
      <c r="D288" s="213"/>
      <c r="E288" s="213"/>
      <c r="F288" s="214"/>
      <c r="G288" s="212"/>
      <c r="H288" s="215"/>
      <c r="I288" s="215"/>
      <c r="J288" s="215"/>
      <c r="K288" s="212"/>
      <c r="L288" s="212"/>
      <c r="M288" s="212"/>
      <c r="N288" s="212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2.75" customHeight="1" x14ac:dyDescent="0.2">
      <c r="A289" s="211"/>
      <c r="B289" s="212"/>
      <c r="C289" s="212"/>
      <c r="D289" s="213"/>
      <c r="E289" s="213"/>
      <c r="F289" s="214"/>
      <c r="G289" s="212"/>
      <c r="H289" s="215"/>
      <c r="I289" s="215"/>
      <c r="J289" s="215"/>
      <c r="K289" s="212"/>
      <c r="L289" s="212"/>
      <c r="M289" s="212"/>
      <c r="N289" s="212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2.75" customHeight="1" x14ac:dyDescent="0.2">
      <c r="A290" s="211"/>
      <c r="B290" s="212"/>
      <c r="C290" s="212"/>
      <c r="D290" s="213"/>
      <c r="E290" s="213"/>
      <c r="F290" s="214"/>
      <c r="G290" s="212"/>
      <c r="H290" s="215"/>
      <c r="I290" s="215"/>
      <c r="J290" s="215"/>
      <c r="K290" s="212"/>
      <c r="L290" s="212"/>
      <c r="M290" s="212"/>
      <c r="N290" s="212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2.75" customHeight="1" x14ac:dyDescent="0.2">
      <c r="A291" s="211"/>
      <c r="B291" s="212"/>
      <c r="C291" s="212"/>
      <c r="D291" s="213"/>
      <c r="E291" s="213"/>
      <c r="F291" s="214"/>
      <c r="G291" s="212"/>
      <c r="H291" s="215"/>
      <c r="I291" s="215"/>
      <c r="J291" s="215"/>
      <c r="K291" s="212"/>
      <c r="L291" s="212"/>
      <c r="M291" s="212"/>
      <c r="N291" s="212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2.75" customHeight="1" x14ac:dyDescent="0.2">
      <c r="A292" s="211"/>
      <c r="B292" s="212"/>
      <c r="C292" s="212"/>
      <c r="D292" s="213"/>
      <c r="E292" s="213"/>
      <c r="F292" s="214"/>
      <c r="G292" s="212"/>
      <c r="H292" s="215"/>
      <c r="I292" s="215"/>
      <c r="J292" s="215"/>
      <c r="K292" s="212"/>
      <c r="L292" s="212"/>
      <c r="M292" s="212"/>
      <c r="N292" s="212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2.75" customHeight="1" x14ac:dyDescent="0.2">
      <c r="A293" s="211"/>
      <c r="B293" s="212"/>
      <c r="C293" s="212"/>
      <c r="D293" s="213"/>
      <c r="E293" s="213"/>
      <c r="F293" s="214"/>
      <c r="G293" s="212"/>
      <c r="H293" s="215"/>
      <c r="I293" s="215"/>
      <c r="J293" s="215"/>
      <c r="K293" s="212"/>
      <c r="L293" s="212"/>
      <c r="M293" s="212"/>
      <c r="N293" s="212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2.75" customHeight="1" x14ac:dyDescent="0.2">
      <c r="A294" s="211"/>
      <c r="B294" s="212"/>
      <c r="C294" s="212"/>
      <c r="D294" s="213"/>
      <c r="E294" s="213"/>
      <c r="F294" s="214"/>
      <c r="G294" s="212"/>
      <c r="H294" s="215"/>
      <c r="I294" s="215"/>
      <c r="J294" s="215"/>
      <c r="K294" s="212"/>
      <c r="L294" s="212"/>
      <c r="M294" s="212"/>
      <c r="N294" s="212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2.75" customHeight="1" x14ac:dyDescent="0.2">
      <c r="A295" s="211"/>
      <c r="B295" s="212"/>
      <c r="C295" s="212"/>
      <c r="D295" s="213"/>
      <c r="E295" s="213"/>
      <c r="F295" s="214"/>
      <c r="G295" s="212"/>
      <c r="H295" s="215"/>
      <c r="I295" s="215"/>
      <c r="J295" s="215"/>
      <c r="K295" s="212"/>
      <c r="L295" s="212"/>
      <c r="M295" s="212"/>
      <c r="N295" s="212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2.75" customHeight="1" x14ac:dyDescent="0.2">
      <c r="A296" s="211"/>
      <c r="B296" s="212"/>
      <c r="C296" s="212"/>
      <c r="D296" s="213"/>
      <c r="E296" s="213"/>
      <c r="F296" s="214"/>
      <c r="G296" s="212"/>
      <c r="H296" s="215"/>
      <c r="I296" s="215"/>
      <c r="J296" s="215"/>
      <c r="K296" s="212"/>
      <c r="L296" s="212"/>
      <c r="M296" s="212"/>
      <c r="N296" s="212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2.75" customHeight="1" x14ac:dyDescent="0.2">
      <c r="A297" s="211"/>
      <c r="B297" s="212"/>
      <c r="C297" s="212"/>
      <c r="D297" s="213"/>
      <c r="E297" s="213"/>
      <c r="F297" s="214"/>
      <c r="G297" s="212"/>
      <c r="H297" s="215"/>
      <c r="I297" s="215"/>
      <c r="J297" s="215"/>
      <c r="K297" s="212"/>
      <c r="L297" s="212"/>
      <c r="M297" s="212"/>
      <c r="N297" s="212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2.75" customHeight="1" x14ac:dyDescent="0.2">
      <c r="A298" s="211"/>
      <c r="B298" s="212"/>
      <c r="C298" s="212"/>
      <c r="D298" s="213"/>
      <c r="E298" s="213"/>
      <c r="F298" s="214"/>
      <c r="G298" s="212"/>
      <c r="H298" s="215"/>
      <c r="I298" s="215"/>
      <c r="J298" s="215"/>
      <c r="K298" s="212"/>
      <c r="L298" s="212"/>
      <c r="M298" s="212"/>
      <c r="N298" s="212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2.75" customHeight="1" x14ac:dyDescent="0.2">
      <c r="A299" s="211"/>
      <c r="B299" s="212"/>
      <c r="C299" s="212"/>
      <c r="D299" s="213"/>
      <c r="E299" s="213"/>
      <c r="F299" s="214"/>
      <c r="G299" s="212"/>
      <c r="H299" s="215"/>
      <c r="I299" s="215"/>
      <c r="J299" s="215"/>
      <c r="K299" s="212"/>
      <c r="L299" s="212"/>
      <c r="M299" s="212"/>
      <c r="N299" s="212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2.75" customHeight="1" x14ac:dyDescent="0.2">
      <c r="A300" s="211"/>
      <c r="B300" s="212"/>
      <c r="C300" s="212"/>
      <c r="D300" s="213"/>
      <c r="E300" s="213"/>
      <c r="F300" s="214"/>
      <c r="G300" s="212"/>
      <c r="H300" s="215"/>
      <c r="I300" s="215"/>
      <c r="J300" s="215"/>
      <c r="K300" s="212"/>
      <c r="L300" s="212"/>
      <c r="M300" s="212"/>
      <c r="N300" s="212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2.75" customHeight="1" x14ac:dyDescent="0.2">
      <c r="A301" s="211"/>
      <c r="B301" s="212"/>
      <c r="C301" s="212"/>
      <c r="D301" s="213"/>
      <c r="E301" s="213"/>
      <c r="F301" s="214"/>
      <c r="G301" s="212"/>
      <c r="H301" s="215"/>
      <c r="I301" s="215"/>
      <c r="J301" s="215"/>
      <c r="K301" s="212"/>
      <c r="L301" s="212"/>
      <c r="M301" s="212"/>
      <c r="N301" s="212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2.75" customHeight="1" x14ac:dyDescent="0.2">
      <c r="A302" s="211"/>
      <c r="B302" s="212"/>
      <c r="C302" s="212"/>
      <c r="D302" s="213"/>
      <c r="E302" s="213"/>
      <c r="F302" s="214"/>
      <c r="G302" s="212"/>
      <c r="H302" s="215"/>
      <c r="I302" s="215"/>
      <c r="J302" s="215"/>
      <c r="K302" s="212"/>
      <c r="L302" s="212"/>
      <c r="M302" s="212"/>
      <c r="N302" s="212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2.75" customHeight="1" x14ac:dyDescent="0.2">
      <c r="A303" s="211"/>
      <c r="B303" s="212"/>
      <c r="C303" s="212"/>
      <c r="D303" s="213"/>
      <c r="E303" s="213"/>
      <c r="F303" s="214"/>
      <c r="G303" s="212"/>
      <c r="H303" s="215"/>
      <c r="I303" s="215"/>
      <c r="J303" s="215"/>
      <c r="K303" s="212"/>
      <c r="L303" s="212"/>
      <c r="M303" s="212"/>
      <c r="N303" s="212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2.75" customHeight="1" x14ac:dyDescent="0.2">
      <c r="A304" s="211"/>
      <c r="B304" s="212"/>
      <c r="C304" s="212"/>
      <c r="D304" s="213"/>
      <c r="E304" s="213"/>
      <c r="F304" s="214"/>
      <c r="G304" s="212"/>
      <c r="H304" s="215"/>
      <c r="I304" s="215"/>
      <c r="J304" s="215"/>
      <c r="K304" s="212"/>
      <c r="L304" s="212"/>
      <c r="M304" s="212"/>
      <c r="N304" s="212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2.75" customHeight="1" x14ac:dyDescent="0.2">
      <c r="A305" s="211"/>
      <c r="B305" s="212"/>
      <c r="C305" s="212"/>
      <c r="D305" s="213"/>
      <c r="E305" s="213"/>
      <c r="F305" s="214"/>
      <c r="G305" s="212"/>
      <c r="H305" s="215"/>
      <c r="I305" s="215"/>
      <c r="J305" s="215"/>
      <c r="K305" s="212"/>
      <c r="L305" s="212"/>
      <c r="M305" s="212"/>
      <c r="N305" s="212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2.75" customHeight="1" x14ac:dyDescent="0.2">
      <c r="A306" s="211"/>
      <c r="B306" s="212"/>
      <c r="C306" s="212"/>
      <c r="D306" s="213"/>
      <c r="E306" s="213"/>
      <c r="F306" s="214"/>
      <c r="G306" s="212"/>
      <c r="H306" s="215"/>
      <c r="I306" s="215"/>
      <c r="J306" s="215"/>
      <c r="K306" s="212"/>
      <c r="L306" s="212"/>
      <c r="M306" s="212"/>
      <c r="N306" s="212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2.75" customHeight="1" x14ac:dyDescent="0.2">
      <c r="A307" s="211"/>
      <c r="B307" s="212"/>
      <c r="C307" s="212"/>
      <c r="D307" s="213"/>
      <c r="E307" s="213"/>
      <c r="F307" s="214"/>
      <c r="G307" s="212"/>
      <c r="H307" s="215"/>
      <c r="I307" s="215"/>
      <c r="J307" s="215"/>
      <c r="K307" s="212"/>
      <c r="L307" s="212"/>
      <c r="M307" s="212"/>
      <c r="N307" s="212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2.75" customHeight="1" x14ac:dyDescent="0.2">
      <c r="A308" s="211"/>
      <c r="B308" s="212"/>
      <c r="C308" s="212"/>
      <c r="D308" s="213"/>
      <c r="E308" s="213"/>
      <c r="F308" s="214"/>
      <c r="G308" s="212"/>
      <c r="H308" s="215"/>
      <c r="I308" s="215"/>
      <c r="J308" s="215"/>
      <c r="K308" s="212"/>
      <c r="L308" s="212"/>
      <c r="M308" s="212"/>
      <c r="N308" s="212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2.75" customHeight="1" x14ac:dyDescent="0.2">
      <c r="A309" s="211"/>
      <c r="B309" s="212"/>
      <c r="C309" s="212"/>
      <c r="D309" s="213"/>
      <c r="E309" s="213"/>
      <c r="F309" s="214"/>
      <c r="G309" s="212"/>
      <c r="H309" s="215"/>
      <c r="I309" s="215"/>
      <c r="J309" s="215"/>
      <c r="K309" s="212"/>
      <c r="L309" s="212"/>
      <c r="M309" s="212"/>
      <c r="N309" s="212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2.75" customHeight="1" x14ac:dyDescent="0.2">
      <c r="A310" s="211"/>
      <c r="B310" s="212"/>
      <c r="C310" s="212"/>
      <c r="D310" s="213"/>
      <c r="E310" s="213"/>
      <c r="F310" s="214"/>
      <c r="G310" s="212"/>
      <c r="H310" s="215"/>
      <c r="I310" s="215"/>
      <c r="J310" s="215"/>
      <c r="K310" s="212"/>
      <c r="L310" s="212"/>
      <c r="M310" s="212"/>
      <c r="N310" s="212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2.75" customHeight="1" x14ac:dyDescent="0.2">
      <c r="A311" s="211"/>
      <c r="B311" s="212"/>
      <c r="C311" s="212"/>
      <c r="D311" s="213"/>
      <c r="E311" s="213"/>
      <c r="F311" s="214"/>
      <c r="G311" s="212"/>
      <c r="H311" s="215"/>
      <c r="I311" s="215"/>
      <c r="J311" s="215"/>
      <c r="K311" s="212"/>
      <c r="L311" s="212"/>
      <c r="M311" s="212"/>
      <c r="N311" s="212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2.75" customHeight="1" x14ac:dyDescent="0.2">
      <c r="A312" s="211"/>
      <c r="B312" s="212"/>
      <c r="C312" s="212"/>
      <c r="D312" s="213"/>
      <c r="E312" s="213"/>
      <c r="F312" s="214"/>
      <c r="G312" s="212"/>
      <c r="H312" s="215"/>
      <c r="I312" s="215"/>
      <c r="J312" s="215"/>
      <c r="K312" s="212"/>
      <c r="L312" s="212"/>
      <c r="M312" s="212"/>
      <c r="N312" s="212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2.75" customHeight="1" x14ac:dyDescent="0.2">
      <c r="A313" s="211"/>
      <c r="B313" s="212"/>
      <c r="C313" s="212"/>
      <c r="D313" s="213"/>
      <c r="E313" s="213"/>
      <c r="F313" s="214"/>
      <c r="G313" s="212"/>
      <c r="H313" s="215"/>
      <c r="I313" s="215"/>
      <c r="J313" s="215"/>
      <c r="K313" s="212"/>
      <c r="L313" s="212"/>
      <c r="M313" s="212"/>
      <c r="N313" s="212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2.75" customHeight="1" x14ac:dyDescent="0.2">
      <c r="A314" s="211"/>
      <c r="B314" s="212"/>
      <c r="C314" s="212"/>
      <c r="D314" s="213"/>
      <c r="E314" s="213"/>
      <c r="F314" s="214"/>
      <c r="G314" s="212"/>
      <c r="H314" s="215"/>
      <c r="I314" s="215"/>
      <c r="J314" s="215"/>
      <c r="K314" s="212"/>
      <c r="L314" s="212"/>
      <c r="M314" s="212"/>
      <c r="N314" s="212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2.75" customHeight="1" x14ac:dyDescent="0.2">
      <c r="A315" s="211"/>
      <c r="B315" s="212"/>
      <c r="C315" s="212"/>
      <c r="D315" s="213"/>
      <c r="E315" s="213"/>
      <c r="F315" s="214"/>
      <c r="G315" s="212"/>
      <c r="H315" s="215"/>
      <c r="I315" s="215"/>
      <c r="J315" s="215"/>
      <c r="K315" s="212"/>
      <c r="L315" s="212"/>
      <c r="M315" s="212"/>
      <c r="N315" s="212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2.75" customHeight="1" x14ac:dyDescent="0.2">
      <c r="A316" s="211"/>
      <c r="B316" s="212"/>
      <c r="C316" s="212"/>
      <c r="D316" s="213"/>
      <c r="E316" s="213"/>
      <c r="F316" s="214"/>
      <c r="G316" s="212"/>
      <c r="H316" s="215"/>
      <c r="I316" s="215"/>
      <c r="J316" s="215"/>
      <c r="K316" s="212"/>
      <c r="L316" s="212"/>
      <c r="M316" s="212"/>
      <c r="N316" s="212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2.75" customHeight="1" x14ac:dyDescent="0.2">
      <c r="A317" s="211"/>
      <c r="B317" s="212"/>
      <c r="C317" s="212"/>
      <c r="D317" s="213"/>
      <c r="E317" s="213"/>
      <c r="F317" s="214"/>
      <c r="G317" s="212"/>
      <c r="H317" s="215"/>
      <c r="I317" s="215"/>
      <c r="J317" s="215"/>
      <c r="K317" s="212"/>
      <c r="L317" s="212"/>
      <c r="M317" s="212"/>
      <c r="N317" s="212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2.75" customHeight="1" x14ac:dyDescent="0.2">
      <c r="A318" s="211"/>
      <c r="B318" s="212"/>
      <c r="C318" s="212"/>
      <c r="D318" s="213"/>
      <c r="E318" s="213"/>
      <c r="F318" s="214"/>
      <c r="G318" s="212"/>
      <c r="H318" s="215"/>
      <c r="I318" s="215"/>
      <c r="J318" s="215"/>
      <c r="K318" s="212"/>
      <c r="L318" s="212"/>
      <c r="M318" s="212"/>
      <c r="N318" s="212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2.75" customHeight="1" x14ac:dyDescent="0.2">
      <c r="A319" s="211"/>
      <c r="B319" s="212"/>
      <c r="C319" s="212"/>
      <c r="D319" s="213"/>
      <c r="E319" s="213"/>
      <c r="F319" s="214"/>
      <c r="G319" s="212"/>
      <c r="H319" s="215"/>
      <c r="I319" s="215"/>
      <c r="J319" s="215"/>
      <c r="K319" s="212"/>
      <c r="L319" s="212"/>
      <c r="M319" s="212"/>
      <c r="N319" s="212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2.75" customHeight="1" x14ac:dyDescent="0.2">
      <c r="A320" s="211"/>
      <c r="B320" s="212"/>
      <c r="C320" s="212"/>
      <c r="D320" s="213"/>
      <c r="E320" s="213"/>
      <c r="F320" s="214"/>
      <c r="G320" s="212"/>
      <c r="H320" s="215"/>
      <c r="I320" s="215"/>
      <c r="J320" s="215"/>
      <c r="K320" s="212"/>
      <c r="L320" s="212"/>
      <c r="M320" s="212"/>
      <c r="N320" s="212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2.75" customHeight="1" x14ac:dyDescent="0.2">
      <c r="A321" s="211"/>
      <c r="B321" s="212"/>
      <c r="C321" s="212"/>
      <c r="D321" s="213"/>
      <c r="E321" s="213"/>
      <c r="F321" s="214"/>
      <c r="G321" s="212"/>
      <c r="H321" s="215"/>
      <c r="I321" s="215"/>
      <c r="J321" s="215"/>
      <c r="K321" s="212"/>
      <c r="L321" s="212"/>
      <c r="M321" s="212"/>
      <c r="N321" s="212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2.75" customHeight="1" x14ac:dyDescent="0.2">
      <c r="A322" s="211"/>
      <c r="B322" s="212"/>
      <c r="C322" s="212"/>
      <c r="D322" s="213"/>
      <c r="E322" s="213"/>
      <c r="F322" s="214"/>
      <c r="G322" s="212"/>
      <c r="H322" s="215"/>
      <c r="I322" s="215"/>
      <c r="J322" s="215"/>
      <c r="K322" s="212"/>
      <c r="L322" s="212"/>
      <c r="M322" s="212"/>
      <c r="N322" s="212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2.75" customHeight="1" x14ac:dyDescent="0.2">
      <c r="A323" s="211"/>
      <c r="B323" s="212"/>
      <c r="C323" s="212"/>
      <c r="D323" s="213"/>
      <c r="E323" s="213"/>
      <c r="F323" s="214"/>
      <c r="G323" s="212"/>
      <c r="H323" s="215"/>
      <c r="I323" s="215"/>
      <c r="J323" s="215"/>
      <c r="K323" s="212"/>
      <c r="L323" s="212"/>
      <c r="M323" s="212"/>
      <c r="N323" s="212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2.75" customHeight="1" x14ac:dyDescent="0.2">
      <c r="A324" s="211"/>
      <c r="B324" s="212"/>
      <c r="C324" s="212"/>
      <c r="D324" s="213"/>
      <c r="E324" s="213"/>
      <c r="F324" s="214"/>
      <c r="G324" s="212"/>
      <c r="H324" s="215"/>
      <c r="I324" s="215"/>
      <c r="J324" s="215"/>
      <c r="K324" s="212"/>
      <c r="L324" s="212"/>
      <c r="M324" s="212"/>
      <c r="N324" s="212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2.75" customHeight="1" x14ac:dyDescent="0.2">
      <c r="A325" s="211"/>
      <c r="B325" s="212"/>
      <c r="C325" s="212"/>
      <c r="D325" s="213"/>
      <c r="E325" s="213"/>
      <c r="F325" s="214"/>
      <c r="G325" s="212"/>
      <c r="H325" s="215"/>
      <c r="I325" s="215"/>
      <c r="J325" s="215"/>
      <c r="K325" s="212"/>
      <c r="L325" s="212"/>
      <c r="M325" s="212"/>
      <c r="N325" s="212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2.75" customHeight="1" x14ac:dyDescent="0.2">
      <c r="A326" s="211"/>
      <c r="B326" s="212"/>
      <c r="C326" s="212"/>
      <c r="D326" s="213"/>
      <c r="E326" s="213"/>
      <c r="F326" s="214"/>
      <c r="G326" s="212"/>
      <c r="H326" s="215"/>
      <c r="I326" s="215"/>
      <c r="J326" s="215"/>
      <c r="K326" s="212"/>
      <c r="L326" s="212"/>
      <c r="M326" s="212"/>
      <c r="N326" s="212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2.75" customHeight="1" x14ac:dyDescent="0.2">
      <c r="A327" s="211"/>
      <c r="B327" s="212"/>
      <c r="C327" s="212"/>
      <c r="D327" s="213"/>
      <c r="E327" s="213"/>
      <c r="F327" s="214"/>
      <c r="G327" s="212"/>
      <c r="H327" s="215"/>
      <c r="I327" s="215"/>
      <c r="J327" s="215"/>
      <c r="K327" s="212"/>
      <c r="L327" s="212"/>
      <c r="M327" s="212"/>
      <c r="N327" s="212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2.75" customHeight="1" x14ac:dyDescent="0.2">
      <c r="A328" s="211"/>
      <c r="B328" s="212"/>
      <c r="C328" s="212"/>
      <c r="D328" s="213"/>
      <c r="E328" s="213"/>
      <c r="F328" s="214"/>
      <c r="G328" s="212"/>
      <c r="H328" s="215"/>
      <c r="I328" s="215"/>
      <c r="J328" s="215"/>
      <c r="K328" s="212"/>
      <c r="L328" s="212"/>
      <c r="M328" s="212"/>
      <c r="N328" s="212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2.75" customHeight="1" x14ac:dyDescent="0.2">
      <c r="A329" s="211"/>
      <c r="B329" s="212"/>
      <c r="C329" s="212"/>
      <c r="D329" s="213"/>
      <c r="E329" s="213"/>
      <c r="F329" s="214"/>
      <c r="G329" s="212"/>
      <c r="H329" s="215"/>
      <c r="I329" s="215"/>
      <c r="J329" s="215"/>
      <c r="K329" s="212"/>
      <c r="L329" s="212"/>
      <c r="M329" s="212"/>
      <c r="N329" s="212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2.75" customHeight="1" x14ac:dyDescent="0.2">
      <c r="A330" s="211"/>
      <c r="B330" s="212"/>
      <c r="C330" s="212"/>
      <c r="D330" s="213"/>
      <c r="E330" s="213"/>
      <c r="F330" s="214"/>
      <c r="G330" s="212"/>
      <c r="H330" s="215"/>
      <c r="I330" s="215"/>
      <c r="J330" s="215"/>
      <c r="K330" s="212"/>
      <c r="L330" s="212"/>
      <c r="M330" s="212"/>
      <c r="N330" s="212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2.75" customHeight="1" x14ac:dyDescent="0.2">
      <c r="A331" s="211"/>
      <c r="B331" s="212"/>
      <c r="C331" s="212"/>
      <c r="D331" s="213"/>
      <c r="E331" s="213"/>
      <c r="F331" s="214"/>
      <c r="G331" s="212"/>
      <c r="H331" s="215"/>
      <c r="I331" s="215"/>
      <c r="J331" s="215"/>
      <c r="K331" s="212"/>
      <c r="L331" s="212"/>
      <c r="M331" s="212"/>
      <c r="N331" s="212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2.75" customHeight="1" x14ac:dyDescent="0.2">
      <c r="A332" s="211"/>
      <c r="B332" s="212"/>
      <c r="C332" s="212"/>
      <c r="D332" s="213"/>
      <c r="E332" s="213"/>
      <c r="F332" s="214"/>
      <c r="G332" s="212"/>
      <c r="H332" s="215"/>
      <c r="I332" s="215"/>
      <c r="J332" s="215"/>
      <c r="K332" s="212"/>
      <c r="L332" s="212"/>
      <c r="M332" s="212"/>
      <c r="N332" s="212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2.75" customHeight="1" x14ac:dyDescent="0.2">
      <c r="A333" s="211"/>
      <c r="B333" s="212"/>
      <c r="C333" s="212"/>
      <c r="D333" s="213"/>
      <c r="E333" s="213"/>
      <c r="F333" s="214"/>
      <c r="G333" s="212"/>
      <c r="H333" s="215"/>
      <c r="I333" s="215"/>
      <c r="J333" s="215"/>
      <c r="K333" s="212"/>
      <c r="L333" s="212"/>
      <c r="M333" s="212"/>
      <c r="N333" s="212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2.75" customHeight="1" x14ac:dyDescent="0.2">
      <c r="A334" s="211"/>
      <c r="B334" s="212"/>
      <c r="C334" s="212"/>
      <c r="D334" s="213"/>
      <c r="E334" s="213"/>
      <c r="F334" s="214"/>
      <c r="G334" s="212"/>
      <c r="H334" s="215"/>
      <c r="I334" s="215"/>
      <c r="J334" s="215"/>
      <c r="K334" s="212"/>
      <c r="L334" s="212"/>
      <c r="M334" s="212"/>
      <c r="N334" s="212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2.75" customHeight="1" x14ac:dyDescent="0.2">
      <c r="A335" s="211"/>
      <c r="B335" s="212"/>
      <c r="C335" s="212"/>
      <c r="D335" s="213"/>
      <c r="E335" s="213"/>
      <c r="F335" s="214"/>
      <c r="G335" s="212"/>
      <c r="H335" s="215"/>
      <c r="I335" s="215"/>
      <c r="J335" s="215"/>
      <c r="K335" s="212"/>
      <c r="L335" s="212"/>
      <c r="M335" s="212"/>
      <c r="N335" s="212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2.75" customHeight="1" x14ac:dyDescent="0.2">
      <c r="A336" s="211"/>
      <c r="B336" s="212"/>
      <c r="C336" s="212"/>
      <c r="D336" s="213"/>
      <c r="E336" s="213"/>
      <c r="F336" s="214"/>
      <c r="G336" s="212"/>
      <c r="H336" s="215"/>
      <c r="I336" s="215"/>
      <c r="J336" s="215"/>
      <c r="K336" s="212"/>
      <c r="L336" s="212"/>
      <c r="M336" s="212"/>
      <c r="N336" s="212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2.75" customHeight="1" x14ac:dyDescent="0.2">
      <c r="A337" s="211"/>
      <c r="B337" s="212"/>
      <c r="C337" s="212"/>
      <c r="D337" s="213"/>
      <c r="E337" s="213"/>
      <c r="F337" s="214"/>
      <c r="G337" s="212"/>
      <c r="H337" s="215"/>
      <c r="I337" s="215"/>
      <c r="J337" s="215"/>
      <c r="K337" s="212"/>
      <c r="L337" s="212"/>
      <c r="M337" s="212"/>
      <c r="N337" s="212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2.75" customHeight="1" x14ac:dyDescent="0.2">
      <c r="A338" s="211"/>
      <c r="B338" s="212"/>
      <c r="C338" s="212"/>
      <c r="D338" s="213"/>
      <c r="E338" s="213"/>
      <c r="F338" s="214"/>
      <c r="G338" s="212"/>
      <c r="H338" s="215"/>
      <c r="I338" s="215"/>
      <c r="J338" s="215"/>
      <c r="K338" s="212"/>
      <c r="L338" s="212"/>
      <c r="M338" s="212"/>
      <c r="N338" s="212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2.75" customHeight="1" x14ac:dyDescent="0.2">
      <c r="A339" s="211"/>
      <c r="B339" s="212"/>
      <c r="C339" s="212"/>
      <c r="D339" s="213"/>
      <c r="E339" s="213"/>
      <c r="F339" s="214"/>
      <c r="G339" s="212"/>
      <c r="H339" s="215"/>
      <c r="I339" s="215"/>
      <c r="J339" s="215"/>
      <c r="K339" s="212"/>
      <c r="L339" s="212"/>
      <c r="M339" s="212"/>
      <c r="N339" s="212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2.75" customHeight="1" x14ac:dyDescent="0.2">
      <c r="A340" s="211"/>
      <c r="B340" s="212"/>
      <c r="C340" s="212"/>
      <c r="D340" s="213"/>
      <c r="E340" s="213"/>
      <c r="F340" s="214"/>
      <c r="G340" s="212"/>
      <c r="H340" s="215"/>
      <c r="I340" s="215"/>
      <c r="J340" s="215"/>
      <c r="K340" s="212"/>
      <c r="L340" s="212"/>
      <c r="M340" s="212"/>
      <c r="N340" s="212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2.75" customHeight="1" x14ac:dyDescent="0.2">
      <c r="A341" s="211"/>
      <c r="B341" s="212"/>
      <c r="C341" s="212"/>
      <c r="D341" s="213"/>
      <c r="E341" s="213"/>
      <c r="F341" s="214"/>
      <c r="G341" s="212"/>
      <c r="H341" s="215"/>
      <c r="I341" s="215"/>
      <c r="J341" s="215"/>
      <c r="K341" s="212"/>
      <c r="L341" s="212"/>
      <c r="M341" s="212"/>
      <c r="N341" s="212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2.75" customHeight="1" x14ac:dyDescent="0.2">
      <c r="A342" s="211"/>
      <c r="B342" s="212"/>
      <c r="C342" s="212"/>
      <c r="D342" s="213"/>
      <c r="E342" s="213"/>
      <c r="F342" s="214"/>
      <c r="G342" s="212"/>
      <c r="H342" s="215"/>
      <c r="I342" s="215"/>
      <c r="J342" s="215"/>
      <c r="K342" s="212"/>
      <c r="L342" s="212"/>
      <c r="M342" s="212"/>
      <c r="N342" s="212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2.75" customHeight="1" x14ac:dyDescent="0.2">
      <c r="A343" s="211"/>
      <c r="B343" s="212"/>
      <c r="C343" s="212"/>
      <c r="D343" s="213"/>
      <c r="E343" s="213"/>
      <c r="F343" s="214"/>
      <c r="G343" s="212"/>
      <c r="H343" s="215"/>
      <c r="I343" s="215"/>
      <c r="J343" s="215"/>
      <c r="K343" s="212"/>
      <c r="L343" s="212"/>
      <c r="M343" s="212"/>
      <c r="N343" s="212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2.75" customHeight="1" x14ac:dyDescent="0.2">
      <c r="A344" s="211"/>
      <c r="B344" s="212"/>
      <c r="C344" s="212"/>
      <c r="D344" s="213"/>
      <c r="E344" s="213"/>
      <c r="F344" s="214"/>
      <c r="G344" s="212"/>
      <c r="H344" s="215"/>
      <c r="I344" s="215"/>
      <c r="J344" s="215"/>
      <c r="K344" s="212"/>
      <c r="L344" s="212"/>
      <c r="M344" s="212"/>
      <c r="N344" s="212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2.75" customHeight="1" x14ac:dyDescent="0.2">
      <c r="A345" s="211"/>
      <c r="B345" s="212"/>
      <c r="C345" s="212"/>
      <c r="D345" s="213"/>
      <c r="E345" s="213"/>
      <c r="F345" s="214"/>
      <c r="G345" s="212"/>
      <c r="H345" s="215"/>
      <c r="I345" s="215"/>
      <c r="J345" s="215"/>
      <c r="K345" s="212"/>
      <c r="L345" s="212"/>
      <c r="M345" s="212"/>
      <c r="N345" s="212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2.75" customHeight="1" x14ac:dyDescent="0.2">
      <c r="A346" s="211"/>
      <c r="B346" s="212"/>
      <c r="C346" s="212"/>
      <c r="D346" s="213"/>
      <c r="E346" s="213"/>
      <c r="F346" s="214"/>
      <c r="G346" s="212"/>
      <c r="H346" s="215"/>
      <c r="I346" s="215"/>
      <c r="J346" s="215"/>
      <c r="K346" s="212"/>
      <c r="L346" s="212"/>
      <c r="M346" s="212"/>
      <c r="N346" s="212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2.75" customHeight="1" x14ac:dyDescent="0.2">
      <c r="A347" s="211"/>
      <c r="B347" s="212"/>
      <c r="C347" s="212"/>
      <c r="D347" s="213"/>
      <c r="E347" s="213"/>
      <c r="F347" s="214"/>
      <c r="G347" s="212"/>
      <c r="H347" s="215"/>
      <c r="I347" s="215"/>
      <c r="J347" s="215"/>
      <c r="K347" s="212"/>
      <c r="L347" s="212"/>
      <c r="M347" s="212"/>
      <c r="N347" s="212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2.75" customHeight="1" x14ac:dyDescent="0.2">
      <c r="A348" s="211"/>
      <c r="B348" s="212"/>
      <c r="C348" s="212"/>
      <c r="D348" s="213"/>
      <c r="E348" s="213"/>
      <c r="F348" s="214"/>
      <c r="G348" s="212"/>
      <c r="H348" s="215"/>
      <c r="I348" s="215"/>
      <c r="J348" s="215"/>
      <c r="K348" s="212"/>
      <c r="L348" s="212"/>
      <c r="M348" s="212"/>
      <c r="N348" s="212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2.75" customHeight="1" x14ac:dyDescent="0.2">
      <c r="A349" s="211"/>
      <c r="B349" s="212"/>
      <c r="C349" s="212"/>
      <c r="D349" s="213"/>
      <c r="E349" s="213"/>
      <c r="F349" s="214"/>
      <c r="G349" s="212"/>
      <c r="H349" s="215"/>
      <c r="I349" s="215"/>
      <c r="J349" s="215"/>
      <c r="K349" s="212"/>
      <c r="L349" s="212"/>
      <c r="M349" s="212"/>
      <c r="N349" s="212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2.75" customHeight="1" x14ac:dyDescent="0.2">
      <c r="A350" s="211"/>
      <c r="B350" s="212"/>
      <c r="C350" s="212"/>
      <c r="D350" s="213"/>
      <c r="E350" s="213"/>
      <c r="F350" s="214"/>
      <c r="G350" s="212"/>
      <c r="H350" s="215"/>
      <c r="I350" s="215"/>
      <c r="J350" s="215"/>
      <c r="K350" s="212"/>
      <c r="L350" s="212"/>
      <c r="M350" s="212"/>
      <c r="N350" s="212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2.75" customHeight="1" x14ac:dyDescent="0.2">
      <c r="A351" s="211"/>
      <c r="B351" s="212"/>
      <c r="C351" s="212"/>
      <c r="D351" s="213"/>
      <c r="E351" s="213"/>
      <c r="F351" s="214"/>
      <c r="G351" s="212"/>
      <c r="H351" s="215"/>
      <c r="I351" s="215"/>
      <c r="J351" s="215"/>
      <c r="K351" s="212"/>
      <c r="L351" s="212"/>
      <c r="M351" s="212"/>
      <c r="N351" s="212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2.75" customHeight="1" x14ac:dyDescent="0.2">
      <c r="A352" s="211"/>
      <c r="B352" s="212"/>
      <c r="C352" s="212"/>
      <c r="D352" s="213"/>
      <c r="E352" s="213"/>
      <c r="F352" s="214"/>
      <c r="G352" s="212"/>
      <c r="H352" s="215"/>
      <c r="I352" s="215"/>
      <c r="J352" s="215"/>
      <c r="K352" s="212"/>
      <c r="L352" s="212"/>
      <c r="M352" s="212"/>
      <c r="N352" s="212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2.75" customHeight="1" x14ac:dyDescent="0.2">
      <c r="A353" s="211"/>
      <c r="B353" s="212"/>
      <c r="C353" s="212"/>
      <c r="D353" s="213"/>
      <c r="E353" s="213"/>
      <c r="F353" s="214"/>
      <c r="G353" s="212"/>
      <c r="H353" s="215"/>
      <c r="I353" s="215"/>
      <c r="J353" s="215"/>
      <c r="K353" s="212"/>
      <c r="L353" s="212"/>
      <c r="M353" s="212"/>
      <c r="N353" s="212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2.75" customHeight="1" x14ac:dyDescent="0.2">
      <c r="A354" s="211"/>
      <c r="B354" s="212"/>
      <c r="C354" s="212"/>
      <c r="D354" s="213"/>
      <c r="E354" s="213"/>
      <c r="F354" s="214"/>
      <c r="G354" s="212"/>
      <c r="H354" s="215"/>
      <c r="I354" s="215"/>
      <c r="J354" s="215"/>
      <c r="K354" s="212"/>
      <c r="L354" s="212"/>
      <c r="M354" s="212"/>
      <c r="N354" s="212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2.75" customHeight="1" x14ac:dyDescent="0.2">
      <c r="A355" s="211"/>
      <c r="B355" s="212"/>
      <c r="C355" s="212"/>
      <c r="D355" s="213"/>
      <c r="E355" s="213"/>
      <c r="F355" s="214"/>
      <c r="G355" s="212"/>
      <c r="H355" s="215"/>
      <c r="I355" s="215"/>
      <c r="J355" s="215"/>
      <c r="K355" s="212"/>
      <c r="L355" s="212"/>
      <c r="M355" s="212"/>
      <c r="N355" s="212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2.75" customHeight="1" x14ac:dyDescent="0.2">
      <c r="A356" s="211"/>
      <c r="B356" s="212"/>
      <c r="C356" s="212"/>
      <c r="D356" s="213"/>
      <c r="E356" s="213"/>
      <c r="F356" s="214"/>
      <c r="G356" s="212"/>
      <c r="H356" s="215"/>
      <c r="I356" s="215"/>
      <c r="J356" s="215"/>
      <c r="K356" s="212"/>
      <c r="L356" s="212"/>
      <c r="M356" s="212"/>
      <c r="N356" s="212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2.75" customHeight="1" x14ac:dyDescent="0.2">
      <c r="A357" s="211"/>
      <c r="B357" s="212"/>
      <c r="C357" s="212"/>
      <c r="D357" s="213"/>
      <c r="E357" s="213"/>
      <c r="F357" s="214"/>
      <c r="G357" s="212"/>
      <c r="H357" s="215"/>
      <c r="I357" s="215"/>
      <c r="J357" s="215"/>
      <c r="K357" s="212"/>
      <c r="L357" s="212"/>
      <c r="M357" s="212"/>
      <c r="N357" s="212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2.75" customHeight="1" x14ac:dyDescent="0.2">
      <c r="A358" s="211"/>
      <c r="B358" s="212"/>
      <c r="C358" s="212"/>
      <c r="D358" s="213"/>
      <c r="E358" s="213"/>
      <c r="F358" s="214"/>
      <c r="G358" s="212"/>
      <c r="H358" s="215"/>
      <c r="I358" s="215"/>
      <c r="J358" s="215"/>
      <c r="K358" s="212"/>
      <c r="L358" s="212"/>
      <c r="M358" s="212"/>
      <c r="N358" s="212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2.75" customHeight="1" x14ac:dyDescent="0.2">
      <c r="A359" s="211"/>
      <c r="B359" s="212"/>
      <c r="C359" s="212"/>
      <c r="D359" s="213"/>
      <c r="E359" s="213"/>
      <c r="F359" s="214"/>
      <c r="G359" s="212"/>
      <c r="H359" s="215"/>
      <c r="I359" s="215"/>
      <c r="J359" s="215"/>
      <c r="K359" s="212"/>
      <c r="L359" s="212"/>
      <c r="M359" s="212"/>
      <c r="N359" s="212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2.75" customHeight="1" x14ac:dyDescent="0.2">
      <c r="A360" s="211"/>
      <c r="B360" s="212"/>
      <c r="C360" s="212"/>
      <c r="D360" s="213"/>
      <c r="E360" s="213"/>
      <c r="F360" s="214"/>
      <c r="G360" s="212"/>
      <c r="H360" s="215"/>
      <c r="I360" s="215"/>
      <c r="J360" s="215"/>
      <c r="K360" s="212"/>
      <c r="L360" s="212"/>
      <c r="M360" s="212"/>
      <c r="N360" s="212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2.75" customHeight="1" x14ac:dyDescent="0.2">
      <c r="A361" s="211"/>
      <c r="B361" s="212"/>
      <c r="C361" s="212"/>
      <c r="D361" s="213"/>
      <c r="E361" s="213"/>
      <c r="F361" s="214"/>
      <c r="G361" s="212"/>
      <c r="H361" s="215"/>
      <c r="I361" s="215"/>
      <c r="J361" s="215"/>
      <c r="K361" s="212"/>
      <c r="L361" s="212"/>
      <c r="M361" s="212"/>
      <c r="N361" s="212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2.75" customHeight="1" x14ac:dyDescent="0.2">
      <c r="A362" s="211"/>
      <c r="B362" s="212"/>
      <c r="C362" s="212"/>
      <c r="D362" s="213"/>
      <c r="E362" s="213"/>
      <c r="F362" s="214"/>
      <c r="G362" s="212"/>
      <c r="H362" s="215"/>
      <c r="I362" s="215"/>
      <c r="J362" s="215"/>
      <c r="K362" s="212"/>
      <c r="L362" s="212"/>
      <c r="M362" s="212"/>
      <c r="N362" s="212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2.75" customHeight="1" x14ac:dyDescent="0.2">
      <c r="A363" s="211"/>
      <c r="B363" s="212"/>
      <c r="C363" s="212"/>
      <c r="D363" s="213"/>
      <c r="E363" s="213"/>
      <c r="F363" s="214"/>
      <c r="G363" s="212"/>
      <c r="H363" s="215"/>
      <c r="I363" s="215"/>
      <c r="J363" s="215"/>
      <c r="K363" s="212"/>
      <c r="L363" s="212"/>
      <c r="M363" s="212"/>
      <c r="N363" s="212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2.75" customHeight="1" x14ac:dyDescent="0.2">
      <c r="A364" s="211"/>
      <c r="B364" s="212"/>
      <c r="C364" s="212"/>
      <c r="D364" s="213"/>
      <c r="E364" s="213"/>
      <c r="F364" s="214"/>
      <c r="G364" s="212"/>
      <c r="H364" s="215"/>
      <c r="I364" s="215"/>
      <c r="J364" s="215"/>
      <c r="K364" s="212"/>
      <c r="L364" s="212"/>
      <c r="M364" s="212"/>
      <c r="N364" s="212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2.75" customHeight="1" x14ac:dyDescent="0.2">
      <c r="A365" s="211"/>
      <c r="B365" s="212"/>
      <c r="C365" s="212"/>
      <c r="D365" s="213"/>
      <c r="E365" s="213"/>
      <c r="F365" s="214"/>
      <c r="G365" s="212"/>
      <c r="H365" s="215"/>
      <c r="I365" s="215"/>
      <c r="J365" s="215"/>
      <c r="K365" s="212"/>
      <c r="L365" s="212"/>
      <c r="M365" s="212"/>
      <c r="N365" s="212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2.75" customHeight="1" x14ac:dyDescent="0.2">
      <c r="A366" s="211"/>
      <c r="B366" s="212"/>
      <c r="C366" s="212"/>
      <c r="D366" s="213"/>
      <c r="E366" s="213"/>
      <c r="F366" s="214"/>
      <c r="G366" s="212"/>
      <c r="H366" s="215"/>
      <c r="I366" s="215"/>
      <c r="J366" s="215"/>
      <c r="K366" s="212"/>
      <c r="L366" s="212"/>
      <c r="M366" s="212"/>
      <c r="N366" s="212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2.75" customHeight="1" x14ac:dyDescent="0.2">
      <c r="A367" s="211"/>
      <c r="B367" s="212"/>
      <c r="C367" s="212"/>
      <c r="D367" s="213"/>
      <c r="E367" s="213"/>
      <c r="F367" s="214"/>
      <c r="G367" s="212"/>
      <c r="H367" s="215"/>
      <c r="I367" s="215"/>
      <c r="J367" s="215"/>
      <c r="K367" s="212"/>
      <c r="L367" s="212"/>
      <c r="M367" s="212"/>
      <c r="N367" s="212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2.75" customHeight="1" x14ac:dyDescent="0.2">
      <c r="A368" s="211"/>
      <c r="B368" s="212"/>
      <c r="C368" s="212"/>
      <c r="D368" s="213"/>
      <c r="E368" s="213"/>
      <c r="F368" s="214"/>
      <c r="G368" s="212"/>
      <c r="H368" s="215"/>
      <c r="I368" s="215"/>
      <c r="J368" s="215"/>
      <c r="K368" s="212"/>
      <c r="L368" s="212"/>
      <c r="M368" s="212"/>
      <c r="N368" s="212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2.75" customHeight="1" x14ac:dyDescent="0.2">
      <c r="A369" s="211"/>
      <c r="B369" s="212"/>
      <c r="C369" s="212"/>
      <c r="D369" s="213"/>
      <c r="E369" s="213"/>
      <c r="F369" s="214"/>
      <c r="G369" s="212"/>
      <c r="H369" s="215"/>
      <c r="I369" s="215"/>
      <c r="J369" s="215"/>
      <c r="K369" s="212"/>
      <c r="L369" s="212"/>
      <c r="M369" s="212"/>
      <c r="N369" s="212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2.75" customHeight="1" x14ac:dyDescent="0.2">
      <c r="A370" s="211"/>
      <c r="B370" s="212"/>
      <c r="C370" s="212"/>
      <c r="D370" s="213"/>
      <c r="E370" s="213"/>
      <c r="F370" s="214"/>
      <c r="G370" s="212"/>
      <c r="H370" s="215"/>
      <c r="I370" s="215"/>
      <c r="J370" s="215"/>
      <c r="K370" s="212"/>
      <c r="L370" s="212"/>
      <c r="M370" s="212"/>
      <c r="N370" s="212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2.75" customHeight="1" x14ac:dyDescent="0.2">
      <c r="A371" s="211"/>
      <c r="B371" s="212"/>
      <c r="C371" s="212"/>
      <c r="D371" s="213"/>
      <c r="E371" s="213"/>
      <c r="F371" s="214"/>
      <c r="G371" s="212"/>
      <c r="H371" s="215"/>
      <c r="I371" s="215"/>
      <c r="J371" s="215"/>
      <c r="K371" s="212"/>
      <c r="L371" s="212"/>
      <c r="M371" s="212"/>
      <c r="N371" s="212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2.75" customHeight="1" x14ac:dyDescent="0.2">
      <c r="A372" s="211"/>
      <c r="B372" s="212"/>
      <c r="C372" s="212"/>
      <c r="D372" s="213"/>
      <c r="E372" s="213"/>
      <c r="F372" s="214"/>
      <c r="G372" s="212"/>
      <c r="H372" s="215"/>
      <c r="I372" s="215"/>
      <c r="J372" s="215"/>
      <c r="K372" s="212"/>
      <c r="L372" s="212"/>
      <c r="M372" s="212"/>
      <c r="N372" s="212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2.75" customHeight="1" x14ac:dyDescent="0.2">
      <c r="A373" s="211"/>
      <c r="B373" s="212"/>
      <c r="C373" s="212"/>
      <c r="D373" s="213"/>
      <c r="E373" s="213"/>
      <c r="F373" s="214"/>
      <c r="G373" s="212"/>
      <c r="H373" s="215"/>
      <c r="I373" s="215"/>
      <c r="J373" s="215"/>
      <c r="K373" s="212"/>
      <c r="L373" s="212"/>
      <c r="M373" s="212"/>
      <c r="N373" s="212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2.75" customHeight="1" x14ac:dyDescent="0.2">
      <c r="A374" s="211"/>
      <c r="B374" s="212"/>
      <c r="C374" s="212"/>
      <c r="D374" s="213"/>
      <c r="E374" s="213"/>
      <c r="F374" s="214"/>
      <c r="G374" s="212"/>
      <c r="H374" s="215"/>
      <c r="I374" s="215"/>
      <c r="J374" s="215"/>
      <c r="K374" s="212"/>
      <c r="L374" s="212"/>
      <c r="M374" s="212"/>
      <c r="N374" s="212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2.75" customHeight="1" x14ac:dyDescent="0.2">
      <c r="A375" s="211"/>
      <c r="B375" s="212"/>
      <c r="C375" s="212"/>
      <c r="D375" s="213"/>
      <c r="E375" s="213"/>
      <c r="F375" s="214"/>
      <c r="G375" s="212"/>
      <c r="H375" s="215"/>
      <c r="I375" s="215"/>
      <c r="J375" s="215"/>
      <c r="K375" s="212"/>
      <c r="L375" s="212"/>
      <c r="M375" s="212"/>
      <c r="N375" s="212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2.75" customHeight="1" x14ac:dyDescent="0.2">
      <c r="A376" s="211"/>
      <c r="B376" s="212"/>
      <c r="C376" s="212"/>
      <c r="D376" s="213"/>
      <c r="E376" s="213"/>
      <c r="F376" s="214"/>
      <c r="G376" s="212"/>
      <c r="H376" s="215"/>
      <c r="I376" s="215"/>
      <c r="J376" s="215"/>
      <c r="K376" s="212"/>
      <c r="L376" s="212"/>
      <c r="M376" s="212"/>
      <c r="N376" s="212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2.75" customHeight="1" x14ac:dyDescent="0.2">
      <c r="A377" s="211"/>
      <c r="B377" s="212"/>
      <c r="C377" s="212"/>
      <c r="D377" s="213"/>
      <c r="E377" s="213"/>
      <c r="F377" s="214"/>
      <c r="G377" s="212"/>
      <c r="H377" s="215"/>
      <c r="I377" s="215"/>
      <c r="J377" s="215"/>
      <c r="K377" s="212"/>
      <c r="L377" s="212"/>
      <c r="M377" s="212"/>
      <c r="N377" s="212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2.75" customHeight="1" x14ac:dyDescent="0.2">
      <c r="A378" s="211"/>
      <c r="B378" s="212"/>
      <c r="C378" s="212"/>
      <c r="D378" s="213"/>
      <c r="E378" s="213"/>
      <c r="F378" s="214"/>
      <c r="G378" s="212"/>
      <c r="H378" s="215"/>
      <c r="I378" s="215"/>
      <c r="J378" s="215"/>
      <c r="K378" s="212"/>
      <c r="L378" s="212"/>
      <c r="M378" s="212"/>
      <c r="N378" s="212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2.75" customHeight="1" x14ac:dyDescent="0.2">
      <c r="A379" s="211"/>
      <c r="B379" s="212"/>
      <c r="C379" s="212"/>
      <c r="D379" s="213"/>
      <c r="E379" s="213"/>
      <c r="F379" s="214"/>
      <c r="G379" s="212"/>
      <c r="H379" s="215"/>
      <c r="I379" s="215"/>
      <c r="J379" s="215"/>
      <c r="K379" s="212"/>
      <c r="L379" s="212"/>
      <c r="M379" s="212"/>
      <c r="N379" s="212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2.75" customHeight="1" x14ac:dyDescent="0.2">
      <c r="A380" s="211"/>
      <c r="B380" s="212"/>
      <c r="C380" s="212"/>
      <c r="D380" s="213"/>
      <c r="E380" s="213"/>
      <c r="F380" s="214"/>
      <c r="G380" s="212"/>
      <c r="H380" s="215"/>
      <c r="I380" s="215"/>
      <c r="J380" s="215"/>
      <c r="K380" s="212"/>
      <c r="L380" s="212"/>
      <c r="M380" s="212"/>
      <c r="N380" s="212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2.75" customHeight="1" x14ac:dyDescent="0.2">
      <c r="A381" s="211"/>
      <c r="B381" s="212"/>
      <c r="C381" s="212"/>
      <c r="D381" s="213"/>
      <c r="E381" s="213"/>
      <c r="F381" s="214"/>
      <c r="G381" s="212"/>
      <c r="H381" s="215"/>
      <c r="I381" s="215"/>
      <c r="J381" s="215"/>
      <c r="K381" s="212"/>
      <c r="L381" s="212"/>
      <c r="M381" s="212"/>
      <c r="N381" s="212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2.75" customHeight="1" x14ac:dyDescent="0.2">
      <c r="A382" s="211"/>
      <c r="B382" s="212"/>
      <c r="C382" s="212"/>
      <c r="D382" s="213"/>
      <c r="E382" s="213"/>
      <c r="F382" s="214"/>
      <c r="G382" s="212"/>
      <c r="H382" s="215"/>
      <c r="I382" s="215"/>
      <c r="J382" s="215"/>
      <c r="K382" s="212"/>
      <c r="L382" s="212"/>
      <c r="M382" s="212"/>
      <c r="N382" s="212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2.75" customHeight="1" x14ac:dyDescent="0.2">
      <c r="A383" s="211"/>
      <c r="B383" s="212"/>
      <c r="C383" s="212"/>
      <c r="D383" s="213"/>
      <c r="E383" s="213"/>
      <c r="F383" s="214"/>
      <c r="G383" s="212"/>
      <c r="H383" s="215"/>
      <c r="I383" s="215"/>
      <c r="J383" s="215"/>
      <c r="K383" s="212"/>
      <c r="L383" s="212"/>
      <c r="M383" s="212"/>
      <c r="N383" s="212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2.75" customHeight="1" x14ac:dyDescent="0.2">
      <c r="A384" s="211"/>
      <c r="B384" s="212"/>
      <c r="C384" s="212"/>
      <c r="D384" s="213"/>
      <c r="E384" s="213"/>
      <c r="F384" s="214"/>
      <c r="G384" s="212"/>
      <c r="H384" s="215"/>
      <c r="I384" s="215"/>
      <c r="J384" s="215"/>
      <c r="K384" s="212"/>
      <c r="L384" s="212"/>
      <c r="M384" s="212"/>
      <c r="N384" s="212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2.75" customHeight="1" x14ac:dyDescent="0.2">
      <c r="A385" s="211"/>
      <c r="B385" s="212"/>
      <c r="C385" s="212"/>
      <c r="D385" s="213"/>
      <c r="E385" s="213"/>
      <c r="F385" s="214"/>
      <c r="G385" s="212"/>
      <c r="H385" s="215"/>
      <c r="I385" s="215"/>
      <c r="J385" s="215"/>
      <c r="K385" s="212"/>
      <c r="L385" s="212"/>
      <c r="M385" s="212"/>
      <c r="N385" s="212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2.75" customHeight="1" x14ac:dyDescent="0.2">
      <c r="A386" s="211"/>
      <c r="B386" s="212"/>
      <c r="C386" s="212"/>
      <c r="D386" s="213"/>
      <c r="E386" s="213"/>
      <c r="F386" s="214"/>
      <c r="G386" s="212"/>
      <c r="H386" s="215"/>
      <c r="I386" s="215"/>
      <c r="J386" s="215"/>
      <c r="K386" s="212"/>
      <c r="L386" s="212"/>
      <c r="M386" s="212"/>
      <c r="N386" s="212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2.75" customHeight="1" x14ac:dyDescent="0.2">
      <c r="A387" s="211"/>
      <c r="B387" s="212"/>
      <c r="C387" s="212"/>
      <c r="D387" s="213"/>
      <c r="E387" s="213"/>
      <c r="F387" s="214"/>
      <c r="G387" s="212"/>
      <c r="H387" s="215"/>
      <c r="I387" s="215"/>
      <c r="J387" s="215"/>
      <c r="K387" s="212"/>
      <c r="L387" s="212"/>
      <c r="M387" s="212"/>
      <c r="N387" s="212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2.75" customHeight="1" x14ac:dyDescent="0.2">
      <c r="A388" s="211"/>
      <c r="B388" s="212"/>
      <c r="C388" s="212"/>
      <c r="D388" s="213"/>
      <c r="E388" s="213"/>
      <c r="F388" s="214"/>
      <c r="G388" s="212"/>
      <c r="H388" s="215"/>
      <c r="I388" s="215"/>
      <c r="J388" s="215"/>
      <c r="K388" s="212"/>
      <c r="L388" s="212"/>
      <c r="M388" s="212"/>
      <c r="N388" s="212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2.75" customHeight="1" x14ac:dyDescent="0.2">
      <c r="A389" s="211"/>
      <c r="B389" s="212"/>
      <c r="C389" s="212"/>
      <c r="D389" s="213"/>
      <c r="E389" s="213"/>
      <c r="F389" s="214"/>
      <c r="G389" s="212"/>
      <c r="H389" s="215"/>
      <c r="I389" s="215"/>
      <c r="J389" s="215"/>
      <c r="K389" s="212"/>
      <c r="L389" s="212"/>
      <c r="M389" s="212"/>
      <c r="N389" s="212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2.75" customHeight="1" x14ac:dyDescent="0.2">
      <c r="A390" s="211"/>
      <c r="B390" s="212"/>
      <c r="C390" s="212"/>
      <c r="D390" s="213"/>
      <c r="E390" s="213"/>
      <c r="F390" s="214"/>
      <c r="G390" s="212"/>
      <c r="H390" s="215"/>
      <c r="I390" s="215"/>
      <c r="J390" s="215"/>
      <c r="K390" s="212"/>
      <c r="L390" s="212"/>
      <c r="M390" s="212"/>
      <c r="N390" s="212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2.75" customHeight="1" x14ac:dyDescent="0.2">
      <c r="A391" s="211"/>
      <c r="B391" s="212"/>
      <c r="C391" s="212"/>
      <c r="D391" s="213"/>
      <c r="E391" s="213"/>
      <c r="F391" s="214"/>
      <c r="G391" s="212"/>
      <c r="H391" s="215"/>
      <c r="I391" s="215"/>
      <c r="J391" s="215"/>
      <c r="K391" s="212"/>
      <c r="L391" s="212"/>
      <c r="M391" s="212"/>
      <c r="N391" s="212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2.75" customHeight="1" x14ac:dyDescent="0.2">
      <c r="A392" s="211"/>
      <c r="B392" s="212"/>
      <c r="C392" s="212"/>
      <c r="D392" s="213"/>
      <c r="E392" s="213"/>
      <c r="F392" s="214"/>
      <c r="G392" s="212"/>
      <c r="H392" s="215"/>
      <c r="I392" s="215"/>
      <c r="J392" s="215"/>
      <c r="K392" s="212"/>
      <c r="L392" s="212"/>
      <c r="M392" s="212"/>
      <c r="N392" s="212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2.75" customHeight="1" x14ac:dyDescent="0.2">
      <c r="A393" s="211"/>
      <c r="B393" s="212"/>
      <c r="C393" s="212"/>
      <c r="D393" s="213"/>
      <c r="E393" s="213"/>
      <c r="F393" s="214"/>
      <c r="G393" s="212"/>
      <c r="H393" s="215"/>
      <c r="I393" s="215"/>
      <c r="J393" s="215"/>
      <c r="K393" s="212"/>
      <c r="L393" s="212"/>
      <c r="M393" s="212"/>
      <c r="N393" s="212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2.75" customHeight="1" x14ac:dyDescent="0.2">
      <c r="A394" s="211"/>
      <c r="B394" s="212"/>
      <c r="C394" s="212"/>
      <c r="D394" s="213"/>
      <c r="E394" s="213"/>
      <c r="F394" s="214"/>
      <c r="G394" s="212"/>
      <c r="H394" s="215"/>
      <c r="I394" s="215"/>
      <c r="J394" s="215"/>
      <c r="K394" s="212"/>
      <c r="L394" s="212"/>
      <c r="M394" s="212"/>
      <c r="N394" s="212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2.75" customHeight="1" x14ac:dyDescent="0.2">
      <c r="A395" s="211"/>
      <c r="B395" s="212"/>
      <c r="C395" s="212"/>
      <c r="D395" s="213"/>
      <c r="E395" s="213"/>
      <c r="F395" s="214"/>
      <c r="G395" s="212"/>
      <c r="H395" s="215"/>
      <c r="I395" s="215"/>
      <c r="J395" s="215"/>
      <c r="K395" s="212"/>
      <c r="L395" s="212"/>
      <c r="M395" s="212"/>
      <c r="N395" s="212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2.75" customHeight="1" x14ac:dyDescent="0.2">
      <c r="A396" s="211"/>
      <c r="B396" s="212"/>
      <c r="C396" s="212"/>
      <c r="D396" s="213"/>
      <c r="E396" s="213"/>
      <c r="F396" s="214"/>
      <c r="G396" s="212"/>
      <c r="H396" s="215"/>
      <c r="I396" s="215"/>
      <c r="J396" s="215"/>
      <c r="K396" s="212"/>
      <c r="L396" s="212"/>
      <c r="M396" s="212"/>
      <c r="N396" s="212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2.75" customHeight="1" x14ac:dyDescent="0.2">
      <c r="A397" s="211"/>
      <c r="B397" s="212"/>
      <c r="C397" s="212"/>
      <c r="D397" s="213"/>
      <c r="E397" s="213"/>
      <c r="F397" s="214"/>
      <c r="G397" s="212"/>
      <c r="H397" s="215"/>
      <c r="I397" s="215"/>
      <c r="J397" s="215"/>
      <c r="K397" s="212"/>
      <c r="L397" s="212"/>
      <c r="M397" s="212"/>
      <c r="N397" s="212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2.75" customHeight="1" x14ac:dyDescent="0.2">
      <c r="A398" s="211"/>
      <c r="B398" s="212"/>
      <c r="C398" s="212"/>
      <c r="D398" s="213"/>
      <c r="E398" s="213"/>
      <c r="F398" s="214"/>
      <c r="G398" s="212"/>
      <c r="H398" s="215"/>
      <c r="I398" s="215"/>
      <c r="J398" s="215"/>
      <c r="K398" s="212"/>
      <c r="L398" s="212"/>
      <c r="M398" s="212"/>
      <c r="N398" s="212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2.75" customHeight="1" x14ac:dyDescent="0.2">
      <c r="A399" s="211"/>
      <c r="B399" s="212"/>
      <c r="C399" s="212"/>
      <c r="D399" s="213"/>
      <c r="E399" s="213"/>
      <c r="F399" s="214"/>
      <c r="G399" s="212"/>
      <c r="H399" s="215"/>
      <c r="I399" s="215"/>
      <c r="J399" s="215"/>
      <c r="K399" s="212"/>
      <c r="L399" s="212"/>
      <c r="M399" s="212"/>
      <c r="N399" s="212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2.75" customHeight="1" x14ac:dyDescent="0.2">
      <c r="A400" s="211"/>
      <c r="B400" s="212"/>
      <c r="C400" s="212"/>
      <c r="D400" s="213"/>
      <c r="E400" s="213"/>
      <c r="F400" s="214"/>
      <c r="G400" s="212"/>
      <c r="H400" s="215"/>
      <c r="I400" s="215"/>
      <c r="J400" s="215"/>
      <c r="K400" s="212"/>
      <c r="L400" s="212"/>
      <c r="M400" s="212"/>
      <c r="N400" s="212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2.75" customHeight="1" x14ac:dyDescent="0.2">
      <c r="A401" s="211"/>
      <c r="B401" s="212"/>
      <c r="C401" s="212"/>
      <c r="D401" s="213"/>
      <c r="E401" s="213"/>
      <c r="F401" s="214"/>
      <c r="G401" s="212"/>
      <c r="H401" s="215"/>
      <c r="I401" s="215"/>
      <c r="J401" s="215"/>
      <c r="K401" s="212"/>
      <c r="L401" s="212"/>
      <c r="M401" s="212"/>
      <c r="N401" s="212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2.75" customHeight="1" x14ac:dyDescent="0.2">
      <c r="A402" s="211"/>
      <c r="B402" s="212"/>
      <c r="C402" s="212"/>
      <c r="D402" s="213"/>
      <c r="E402" s="213"/>
      <c r="F402" s="214"/>
      <c r="G402" s="212"/>
      <c r="H402" s="215"/>
      <c r="I402" s="215"/>
      <c r="J402" s="215"/>
      <c r="K402" s="212"/>
      <c r="L402" s="212"/>
      <c r="M402" s="212"/>
      <c r="N402" s="212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2.75" customHeight="1" x14ac:dyDescent="0.2">
      <c r="A403" s="211"/>
      <c r="B403" s="212"/>
      <c r="C403" s="212"/>
      <c r="D403" s="213"/>
      <c r="E403" s="213"/>
      <c r="F403" s="214"/>
      <c r="G403" s="212"/>
      <c r="H403" s="215"/>
      <c r="I403" s="215"/>
      <c r="J403" s="215"/>
      <c r="K403" s="212"/>
      <c r="L403" s="212"/>
      <c r="M403" s="212"/>
      <c r="N403" s="212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2.75" customHeight="1" x14ac:dyDescent="0.2">
      <c r="A404" s="211"/>
      <c r="B404" s="212"/>
      <c r="C404" s="212"/>
      <c r="D404" s="213"/>
      <c r="E404" s="213"/>
      <c r="F404" s="214"/>
      <c r="G404" s="212"/>
      <c r="H404" s="215"/>
      <c r="I404" s="215"/>
      <c r="J404" s="215"/>
      <c r="K404" s="212"/>
      <c r="L404" s="212"/>
      <c r="M404" s="212"/>
      <c r="N404" s="212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2.75" customHeight="1" x14ac:dyDescent="0.2">
      <c r="A405" s="211"/>
      <c r="B405" s="212"/>
      <c r="C405" s="212"/>
      <c r="D405" s="213"/>
      <c r="E405" s="213"/>
      <c r="F405" s="214"/>
      <c r="G405" s="212"/>
      <c r="H405" s="215"/>
      <c r="I405" s="215"/>
      <c r="J405" s="215"/>
      <c r="K405" s="212"/>
      <c r="L405" s="212"/>
      <c r="M405" s="212"/>
      <c r="N405" s="212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2.75" customHeight="1" x14ac:dyDescent="0.2">
      <c r="A406" s="211"/>
      <c r="B406" s="212"/>
      <c r="C406" s="212"/>
      <c r="D406" s="213"/>
      <c r="E406" s="213"/>
      <c r="F406" s="214"/>
      <c r="G406" s="212"/>
      <c r="H406" s="215"/>
      <c r="I406" s="215"/>
      <c r="J406" s="215"/>
      <c r="K406" s="212"/>
      <c r="L406" s="212"/>
      <c r="M406" s="212"/>
      <c r="N406" s="212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2.75" customHeight="1" x14ac:dyDescent="0.2">
      <c r="A407" s="211"/>
      <c r="B407" s="212"/>
      <c r="C407" s="212"/>
      <c r="D407" s="213"/>
      <c r="E407" s="213"/>
      <c r="F407" s="214"/>
      <c r="G407" s="212"/>
      <c r="H407" s="215"/>
      <c r="I407" s="215"/>
      <c r="J407" s="215"/>
      <c r="K407" s="212"/>
      <c r="L407" s="212"/>
      <c r="M407" s="212"/>
      <c r="N407" s="212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2.75" customHeight="1" x14ac:dyDescent="0.2">
      <c r="A408" s="211"/>
      <c r="B408" s="212"/>
      <c r="C408" s="212"/>
      <c r="D408" s="213"/>
      <c r="E408" s="213"/>
      <c r="F408" s="214"/>
      <c r="G408" s="212"/>
      <c r="H408" s="215"/>
      <c r="I408" s="215"/>
      <c r="J408" s="215"/>
      <c r="K408" s="212"/>
      <c r="L408" s="212"/>
      <c r="M408" s="212"/>
      <c r="N408" s="212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2.75" customHeight="1" x14ac:dyDescent="0.2">
      <c r="A409" s="211"/>
      <c r="B409" s="212"/>
      <c r="C409" s="212"/>
      <c r="D409" s="213"/>
      <c r="E409" s="213"/>
      <c r="F409" s="214"/>
      <c r="G409" s="212"/>
      <c r="H409" s="215"/>
      <c r="I409" s="215"/>
      <c r="J409" s="215"/>
      <c r="K409" s="212"/>
      <c r="L409" s="212"/>
      <c r="M409" s="212"/>
      <c r="N409" s="212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2.75" customHeight="1" x14ac:dyDescent="0.2">
      <c r="A410" s="211"/>
      <c r="B410" s="212"/>
      <c r="C410" s="212"/>
      <c r="D410" s="213"/>
      <c r="E410" s="213"/>
      <c r="F410" s="214"/>
      <c r="G410" s="212"/>
      <c r="H410" s="215"/>
      <c r="I410" s="215"/>
      <c r="J410" s="215"/>
      <c r="K410" s="212"/>
      <c r="L410" s="212"/>
      <c r="M410" s="212"/>
      <c r="N410" s="212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2.75" customHeight="1" x14ac:dyDescent="0.2">
      <c r="A411" s="211"/>
      <c r="B411" s="212"/>
      <c r="C411" s="212"/>
      <c r="D411" s="213"/>
      <c r="E411" s="213"/>
      <c r="F411" s="214"/>
      <c r="G411" s="212"/>
      <c r="H411" s="215"/>
      <c r="I411" s="215"/>
      <c r="J411" s="215"/>
      <c r="K411" s="212"/>
      <c r="L411" s="212"/>
      <c r="M411" s="212"/>
      <c r="N411" s="212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2.75" customHeight="1" x14ac:dyDescent="0.2">
      <c r="A412" s="211"/>
      <c r="B412" s="212"/>
      <c r="C412" s="212"/>
      <c r="D412" s="213"/>
      <c r="E412" s="213"/>
      <c r="F412" s="214"/>
      <c r="G412" s="212"/>
      <c r="H412" s="215"/>
      <c r="I412" s="215"/>
      <c r="J412" s="215"/>
      <c r="K412" s="212"/>
      <c r="L412" s="212"/>
      <c r="M412" s="212"/>
      <c r="N412" s="212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2.75" customHeight="1" x14ac:dyDescent="0.2">
      <c r="A413" s="211"/>
      <c r="B413" s="212"/>
      <c r="C413" s="212"/>
      <c r="D413" s="213"/>
      <c r="E413" s="213"/>
      <c r="F413" s="214"/>
      <c r="G413" s="212"/>
      <c r="H413" s="215"/>
      <c r="I413" s="215"/>
      <c r="J413" s="215"/>
      <c r="K413" s="212"/>
      <c r="L413" s="212"/>
      <c r="M413" s="212"/>
      <c r="N413" s="212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2.75" customHeight="1" x14ac:dyDescent="0.2">
      <c r="A414" s="211"/>
      <c r="B414" s="212"/>
      <c r="C414" s="212"/>
      <c r="D414" s="213"/>
      <c r="E414" s="213"/>
      <c r="F414" s="214"/>
      <c r="G414" s="212"/>
      <c r="H414" s="215"/>
      <c r="I414" s="215"/>
      <c r="J414" s="215"/>
      <c r="K414" s="212"/>
      <c r="L414" s="212"/>
      <c r="M414" s="212"/>
      <c r="N414" s="212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2.75" customHeight="1" x14ac:dyDescent="0.2">
      <c r="A415" s="211"/>
      <c r="B415" s="212"/>
      <c r="C415" s="212"/>
      <c r="D415" s="213"/>
      <c r="E415" s="213"/>
      <c r="F415" s="214"/>
      <c r="G415" s="212"/>
      <c r="H415" s="215"/>
      <c r="I415" s="215"/>
      <c r="J415" s="215"/>
      <c r="K415" s="212"/>
      <c r="L415" s="212"/>
      <c r="M415" s="212"/>
      <c r="N415" s="212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2.75" customHeight="1" x14ac:dyDescent="0.2">
      <c r="A416" s="211"/>
      <c r="B416" s="212"/>
      <c r="C416" s="212"/>
      <c r="D416" s="213"/>
      <c r="E416" s="213"/>
      <c r="F416" s="214"/>
      <c r="G416" s="212"/>
      <c r="H416" s="215"/>
      <c r="I416" s="215"/>
      <c r="J416" s="215"/>
      <c r="K416" s="212"/>
      <c r="L416" s="212"/>
      <c r="M416" s="212"/>
      <c r="N416" s="212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2.75" customHeight="1" x14ac:dyDescent="0.2">
      <c r="A417" s="211"/>
      <c r="B417" s="212"/>
      <c r="C417" s="212"/>
      <c r="D417" s="213"/>
      <c r="E417" s="213"/>
      <c r="F417" s="214"/>
      <c r="G417" s="212"/>
      <c r="H417" s="215"/>
      <c r="I417" s="215"/>
      <c r="J417" s="215"/>
      <c r="K417" s="212"/>
      <c r="L417" s="212"/>
      <c r="M417" s="212"/>
      <c r="N417" s="212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2.75" customHeight="1" x14ac:dyDescent="0.2">
      <c r="A418" s="211"/>
      <c r="B418" s="212"/>
      <c r="C418" s="212"/>
      <c r="D418" s="213"/>
      <c r="E418" s="213"/>
      <c r="F418" s="214"/>
      <c r="G418" s="212"/>
      <c r="H418" s="215"/>
      <c r="I418" s="215"/>
      <c r="J418" s="215"/>
      <c r="K418" s="212"/>
      <c r="L418" s="212"/>
      <c r="M418" s="212"/>
      <c r="N418" s="212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2.75" customHeight="1" x14ac:dyDescent="0.2">
      <c r="A419" s="211"/>
      <c r="B419" s="212"/>
      <c r="C419" s="212"/>
      <c r="D419" s="213"/>
      <c r="E419" s="213"/>
      <c r="F419" s="214"/>
      <c r="G419" s="212"/>
      <c r="H419" s="215"/>
      <c r="I419" s="215"/>
      <c r="J419" s="215"/>
      <c r="K419" s="212"/>
      <c r="L419" s="212"/>
      <c r="M419" s="212"/>
      <c r="N419" s="212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2.75" customHeight="1" x14ac:dyDescent="0.2">
      <c r="A420" s="211"/>
      <c r="B420" s="212"/>
      <c r="C420" s="212"/>
      <c r="D420" s="213"/>
      <c r="E420" s="213"/>
      <c r="F420" s="214"/>
      <c r="G420" s="212"/>
      <c r="H420" s="215"/>
      <c r="I420" s="215"/>
      <c r="J420" s="215"/>
      <c r="K420" s="212"/>
      <c r="L420" s="212"/>
      <c r="M420" s="212"/>
      <c r="N420" s="212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2.75" customHeight="1" x14ac:dyDescent="0.2">
      <c r="A421" s="211"/>
      <c r="B421" s="212"/>
      <c r="C421" s="212"/>
      <c r="D421" s="213"/>
      <c r="E421" s="213"/>
      <c r="F421" s="214"/>
      <c r="G421" s="212"/>
      <c r="H421" s="215"/>
      <c r="I421" s="215"/>
      <c r="J421" s="215"/>
      <c r="K421" s="212"/>
      <c r="L421" s="212"/>
      <c r="M421" s="212"/>
      <c r="N421" s="212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2.75" customHeight="1" x14ac:dyDescent="0.2">
      <c r="A422" s="211"/>
      <c r="B422" s="212"/>
      <c r="C422" s="212"/>
      <c r="D422" s="213"/>
      <c r="E422" s="213"/>
      <c r="F422" s="214"/>
      <c r="G422" s="212"/>
      <c r="H422" s="215"/>
      <c r="I422" s="215"/>
      <c r="J422" s="215"/>
      <c r="K422" s="212"/>
      <c r="L422" s="212"/>
      <c r="M422" s="212"/>
      <c r="N422" s="212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2.75" customHeight="1" x14ac:dyDescent="0.2">
      <c r="A423" s="211"/>
      <c r="B423" s="212"/>
      <c r="C423" s="212"/>
      <c r="D423" s="213"/>
      <c r="E423" s="213"/>
      <c r="F423" s="214"/>
      <c r="G423" s="212"/>
      <c r="H423" s="215"/>
      <c r="I423" s="215"/>
      <c r="J423" s="215"/>
      <c r="K423" s="212"/>
      <c r="L423" s="212"/>
      <c r="M423" s="212"/>
      <c r="N423" s="212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2.75" customHeight="1" x14ac:dyDescent="0.2">
      <c r="A424" s="211"/>
      <c r="B424" s="212"/>
      <c r="C424" s="212"/>
      <c r="D424" s="213"/>
      <c r="E424" s="213"/>
      <c r="F424" s="214"/>
      <c r="G424" s="212"/>
      <c r="H424" s="215"/>
      <c r="I424" s="215"/>
      <c r="J424" s="215"/>
      <c r="K424" s="212"/>
      <c r="L424" s="212"/>
      <c r="M424" s="212"/>
      <c r="N424" s="212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2.75" customHeight="1" x14ac:dyDescent="0.2">
      <c r="A425" s="211"/>
      <c r="B425" s="212"/>
      <c r="C425" s="212"/>
      <c r="D425" s="213"/>
      <c r="E425" s="213"/>
      <c r="F425" s="214"/>
      <c r="G425" s="212"/>
      <c r="H425" s="215"/>
      <c r="I425" s="215"/>
      <c r="J425" s="215"/>
      <c r="K425" s="212"/>
      <c r="L425" s="212"/>
      <c r="M425" s="212"/>
      <c r="N425" s="212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2.75" customHeight="1" x14ac:dyDescent="0.2">
      <c r="A426" s="211"/>
      <c r="B426" s="212"/>
      <c r="C426" s="212"/>
      <c r="D426" s="213"/>
      <c r="E426" s="213"/>
      <c r="F426" s="214"/>
      <c r="G426" s="212"/>
      <c r="H426" s="215"/>
      <c r="I426" s="215"/>
      <c r="J426" s="215"/>
      <c r="K426" s="212"/>
      <c r="L426" s="212"/>
      <c r="M426" s="212"/>
      <c r="N426" s="212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2.75" customHeight="1" x14ac:dyDescent="0.2">
      <c r="A427" s="211"/>
      <c r="B427" s="212"/>
      <c r="C427" s="212"/>
      <c r="D427" s="213"/>
      <c r="E427" s="213"/>
      <c r="F427" s="214"/>
      <c r="G427" s="212"/>
      <c r="H427" s="215"/>
      <c r="I427" s="215"/>
      <c r="J427" s="215"/>
      <c r="K427" s="212"/>
      <c r="L427" s="212"/>
      <c r="M427" s="212"/>
      <c r="N427" s="212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2.75" customHeight="1" x14ac:dyDescent="0.2">
      <c r="A428" s="211"/>
      <c r="B428" s="212"/>
      <c r="C428" s="212"/>
      <c r="D428" s="213"/>
      <c r="E428" s="213"/>
      <c r="F428" s="214"/>
      <c r="G428" s="212"/>
      <c r="H428" s="215"/>
      <c r="I428" s="215"/>
      <c r="J428" s="215"/>
      <c r="K428" s="212"/>
      <c r="L428" s="212"/>
      <c r="M428" s="212"/>
      <c r="N428" s="212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2.75" customHeight="1" x14ac:dyDescent="0.2">
      <c r="A429" s="211"/>
      <c r="B429" s="212"/>
      <c r="C429" s="212"/>
      <c r="D429" s="213"/>
      <c r="E429" s="213"/>
      <c r="F429" s="214"/>
      <c r="G429" s="212"/>
      <c r="H429" s="215"/>
      <c r="I429" s="215"/>
      <c r="J429" s="215"/>
      <c r="K429" s="212"/>
      <c r="L429" s="212"/>
      <c r="M429" s="212"/>
      <c r="N429" s="212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2.75" customHeight="1" x14ac:dyDescent="0.2">
      <c r="A430" s="211"/>
      <c r="B430" s="212"/>
      <c r="C430" s="212"/>
      <c r="D430" s="213"/>
      <c r="E430" s="213"/>
      <c r="F430" s="214"/>
      <c r="G430" s="212"/>
      <c r="H430" s="215"/>
      <c r="I430" s="215"/>
      <c r="J430" s="215"/>
      <c r="K430" s="212"/>
      <c r="L430" s="212"/>
      <c r="M430" s="212"/>
      <c r="N430" s="212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2.75" customHeight="1" x14ac:dyDescent="0.2">
      <c r="A431" s="211"/>
      <c r="B431" s="212"/>
      <c r="C431" s="212"/>
      <c r="D431" s="213"/>
      <c r="E431" s="213"/>
      <c r="F431" s="214"/>
      <c r="G431" s="212"/>
      <c r="H431" s="215"/>
      <c r="I431" s="215"/>
      <c r="J431" s="215"/>
      <c r="K431" s="212"/>
      <c r="L431" s="212"/>
      <c r="M431" s="212"/>
      <c r="N431" s="212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2.75" customHeight="1" x14ac:dyDescent="0.2">
      <c r="A432" s="211"/>
      <c r="B432" s="212"/>
      <c r="C432" s="212"/>
      <c r="D432" s="213"/>
      <c r="E432" s="213"/>
      <c r="F432" s="214"/>
      <c r="G432" s="212"/>
      <c r="H432" s="215"/>
      <c r="I432" s="215"/>
      <c r="J432" s="215"/>
      <c r="K432" s="212"/>
      <c r="L432" s="212"/>
      <c r="M432" s="212"/>
      <c r="N432" s="212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2.75" customHeight="1" x14ac:dyDescent="0.2">
      <c r="A433" s="211"/>
      <c r="B433" s="212"/>
      <c r="C433" s="212"/>
      <c r="D433" s="213"/>
      <c r="E433" s="213"/>
      <c r="F433" s="214"/>
      <c r="G433" s="212"/>
      <c r="H433" s="215"/>
      <c r="I433" s="215"/>
      <c r="J433" s="215"/>
      <c r="K433" s="212"/>
      <c r="L433" s="212"/>
      <c r="M433" s="212"/>
      <c r="N433" s="212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2.75" customHeight="1" x14ac:dyDescent="0.2">
      <c r="A434" s="211"/>
      <c r="B434" s="212"/>
      <c r="C434" s="212"/>
      <c r="D434" s="213"/>
      <c r="E434" s="213"/>
      <c r="F434" s="214"/>
      <c r="G434" s="212"/>
      <c r="H434" s="215"/>
      <c r="I434" s="215"/>
      <c r="J434" s="215"/>
      <c r="K434" s="212"/>
      <c r="L434" s="212"/>
      <c r="M434" s="212"/>
      <c r="N434" s="212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2.75" customHeight="1" x14ac:dyDescent="0.2">
      <c r="A435" s="211"/>
      <c r="B435" s="212"/>
      <c r="C435" s="212"/>
      <c r="D435" s="213"/>
      <c r="E435" s="213"/>
      <c r="F435" s="214"/>
      <c r="G435" s="212"/>
      <c r="H435" s="215"/>
      <c r="I435" s="215"/>
      <c r="J435" s="215"/>
      <c r="K435" s="212"/>
      <c r="L435" s="212"/>
      <c r="M435" s="212"/>
      <c r="N435" s="212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2.75" customHeight="1" x14ac:dyDescent="0.2">
      <c r="A436" s="211"/>
      <c r="B436" s="212"/>
      <c r="C436" s="212"/>
      <c r="D436" s="213"/>
      <c r="E436" s="213"/>
      <c r="F436" s="214"/>
      <c r="G436" s="212"/>
      <c r="H436" s="215"/>
      <c r="I436" s="215"/>
      <c r="J436" s="215"/>
      <c r="K436" s="212"/>
      <c r="L436" s="212"/>
      <c r="M436" s="212"/>
      <c r="N436" s="212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2.75" customHeight="1" x14ac:dyDescent="0.2">
      <c r="A437" s="211"/>
      <c r="B437" s="212"/>
      <c r="C437" s="212"/>
      <c r="D437" s="213"/>
      <c r="E437" s="213"/>
      <c r="F437" s="214"/>
      <c r="G437" s="212"/>
      <c r="H437" s="215"/>
      <c r="I437" s="215"/>
      <c r="J437" s="215"/>
      <c r="K437" s="212"/>
      <c r="L437" s="212"/>
      <c r="M437" s="212"/>
      <c r="N437" s="212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2.75" customHeight="1" x14ac:dyDescent="0.2">
      <c r="A438" s="211"/>
      <c r="B438" s="212"/>
      <c r="C438" s="212"/>
      <c r="D438" s="213"/>
      <c r="E438" s="213"/>
      <c r="F438" s="214"/>
      <c r="G438" s="212"/>
      <c r="H438" s="215"/>
      <c r="I438" s="215"/>
      <c r="J438" s="215"/>
      <c r="K438" s="212"/>
      <c r="L438" s="212"/>
      <c r="M438" s="212"/>
      <c r="N438" s="212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2.75" customHeight="1" x14ac:dyDescent="0.2">
      <c r="A439" s="211"/>
      <c r="B439" s="212"/>
      <c r="C439" s="212"/>
      <c r="D439" s="213"/>
      <c r="E439" s="213"/>
      <c r="F439" s="214"/>
      <c r="G439" s="212"/>
      <c r="H439" s="215"/>
      <c r="I439" s="215"/>
      <c r="J439" s="215"/>
      <c r="K439" s="212"/>
      <c r="L439" s="212"/>
      <c r="M439" s="212"/>
      <c r="N439" s="212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2.75" customHeight="1" x14ac:dyDescent="0.2">
      <c r="A440" s="211"/>
      <c r="B440" s="212"/>
      <c r="C440" s="212"/>
      <c r="D440" s="213"/>
      <c r="E440" s="213"/>
      <c r="F440" s="214"/>
      <c r="G440" s="212"/>
      <c r="H440" s="215"/>
      <c r="I440" s="215"/>
      <c r="J440" s="215"/>
      <c r="K440" s="212"/>
      <c r="L440" s="212"/>
      <c r="M440" s="212"/>
      <c r="N440" s="212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2.75" customHeight="1" x14ac:dyDescent="0.2">
      <c r="A441" s="211"/>
      <c r="B441" s="212"/>
      <c r="C441" s="212"/>
      <c r="D441" s="213"/>
      <c r="E441" s="213"/>
      <c r="F441" s="214"/>
      <c r="G441" s="212"/>
      <c r="H441" s="215"/>
      <c r="I441" s="215"/>
      <c r="J441" s="215"/>
      <c r="K441" s="212"/>
      <c r="L441" s="212"/>
      <c r="M441" s="212"/>
      <c r="N441" s="212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2.75" customHeight="1" x14ac:dyDescent="0.2">
      <c r="A442" s="211"/>
      <c r="B442" s="212"/>
      <c r="C442" s="212"/>
      <c r="D442" s="213"/>
      <c r="E442" s="213"/>
      <c r="F442" s="214"/>
      <c r="G442" s="212"/>
      <c r="H442" s="215"/>
      <c r="I442" s="215"/>
      <c r="J442" s="215"/>
      <c r="K442" s="212"/>
      <c r="L442" s="212"/>
      <c r="M442" s="212"/>
      <c r="N442" s="212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2.75" customHeight="1" x14ac:dyDescent="0.2">
      <c r="A443" s="211"/>
      <c r="B443" s="212"/>
      <c r="C443" s="212"/>
      <c r="D443" s="213"/>
      <c r="E443" s="213"/>
      <c r="F443" s="214"/>
      <c r="G443" s="212"/>
      <c r="H443" s="215"/>
      <c r="I443" s="215"/>
      <c r="J443" s="215"/>
      <c r="K443" s="212"/>
      <c r="L443" s="212"/>
      <c r="M443" s="212"/>
      <c r="N443" s="212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2.75" customHeight="1" x14ac:dyDescent="0.2">
      <c r="A444" s="211"/>
      <c r="B444" s="212"/>
      <c r="C444" s="212"/>
      <c r="D444" s="213"/>
      <c r="E444" s="213"/>
      <c r="F444" s="214"/>
      <c r="G444" s="212"/>
      <c r="H444" s="215"/>
      <c r="I444" s="215"/>
      <c r="J444" s="215"/>
      <c r="K444" s="212"/>
      <c r="L444" s="212"/>
      <c r="M444" s="212"/>
      <c r="N444" s="212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2.75" customHeight="1" x14ac:dyDescent="0.2">
      <c r="A445" s="211"/>
      <c r="B445" s="212"/>
      <c r="C445" s="212"/>
      <c r="D445" s="213"/>
      <c r="E445" s="213"/>
      <c r="F445" s="214"/>
      <c r="G445" s="212"/>
      <c r="H445" s="215"/>
      <c r="I445" s="215"/>
      <c r="J445" s="215"/>
      <c r="K445" s="212"/>
      <c r="L445" s="212"/>
      <c r="M445" s="212"/>
      <c r="N445" s="212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2.75" customHeight="1" x14ac:dyDescent="0.2">
      <c r="A446" s="211"/>
      <c r="B446" s="212"/>
      <c r="C446" s="212"/>
      <c r="D446" s="213"/>
      <c r="E446" s="213"/>
      <c r="F446" s="214"/>
      <c r="G446" s="212"/>
      <c r="H446" s="215"/>
      <c r="I446" s="215"/>
      <c r="J446" s="215"/>
      <c r="K446" s="212"/>
      <c r="L446" s="212"/>
      <c r="M446" s="212"/>
      <c r="N446" s="212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2.75" customHeight="1" x14ac:dyDescent="0.2">
      <c r="A447" s="211"/>
      <c r="B447" s="212"/>
      <c r="C447" s="212"/>
      <c r="D447" s="213"/>
      <c r="E447" s="213"/>
      <c r="F447" s="214"/>
      <c r="G447" s="212"/>
      <c r="H447" s="215"/>
      <c r="I447" s="215"/>
      <c r="J447" s="215"/>
      <c r="K447" s="212"/>
      <c r="L447" s="212"/>
      <c r="M447" s="212"/>
      <c r="N447" s="212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2.75" customHeight="1" x14ac:dyDescent="0.2">
      <c r="A448" s="211"/>
      <c r="B448" s="212"/>
      <c r="C448" s="212"/>
      <c r="D448" s="213"/>
      <c r="E448" s="213"/>
      <c r="F448" s="214"/>
      <c r="G448" s="212"/>
      <c r="H448" s="215"/>
      <c r="I448" s="215"/>
      <c r="J448" s="215"/>
      <c r="K448" s="212"/>
      <c r="L448" s="212"/>
      <c r="M448" s="212"/>
      <c r="N448" s="212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2.75" customHeight="1" x14ac:dyDescent="0.2">
      <c r="A449" s="211"/>
      <c r="B449" s="212"/>
      <c r="C449" s="212"/>
      <c r="D449" s="213"/>
      <c r="E449" s="213"/>
      <c r="F449" s="214"/>
      <c r="G449" s="212"/>
      <c r="H449" s="215"/>
      <c r="I449" s="215"/>
      <c r="J449" s="215"/>
      <c r="K449" s="212"/>
      <c r="L449" s="212"/>
      <c r="M449" s="212"/>
      <c r="N449" s="212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2.75" customHeight="1" x14ac:dyDescent="0.2">
      <c r="A450" s="211"/>
      <c r="B450" s="212"/>
      <c r="C450" s="212"/>
      <c r="D450" s="213"/>
      <c r="E450" s="213"/>
      <c r="F450" s="214"/>
      <c r="G450" s="212"/>
      <c r="H450" s="215"/>
      <c r="I450" s="215"/>
      <c r="J450" s="215"/>
      <c r="K450" s="212"/>
      <c r="L450" s="212"/>
      <c r="M450" s="212"/>
      <c r="N450" s="212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2.75" customHeight="1" x14ac:dyDescent="0.2">
      <c r="A451" s="211"/>
      <c r="B451" s="212"/>
      <c r="C451" s="212"/>
      <c r="D451" s="213"/>
      <c r="E451" s="213"/>
      <c r="F451" s="214"/>
      <c r="G451" s="212"/>
      <c r="H451" s="215"/>
      <c r="I451" s="215"/>
      <c r="J451" s="215"/>
      <c r="K451" s="212"/>
      <c r="L451" s="212"/>
      <c r="M451" s="212"/>
      <c r="N451" s="212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2.75" customHeight="1" x14ac:dyDescent="0.2">
      <c r="A452" s="211"/>
      <c r="B452" s="212"/>
      <c r="C452" s="212"/>
      <c r="D452" s="213"/>
      <c r="E452" s="213"/>
      <c r="F452" s="214"/>
      <c r="G452" s="212"/>
      <c r="H452" s="215"/>
      <c r="I452" s="215"/>
      <c r="J452" s="215"/>
      <c r="K452" s="212"/>
      <c r="L452" s="212"/>
      <c r="M452" s="212"/>
      <c r="N452" s="212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2.75" customHeight="1" x14ac:dyDescent="0.2">
      <c r="A453" s="211"/>
      <c r="B453" s="212"/>
      <c r="C453" s="212"/>
      <c r="D453" s="213"/>
      <c r="E453" s="213"/>
      <c r="F453" s="214"/>
      <c r="G453" s="212"/>
      <c r="H453" s="215"/>
      <c r="I453" s="215"/>
      <c r="J453" s="215"/>
      <c r="K453" s="212"/>
      <c r="L453" s="212"/>
      <c r="M453" s="212"/>
      <c r="N453" s="212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2.75" customHeight="1" x14ac:dyDescent="0.2">
      <c r="A454" s="211"/>
      <c r="B454" s="212"/>
      <c r="C454" s="212"/>
      <c r="D454" s="213"/>
      <c r="E454" s="213"/>
      <c r="F454" s="214"/>
      <c r="G454" s="212"/>
      <c r="H454" s="215"/>
      <c r="I454" s="215"/>
      <c r="J454" s="215"/>
      <c r="K454" s="212"/>
      <c r="L454" s="212"/>
      <c r="M454" s="212"/>
      <c r="N454" s="212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2.75" customHeight="1" x14ac:dyDescent="0.2">
      <c r="A455" s="211"/>
      <c r="B455" s="212"/>
      <c r="C455" s="212"/>
      <c r="D455" s="213"/>
      <c r="E455" s="213"/>
      <c r="F455" s="214"/>
      <c r="G455" s="212"/>
      <c r="H455" s="215"/>
      <c r="I455" s="215"/>
      <c r="J455" s="215"/>
      <c r="K455" s="212"/>
      <c r="L455" s="212"/>
      <c r="M455" s="212"/>
      <c r="N455" s="212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2.75" customHeight="1" x14ac:dyDescent="0.2">
      <c r="A456" s="211"/>
      <c r="B456" s="212"/>
      <c r="C456" s="212"/>
      <c r="D456" s="213"/>
      <c r="E456" s="213"/>
      <c r="F456" s="214"/>
      <c r="G456" s="212"/>
      <c r="H456" s="215"/>
      <c r="I456" s="215"/>
      <c r="J456" s="215"/>
      <c r="K456" s="212"/>
      <c r="L456" s="212"/>
      <c r="M456" s="212"/>
      <c r="N456" s="212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2.75" customHeight="1" x14ac:dyDescent="0.2">
      <c r="A457" s="211"/>
      <c r="B457" s="212"/>
      <c r="C457" s="212"/>
      <c r="D457" s="213"/>
      <c r="E457" s="213"/>
      <c r="F457" s="214"/>
      <c r="G457" s="212"/>
      <c r="H457" s="215"/>
      <c r="I457" s="215"/>
      <c r="J457" s="215"/>
      <c r="K457" s="212"/>
      <c r="L457" s="212"/>
      <c r="M457" s="212"/>
      <c r="N457" s="212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2.75" customHeight="1" x14ac:dyDescent="0.2">
      <c r="A458" s="211"/>
      <c r="B458" s="212"/>
      <c r="C458" s="212"/>
      <c r="D458" s="213"/>
      <c r="E458" s="213"/>
      <c r="F458" s="214"/>
      <c r="G458" s="212"/>
      <c r="H458" s="215"/>
      <c r="I458" s="215"/>
      <c r="J458" s="215"/>
      <c r="K458" s="212"/>
      <c r="L458" s="212"/>
      <c r="M458" s="212"/>
      <c r="N458" s="212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2.75" customHeight="1" x14ac:dyDescent="0.2">
      <c r="A459" s="211"/>
      <c r="B459" s="212"/>
      <c r="C459" s="212"/>
      <c r="D459" s="213"/>
      <c r="E459" s="213"/>
      <c r="F459" s="214"/>
      <c r="G459" s="212"/>
      <c r="H459" s="215"/>
      <c r="I459" s="215"/>
      <c r="J459" s="215"/>
      <c r="K459" s="212"/>
      <c r="L459" s="212"/>
      <c r="M459" s="212"/>
      <c r="N459" s="212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2.75" customHeight="1" x14ac:dyDescent="0.2">
      <c r="A460" s="211"/>
      <c r="B460" s="212"/>
      <c r="C460" s="212"/>
      <c r="D460" s="213"/>
      <c r="E460" s="213"/>
      <c r="F460" s="214"/>
      <c r="G460" s="212"/>
      <c r="H460" s="215"/>
      <c r="I460" s="215"/>
      <c r="J460" s="215"/>
      <c r="K460" s="212"/>
      <c r="L460" s="212"/>
      <c r="M460" s="212"/>
      <c r="N460" s="212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2.75" customHeight="1" x14ac:dyDescent="0.2">
      <c r="A461" s="211"/>
      <c r="B461" s="212"/>
      <c r="C461" s="212"/>
      <c r="D461" s="213"/>
      <c r="E461" s="213"/>
      <c r="F461" s="214"/>
      <c r="G461" s="212"/>
      <c r="H461" s="215"/>
      <c r="I461" s="215"/>
      <c r="J461" s="215"/>
      <c r="K461" s="212"/>
      <c r="L461" s="212"/>
      <c r="M461" s="212"/>
      <c r="N461" s="212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2.75" customHeight="1" x14ac:dyDescent="0.2">
      <c r="A462" s="211"/>
      <c r="B462" s="212"/>
      <c r="C462" s="212"/>
      <c r="D462" s="213"/>
      <c r="E462" s="213"/>
      <c r="F462" s="214"/>
      <c r="G462" s="212"/>
      <c r="H462" s="215"/>
      <c r="I462" s="215"/>
      <c r="J462" s="215"/>
      <c r="K462" s="212"/>
      <c r="L462" s="212"/>
      <c r="M462" s="212"/>
      <c r="N462" s="212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2.75" customHeight="1" x14ac:dyDescent="0.2">
      <c r="A463" s="211"/>
      <c r="B463" s="212"/>
      <c r="C463" s="212"/>
      <c r="D463" s="213"/>
      <c r="E463" s="213"/>
      <c r="F463" s="214"/>
      <c r="G463" s="212"/>
      <c r="H463" s="215"/>
      <c r="I463" s="215"/>
      <c r="J463" s="215"/>
      <c r="K463" s="212"/>
      <c r="L463" s="212"/>
      <c r="M463" s="212"/>
      <c r="N463" s="212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2.75" customHeight="1" x14ac:dyDescent="0.2">
      <c r="A464" s="211"/>
      <c r="B464" s="212"/>
      <c r="C464" s="212"/>
      <c r="D464" s="213"/>
      <c r="E464" s="213"/>
      <c r="F464" s="214"/>
      <c r="G464" s="212"/>
      <c r="H464" s="215"/>
      <c r="I464" s="215"/>
      <c r="J464" s="215"/>
      <c r="K464" s="212"/>
      <c r="L464" s="212"/>
      <c r="M464" s="212"/>
      <c r="N464" s="212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2.75" customHeight="1" x14ac:dyDescent="0.2">
      <c r="A465" s="211"/>
      <c r="B465" s="212"/>
      <c r="C465" s="212"/>
      <c r="D465" s="213"/>
      <c r="E465" s="213"/>
      <c r="F465" s="214"/>
      <c r="G465" s="212"/>
      <c r="H465" s="215"/>
      <c r="I465" s="215"/>
      <c r="J465" s="215"/>
      <c r="K465" s="212"/>
      <c r="L465" s="212"/>
      <c r="M465" s="212"/>
      <c r="N465" s="212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2.75" customHeight="1" x14ac:dyDescent="0.2">
      <c r="A466" s="211"/>
      <c r="B466" s="212"/>
      <c r="C466" s="212"/>
      <c r="D466" s="213"/>
      <c r="E466" s="213"/>
      <c r="F466" s="214"/>
      <c r="G466" s="212"/>
      <c r="H466" s="215"/>
      <c r="I466" s="215"/>
      <c r="J466" s="215"/>
      <c r="K466" s="212"/>
      <c r="L466" s="212"/>
      <c r="M466" s="212"/>
      <c r="N466" s="212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2.75" customHeight="1" x14ac:dyDescent="0.2">
      <c r="A467" s="211"/>
      <c r="B467" s="212"/>
      <c r="C467" s="212"/>
      <c r="D467" s="213"/>
      <c r="E467" s="213"/>
      <c r="F467" s="214"/>
      <c r="G467" s="212"/>
      <c r="H467" s="215"/>
      <c r="I467" s="215"/>
      <c r="J467" s="215"/>
      <c r="K467" s="212"/>
      <c r="L467" s="212"/>
      <c r="M467" s="212"/>
      <c r="N467" s="212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2.75" customHeight="1" x14ac:dyDescent="0.2">
      <c r="A468" s="211"/>
      <c r="B468" s="212"/>
      <c r="C468" s="212"/>
      <c r="D468" s="213"/>
      <c r="E468" s="213"/>
      <c r="F468" s="214"/>
      <c r="G468" s="212"/>
      <c r="H468" s="215"/>
      <c r="I468" s="215"/>
      <c r="J468" s="215"/>
      <c r="K468" s="212"/>
      <c r="L468" s="212"/>
      <c r="M468" s="212"/>
      <c r="N468" s="212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2.75" customHeight="1" x14ac:dyDescent="0.2">
      <c r="A469" s="211"/>
      <c r="B469" s="212"/>
      <c r="C469" s="212"/>
      <c r="D469" s="213"/>
      <c r="E469" s="213"/>
      <c r="F469" s="214"/>
      <c r="G469" s="212"/>
      <c r="H469" s="215"/>
      <c r="I469" s="215"/>
      <c r="J469" s="215"/>
      <c r="K469" s="212"/>
      <c r="L469" s="212"/>
      <c r="M469" s="212"/>
      <c r="N469" s="212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2.75" customHeight="1" x14ac:dyDescent="0.2">
      <c r="A470" s="211"/>
      <c r="B470" s="212"/>
      <c r="C470" s="212"/>
      <c r="D470" s="213"/>
      <c r="E470" s="213"/>
      <c r="F470" s="214"/>
      <c r="G470" s="212"/>
      <c r="H470" s="215"/>
      <c r="I470" s="215"/>
      <c r="J470" s="215"/>
      <c r="K470" s="212"/>
      <c r="L470" s="212"/>
      <c r="M470" s="212"/>
      <c r="N470" s="212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2.75" customHeight="1" x14ac:dyDescent="0.2">
      <c r="A471" s="211"/>
      <c r="B471" s="212"/>
      <c r="C471" s="212"/>
      <c r="D471" s="213"/>
      <c r="E471" s="213"/>
      <c r="F471" s="214"/>
      <c r="G471" s="212"/>
      <c r="H471" s="215"/>
      <c r="I471" s="215"/>
      <c r="J471" s="215"/>
      <c r="K471" s="212"/>
      <c r="L471" s="212"/>
      <c r="M471" s="212"/>
      <c r="N471" s="212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2.75" customHeight="1" x14ac:dyDescent="0.2">
      <c r="A472" s="211"/>
      <c r="B472" s="212"/>
      <c r="C472" s="212"/>
      <c r="D472" s="213"/>
      <c r="E472" s="213"/>
      <c r="F472" s="214"/>
      <c r="G472" s="212"/>
      <c r="H472" s="215"/>
      <c r="I472" s="215"/>
      <c r="J472" s="215"/>
      <c r="K472" s="212"/>
      <c r="L472" s="212"/>
      <c r="M472" s="212"/>
      <c r="N472" s="212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2.75" customHeight="1" x14ac:dyDescent="0.2">
      <c r="A473" s="211"/>
      <c r="B473" s="212"/>
      <c r="C473" s="212"/>
      <c r="D473" s="213"/>
      <c r="E473" s="213"/>
      <c r="F473" s="214"/>
      <c r="G473" s="212"/>
      <c r="H473" s="215"/>
      <c r="I473" s="215"/>
      <c r="J473" s="215"/>
      <c r="K473" s="212"/>
      <c r="L473" s="212"/>
      <c r="M473" s="212"/>
      <c r="N473" s="212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2.75" customHeight="1" x14ac:dyDescent="0.2">
      <c r="A474" s="211"/>
      <c r="B474" s="212"/>
      <c r="C474" s="212"/>
      <c r="D474" s="213"/>
      <c r="E474" s="213"/>
      <c r="F474" s="214"/>
      <c r="G474" s="212"/>
      <c r="H474" s="215"/>
      <c r="I474" s="215"/>
      <c r="J474" s="215"/>
      <c r="K474" s="212"/>
      <c r="L474" s="212"/>
      <c r="M474" s="212"/>
      <c r="N474" s="212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2.75" customHeight="1" x14ac:dyDescent="0.2">
      <c r="A475" s="211"/>
      <c r="B475" s="212"/>
      <c r="C475" s="212"/>
      <c r="D475" s="213"/>
      <c r="E475" s="213"/>
      <c r="F475" s="214"/>
      <c r="G475" s="212"/>
      <c r="H475" s="215"/>
      <c r="I475" s="215"/>
      <c r="J475" s="215"/>
      <c r="K475" s="212"/>
      <c r="L475" s="212"/>
      <c r="M475" s="212"/>
      <c r="N475" s="212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2.75" customHeight="1" x14ac:dyDescent="0.2">
      <c r="A476" s="211"/>
      <c r="B476" s="212"/>
      <c r="C476" s="212"/>
      <c r="D476" s="213"/>
      <c r="E476" s="213"/>
      <c r="F476" s="214"/>
      <c r="G476" s="212"/>
      <c r="H476" s="215"/>
      <c r="I476" s="215"/>
      <c r="J476" s="215"/>
      <c r="K476" s="212"/>
      <c r="L476" s="212"/>
      <c r="M476" s="212"/>
      <c r="N476" s="212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2.75" customHeight="1" x14ac:dyDescent="0.2">
      <c r="A477" s="211"/>
      <c r="B477" s="212"/>
      <c r="C477" s="212"/>
      <c r="D477" s="213"/>
      <c r="E477" s="213"/>
      <c r="F477" s="214"/>
      <c r="G477" s="212"/>
      <c r="H477" s="215"/>
      <c r="I477" s="215"/>
      <c r="J477" s="215"/>
      <c r="K477" s="212"/>
      <c r="L477" s="212"/>
      <c r="M477" s="212"/>
      <c r="N477" s="212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2.75" customHeight="1" x14ac:dyDescent="0.2">
      <c r="A478" s="211"/>
      <c r="B478" s="212"/>
      <c r="C478" s="212"/>
      <c r="D478" s="213"/>
      <c r="E478" s="213"/>
      <c r="F478" s="214"/>
      <c r="G478" s="212"/>
      <c r="H478" s="215"/>
      <c r="I478" s="215"/>
      <c r="J478" s="215"/>
      <c r="K478" s="212"/>
      <c r="L478" s="212"/>
      <c r="M478" s="212"/>
      <c r="N478" s="212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2.75" customHeight="1" x14ac:dyDescent="0.2">
      <c r="A479" s="211"/>
      <c r="B479" s="212"/>
      <c r="C479" s="212"/>
      <c r="D479" s="213"/>
      <c r="E479" s="213"/>
      <c r="F479" s="214"/>
      <c r="G479" s="212"/>
      <c r="H479" s="215"/>
      <c r="I479" s="215"/>
      <c r="J479" s="215"/>
      <c r="K479" s="212"/>
      <c r="L479" s="212"/>
      <c r="M479" s="212"/>
      <c r="N479" s="212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2.75" customHeight="1" x14ac:dyDescent="0.2">
      <c r="A480" s="211"/>
      <c r="B480" s="212"/>
      <c r="C480" s="212"/>
      <c r="D480" s="213"/>
      <c r="E480" s="213"/>
      <c r="F480" s="214"/>
      <c r="G480" s="212"/>
      <c r="H480" s="215"/>
      <c r="I480" s="215"/>
      <c r="J480" s="215"/>
      <c r="K480" s="212"/>
      <c r="L480" s="212"/>
      <c r="M480" s="212"/>
      <c r="N480" s="212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2.75" customHeight="1" x14ac:dyDescent="0.2">
      <c r="A481" s="211"/>
      <c r="B481" s="212"/>
      <c r="C481" s="212"/>
      <c r="D481" s="213"/>
      <c r="E481" s="213"/>
      <c r="F481" s="214"/>
      <c r="G481" s="212"/>
      <c r="H481" s="215"/>
      <c r="I481" s="215"/>
      <c r="J481" s="215"/>
      <c r="K481" s="212"/>
      <c r="L481" s="212"/>
      <c r="M481" s="212"/>
      <c r="N481" s="212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2.75" customHeight="1" x14ac:dyDescent="0.2">
      <c r="A482" s="211"/>
      <c r="B482" s="212"/>
      <c r="C482" s="212"/>
      <c r="D482" s="213"/>
      <c r="E482" s="213"/>
      <c r="F482" s="214"/>
      <c r="G482" s="212"/>
      <c r="H482" s="215"/>
      <c r="I482" s="215"/>
      <c r="J482" s="215"/>
      <c r="K482" s="212"/>
      <c r="L482" s="212"/>
      <c r="M482" s="212"/>
      <c r="N482" s="212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2.75" customHeight="1" x14ac:dyDescent="0.2">
      <c r="A483" s="211"/>
      <c r="B483" s="212"/>
      <c r="C483" s="212"/>
      <c r="D483" s="213"/>
      <c r="E483" s="213"/>
      <c r="F483" s="214"/>
      <c r="G483" s="212"/>
      <c r="H483" s="215"/>
      <c r="I483" s="215"/>
      <c r="J483" s="215"/>
      <c r="K483" s="212"/>
      <c r="L483" s="212"/>
      <c r="M483" s="212"/>
      <c r="N483" s="212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2.75" customHeight="1" x14ac:dyDescent="0.2">
      <c r="A484" s="211"/>
      <c r="B484" s="212"/>
      <c r="C484" s="212"/>
      <c r="D484" s="213"/>
      <c r="E484" s="213"/>
      <c r="F484" s="214"/>
      <c r="G484" s="212"/>
      <c r="H484" s="215"/>
      <c r="I484" s="215"/>
      <c r="J484" s="215"/>
      <c r="K484" s="212"/>
      <c r="L484" s="212"/>
      <c r="M484" s="212"/>
      <c r="N484" s="212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2.75" customHeight="1" x14ac:dyDescent="0.2">
      <c r="A485" s="211"/>
      <c r="B485" s="212"/>
      <c r="C485" s="212"/>
      <c r="D485" s="213"/>
      <c r="E485" s="213"/>
      <c r="F485" s="214"/>
      <c r="G485" s="212"/>
      <c r="H485" s="215"/>
      <c r="I485" s="215"/>
      <c r="J485" s="215"/>
      <c r="K485" s="212"/>
      <c r="L485" s="212"/>
      <c r="M485" s="212"/>
      <c r="N485" s="212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2.75" customHeight="1" x14ac:dyDescent="0.2">
      <c r="A486" s="211"/>
      <c r="B486" s="212"/>
      <c r="C486" s="212"/>
      <c r="D486" s="213"/>
      <c r="E486" s="213"/>
      <c r="F486" s="214"/>
      <c r="G486" s="212"/>
      <c r="H486" s="215"/>
      <c r="I486" s="215"/>
      <c r="J486" s="215"/>
      <c r="K486" s="212"/>
      <c r="L486" s="212"/>
      <c r="M486" s="212"/>
      <c r="N486" s="212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2.75" customHeight="1" x14ac:dyDescent="0.2">
      <c r="A487" s="211"/>
      <c r="B487" s="212"/>
      <c r="C487" s="212"/>
      <c r="D487" s="213"/>
      <c r="E487" s="213"/>
      <c r="F487" s="214"/>
      <c r="G487" s="212"/>
      <c r="H487" s="215"/>
      <c r="I487" s="215"/>
      <c r="J487" s="215"/>
      <c r="K487" s="212"/>
      <c r="L487" s="212"/>
      <c r="M487" s="212"/>
      <c r="N487" s="212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2.75" customHeight="1" x14ac:dyDescent="0.2">
      <c r="A488" s="211"/>
      <c r="B488" s="212"/>
      <c r="C488" s="212"/>
      <c r="D488" s="213"/>
      <c r="E488" s="213"/>
      <c r="F488" s="214"/>
      <c r="G488" s="212"/>
      <c r="H488" s="215"/>
      <c r="I488" s="215"/>
      <c r="J488" s="215"/>
      <c r="K488" s="212"/>
      <c r="L488" s="212"/>
      <c r="M488" s="212"/>
      <c r="N488" s="212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2.75" customHeight="1" x14ac:dyDescent="0.2">
      <c r="A489" s="211"/>
      <c r="B489" s="212"/>
      <c r="C489" s="212"/>
      <c r="D489" s="213"/>
      <c r="E489" s="213"/>
      <c r="F489" s="214"/>
      <c r="G489" s="212"/>
      <c r="H489" s="215"/>
      <c r="I489" s="215"/>
      <c r="J489" s="215"/>
      <c r="K489" s="212"/>
      <c r="L489" s="212"/>
      <c r="M489" s="212"/>
      <c r="N489" s="212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2.75" customHeight="1" x14ac:dyDescent="0.2">
      <c r="A490" s="211"/>
      <c r="B490" s="212"/>
      <c r="C490" s="212"/>
      <c r="D490" s="213"/>
      <c r="E490" s="213"/>
      <c r="F490" s="214"/>
      <c r="G490" s="212"/>
      <c r="H490" s="215"/>
      <c r="I490" s="215"/>
      <c r="J490" s="215"/>
      <c r="K490" s="212"/>
      <c r="L490" s="212"/>
      <c r="M490" s="212"/>
      <c r="N490" s="212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2.75" customHeight="1" x14ac:dyDescent="0.2">
      <c r="A491" s="211"/>
      <c r="B491" s="212"/>
      <c r="C491" s="212"/>
      <c r="D491" s="213"/>
      <c r="E491" s="213"/>
      <c r="F491" s="214"/>
      <c r="G491" s="212"/>
      <c r="H491" s="215"/>
      <c r="I491" s="215"/>
      <c r="J491" s="215"/>
      <c r="K491" s="212"/>
      <c r="L491" s="212"/>
      <c r="M491" s="212"/>
      <c r="N491" s="212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2.75" customHeight="1" x14ac:dyDescent="0.2">
      <c r="A492" s="211"/>
      <c r="B492" s="212"/>
      <c r="C492" s="212"/>
      <c r="D492" s="213"/>
      <c r="E492" s="213"/>
      <c r="F492" s="214"/>
      <c r="G492" s="212"/>
      <c r="H492" s="215"/>
      <c r="I492" s="215"/>
      <c r="J492" s="215"/>
      <c r="K492" s="212"/>
      <c r="L492" s="212"/>
      <c r="M492" s="212"/>
      <c r="N492" s="212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2.75" customHeight="1" x14ac:dyDescent="0.2">
      <c r="A493" s="211"/>
      <c r="B493" s="212"/>
      <c r="C493" s="212"/>
      <c r="D493" s="213"/>
      <c r="E493" s="213"/>
      <c r="F493" s="214"/>
      <c r="G493" s="212"/>
      <c r="H493" s="215"/>
      <c r="I493" s="215"/>
      <c r="J493" s="215"/>
      <c r="K493" s="212"/>
      <c r="L493" s="212"/>
      <c r="M493" s="212"/>
      <c r="N493" s="212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2.75" customHeight="1" x14ac:dyDescent="0.2">
      <c r="A494" s="211"/>
      <c r="B494" s="212"/>
      <c r="C494" s="212"/>
      <c r="D494" s="213"/>
      <c r="E494" s="213"/>
      <c r="F494" s="214"/>
      <c r="G494" s="212"/>
      <c r="H494" s="215"/>
      <c r="I494" s="215"/>
      <c r="J494" s="215"/>
      <c r="K494" s="212"/>
      <c r="L494" s="212"/>
      <c r="M494" s="212"/>
      <c r="N494" s="212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2.75" customHeight="1" x14ac:dyDescent="0.2">
      <c r="A495" s="211"/>
      <c r="B495" s="212"/>
      <c r="C495" s="212"/>
      <c r="D495" s="213"/>
      <c r="E495" s="213"/>
      <c r="F495" s="214"/>
      <c r="G495" s="212"/>
      <c r="H495" s="215"/>
      <c r="I495" s="215"/>
      <c r="J495" s="215"/>
      <c r="K495" s="212"/>
      <c r="L495" s="212"/>
      <c r="M495" s="212"/>
      <c r="N495" s="212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2.75" customHeight="1" x14ac:dyDescent="0.2">
      <c r="A496" s="211"/>
      <c r="B496" s="212"/>
      <c r="C496" s="212"/>
      <c r="D496" s="213"/>
      <c r="E496" s="213"/>
      <c r="F496" s="214"/>
      <c r="G496" s="212"/>
      <c r="H496" s="215"/>
      <c r="I496" s="215"/>
      <c r="J496" s="215"/>
      <c r="K496" s="212"/>
      <c r="L496" s="212"/>
      <c r="M496" s="212"/>
      <c r="N496" s="212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2.75" customHeight="1" x14ac:dyDescent="0.2">
      <c r="A497" s="211"/>
      <c r="B497" s="212"/>
      <c r="C497" s="212"/>
      <c r="D497" s="213"/>
      <c r="E497" s="213"/>
      <c r="F497" s="214"/>
      <c r="G497" s="212"/>
      <c r="H497" s="215"/>
      <c r="I497" s="215"/>
      <c r="J497" s="215"/>
      <c r="K497" s="212"/>
      <c r="L497" s="212"/>
      <c r="M497" s="212"/>
      <c r="N497" s="212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2.75" customHeight="1" x14ac:dyDescent="0.2">
      <c r="A498" s="211"/>
      <c r="B498" s="212"/>
      <c r="C498" s="212"/>
      <c r="D498" s="213"/>
      <c r="E498" s="213"/>
      <c r="F498" s="214"/>
      <c r="G498" s="212"/>
      <c r="H498" s="215"/>
      <c r="I498" s="215"/>
      <c r="J498" s="215"/>
      <c r="K498" s="212"/>
      <c r="L498" s="212"/>
      <c r="M498" s="212"/>
      <c r="N498" s="212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2.75" customHeight="1" x14ac:dyDescent="0.2">
      <c r="A499" s="211"/>
      <c r="B499" s="212"/>
      <c r="C499" s="212"/>
      <c r="D499" s="213"/>
      <c r="E499" s="213"/>
      <c r="F499" s="214"/>
      <c r="G499" s="212"/>
      <c r="H499" s="215"/>
      <c r="I499" s="215"/>
      <c r="J499" s="215"/>
      <c r="K499" s="212"/>
      <c r="L499" s="212"/>
      <c r="M499" s="212"/>
      <c r="N499" s="212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2.75" customHeight="1" x14ac:dyDescent="0.2">
      <c r="A500" s="211"/>
      <c r="B500" s="212"/>
      <c r="C500" s="212"/>
      <c r="D500" s="213"/>
      <c r="E500" s="213"/>
      <c r="F500" s="214"/>
      <c r="G500" s="212"/>
      <c r="H500" s="215"/>
      <c r="I500" s="215"/>
      <c r="J500" s="215"/>
      <c r="K500" s="212"/>
      <c r="L500" s="212"/>
      <c r="M500" s="212"/>
      <c r="N500" s="212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2.75" customHeight="1" x14ac:dyDescent="0.2">
      <c r="A501" s="211"/>
      <c r="B501" s="212"/>
      <c r="C501" s="212"/>
      <c r="D501" s="213"/>
      <c r="E501" s="213"/>
      <c r="F501" s="214"/>
      <c r="G501" s="212"/>
      <c r="H501" s="215"/>
      <c r="I501" s="215"/>
      <c r="J501" s="215"/>
      <c r="K501" s="212"/>
      <c r="L501" s="212"/>
      <c r="M501" s="212"/>
      <c r="N501" s="212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2.75" customHeight="1" x14ac:dyDescent="0.2">
      <c r="A502" s="211"/>
      <c r="B502" s="212"/>
      <c r="C502" s="212"/>
      <c r="D502" s="213"/>
      <c r="E502" s="213"/>
      <c r="F502" s="214"/>
      <c r="G502" s="212"/>
      <c r="H502" s="215"/>
      <c r="I502" s="215"/>
      <c r="J502" s="215"/>
      <c r="K502" s="212"/>
      <c r="L502" s="212"/>
      <c r="M502" s="212"/>
      <c r="N502" s="212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2.75" customHeight="1" x14ac:dyDescent="0.2">
      <c r="A503" s="211"/>
      <c r="B503" s="212"/>
      <c r="C503" s="212"/>
      <c r="D503" s="213"/>
      <c r="E503" s="213"/>
      <c r="F503" s="214"/>
      <c r="G503" s="212"/>
      <c r="H503" s="215"/>
      <c r="I503" s="215"/>
      <c r="J503" s="215"/>
      <c r="K503" s="212"/>
      <c r="L503" s="212"/>
      <c r="M503" s="212"/>
      <c r="N503" s="212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2.75" customHeight="1" x14ac:dyDescent="0.2">
      <c r="A504" s="211"/>
      <c r="B504" s="212"/>
      <c r="C504" s="212"/>
      <c r="D504" s="213"/>
      <c r="E504" s="213"/>
      <c r="F504" s="214"/>
      <c r="G504" s="212"/>
      <c r="H504" s="215"/>
      <c r="I504" s="215"/>
      <c r="J504" s="215"/>
      <c r="K504" s="212"/>
      <c r="L504" s="212"/>
      <c r="M504" s="212"/>
      <c r="N504" s="212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2.75" customHeight="1" x14ac:dyDescent="0.2">
      <c r="A505" s="211"/>
      <c r="B505" s="212"/>
      <c r="C505" s="212"/>
      <c r="D505" s="213"/>
      <c r="E505" s="213"/>
      <c r="F505" s="214"/>
      <c r="G505" s="212"/>
      <c r="H505" s="215"/>
      <c r="I505" s="215"/>
      <c r="J505" s="215"/>
      <c r="K505" s="212"/>
      <c r="L505" s="212"/>
      <c r="M505" s="212"/>
      <c r="N505" s="212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2.75" customHeight="1" x14ac:dyDescent="0.2">
      <c r="A506" s="211"/>
      <c r="B506" s="212"/>
      <c r="C506" s="212"/>
      <c r="D506" s="213"/>
      <c r="E506" s="213"/>
      <c r="F506" s="214"/>
      <c r="G506" s="212"/>
      <c r="H506" s="215"/>
      <c r="I506" s="215"/>
      <c r="J506" s="215"/>
      <c r="K506" s="212"/>
      <c r="L506" s="212"/>
      <c r="M506" s="212"/>
      <c r="N506" s="212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2.75" customHeight="1" x14ac:dyDescent="0.2">
      <c r="A507" s="211"/>
      <c r="B507" s="212"/>
      <c r="C507" s="212"/>
      <c r="D507" s="213"/>
      <c r="E507" s="213"/>
      <c r="F507" s="214"/>
      <c r="G507" s="212"/>
      <c r="H507" s="215"/>
      <c r="I507" s="215"/>
      <c r="J507" s="215"/>
      <c r="K507" s="212"/>
      <c r="L507" s="212"/>
      <c r="M507" s="212"/>
      <c r="N507" s="212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2.75" customHeight="1" x14ac:dyDescent="0.2">
      <c r="A508" s="211"/>
      <c r="B508" s="212"/>
      <c r="C508" s="212"/>
      <c r="D508" s="213"/>
      <c r="E508" s="213"/>
      <c r="F508" s="214"/>
      <c r="G508" s="212"/>
      <c r="H508" s="215"/>
      <c r="I508" s="215"/>
      <c r="J508" s="215"/>
      <c r="K508" s="212"/>
      <c r="L508" s="212"/>
      <c r="M508" s="212"/>
      <c r="N508" s="212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2.75" customHeight="1" x14ac:dyDescent="0.2">
      <c r="A509" s="211"/>
      <c r="B509" s="212"/>
      <c r="C509" s="212"/>
      <c r="D509" s="213"/>
      <c r="E509" s="213"/>
      <c r="F509" s="214"/>
      <c r="G509" s="212"/>
      <c r="H509" s="215"/>
      <c r="I509" s="215"/>
      <c r="J509" s="215"/>
      <c r="K509" s="212"/>
      <c r="L509" s="212"/>
      <c r="M509" s="212"/>
      <c r="N509" s="212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2.75" customHeight="1" x14ac:dyDescent="0.2">
      <c r="A510" s="211"/>
      <c r="B510" s="212"/>
      <c r="C510" s="212"/>
      <c r="D510" s="213"/>
      <c r="E510" s="213"/>
      <c r="F510" s="214"/>
      <c r="G510" s="212"/>
      <c r="H510" s="215"/>
      <c r="I510" s="215"/>
      <c r="J510" s="215"/>
      <c r="K510" s="212"/>
      <c r="L510" s="212"/>
      <c r="M510" s="212"/>
      <c r="N510" s="212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2.75" customHeight="1" x14ac:dyDescent="0.2">
      <c r="A511" s="211"/>
      <c r="B511" s="212"/>
      <c r="C511" s="212"/>
      <c r="D511" s="213"/>
      <c r="E511" s="213"/>
      <c r="F511" s="214"/>
      <c r="G511" s="212"/>
      <c r="H511" s="215"/>
      <c r="I511" s="215"/>
      <c r="J511" s="215"/>
      <c r="K511" s="212"/>
      <c r="L511" s="212"/>
      <c r="M511" s="212"/>
      <c r="N511" s="212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2.75" customHeight="1" x14ac:dyDescent="0.2">
      <c r="A512" s="211"/>
      <c r="B512" s="212"/>
      <c r="C512" s="212"/>
      <c r="D512" s="213"/>
      <c r="E512" s="213"/>
      <c r="F512" s="214"/>
      <c r="G512" s="212"/>
      <c r="H512" s="215"/>
      <c r="I512" s="215"/>
      <c r="J512" s="215"/>
      <c r="K512" s="212"/>
      <c r="L512" s="212"/>
      <c r="M512" s="212"/>
      <c r="N512" s="212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2.75" customHeight="1" x14ac:dyDescent="0.2">
      <c r="A513" s="211"/>
      <c r="B513" s="212"/>
      <c r="C513" s="212"/>
      <c r="D513" s="213"/>
      <c r="E513" s="213"/>
      <c r="F513" s="214"/>
      <c r="G513" s="212"/>
      <c r="H513" s="215"/>
      <c r="I513" s="215"/>
      <c r="J513" s="215"/>
      <c r="K513" s="212"/>
      <c r="L513" s="212"/>
      <c r="M513" s="212"/>
      <c r="N513" s="212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2.75" customHeight="1" x14ac:dyDescent="0.2">
      <c r="A514" s="211"/>
      <c r="B514" s="212"/>
      <c r="C514" s="212"/>
      <c r="D514" s="213"/>
      <c r="E514" s="213"/>
      <c r="F514" s="214"/>
      <c r="G514" s="212"/>
      <c r="H514" s="215"/>
      <c r="I514" s="215"/>
      <c r="J514" s="215"/>
      <c r="K514" s="212"/>
      <c r="L514" s="212"/>
      <c r="M514" s="212"/>
      <c r="N514" s="212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2.75" customHeight="1" x14ac:dyDescent="0.2">
      <c r="A515" s="211"/>
      <c r="B515" s="212"/>
      <c r="C515" s="212"/>
      <c r="D515" s="213"/>
      <c r="E515" s="213"/>
      <c r="F515" s="214"/>
      <c r="G515" s="212"/>
      <c r="H515" s="215"/>
      <c r="I515" s="215"/>
      <c r="J515" s="215"/>
      <c r="K515" s="212"/>
      <c r="L515" s="212"/>
      <c r="M515" s="212"/>
      <c r="N515" s="212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2.75" customHeight="1" x14ac:dyDescent="0.2">
      <c r="A516" s="211"/>
      <c r="B516" s="212"/>
      <c r="C516" s="212"/>
      <c r="D516" s="213"/>
      <c r="E516" s="213"/>
      <c r="F516" s="214"/>
      <c r="G516" s="212"/>
      <c r="H516" s="215"/>
      <c r="I516" s="215"/>
      <c r="J516" s="215"/>
      <c r="K516" s="212"/>
      <c r="L516" s="212"/>
      <c r="M516" s="212"/>
      <c r="N516" s="212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2.75" customHeight="1" x14ac:dyDescent="0.2">
      <c r="A517" s="211"/>
      <c r="B517" s="212"/>
      <c r="C517" s="212"/>
      <c r="D517" s="213"/>
      <c r="E517" s="213"/>
      <c r="F517" s="214"/>
      <c r="G517" s="212"/>
      <c r="H517" s="215"/>
      <c r="I517" s="215"/>
      <c r="J517" s="215"/>
      <c r="K517" s="212"/>
      <c r="L517" s="212"/>
      <c r="M517" s="212"/>
      <c r="N517" s="212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2.75" customHeight="1" x14ac:dyDescent="0.2">
      <c r="A518" s="211"/>
      <c r="B518" s="212"/>
      <c r="C518" s="212"/>
      <c r="D518" s="213"/>
      <c r="E518" s="213"/>
      <c r="F518" s="214"/>
      <c r="G518" s="212"/>
      <c r="H518" s="215"/>
      <c r="I518" s="215"/>
      <c r="J518" s="215"/>
      <c r="K518" s="212"/>
      <c r="L518" s="212"/>
      <c r="M518" s="212"/>
      <c r="N518" s="212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2.75" customHeight="1" x14ac:dyDescent="0.2">
      <c r="A519" s="211"/>
      <c r="B519" s="212"/>
      <c r="C519" s="212"/>
      <c r="D519" s="213"/>
      <c r="E519" s="213"/>
      <c r="F519" s="214"/>
      <c r="G519" s="212"/>
      <c r="H519" s="215"/>
      <c r="I519" s="215"/>
      <c r="J519" s="215"/>
      <c r="K519" s="212"/>
      <c r="L519" s="212"/>
      <c r="M519" s="212"/>
      <c r="N519" s="212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2.75" customHeight="1" x14ac:dyDescent="0.2">
      <c r="A520" s="211"/>
      <c r="B520" s="212"/>
      <c r="C520" s="212"/>
      <c r="D520" s="213"/>
      <c r="E520" s="213"/>
      <c r="F520" s="214"/>
      <c r="G520" s="212"/>
      <c r="H520" s="215"/>
      <c r="I520" s="215"/>
      <c r="J520" s="215"/>
      <c r="K520" s="212"/>
      <c r="L520" s="212"/>
      <c r="M520" s="212"/>
      <c r="N520" s="212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2.75" customHeight="1" x14ac:dyDescent="0.2">
      <c r="A521" s="211"/>
      <c r="B521" s="212"/>
      <c r="C521" s="212"/>
      <c r="D521" s="213"/>
      <c r="E521" s="213"/>
      <c r="F521" s="214"/>
      <c r="G521" s="212"/>
      <c r="H521" s="215"/>
      <c r="I521" s="215"/>
      <c r="J521" s="215"/>
      <c r="K521" s="212"/>
      <c r="L521" s="212"/>
      <c r="M521" s="212"/>
      <c r="N521" s="212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2.75" customHeight="1" x14ac:dyDescent="0.2">
      <c r="A522" s="211"/>
      <c r="B522" s="212"/>
      <c r="C522" s="212"/>
      <c r="D522" s="213"/>
      <c r="E522" s="213"/>
      <c r="F522" s="214"/>
      <c r="G522" s="212"/>
      <c r="H522" s="215"/>
      <c r="I522" s="215"/>
      <c r="J522" s="215"/>
      <c r="K522" s="212"/>
      <c r="L522" s="212"/>
      <c r="M522" s="212"/>
      <c r="N522" s="212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2.75" customHeight="1" x14ac:dyDescent="0.2">
      <c r="A523" s="211"/>
      <c r="B523" s="212"/>
      <c r="C523" s="212"/>
      <c r="D523" s="213"/>
      <c r="E523" s="213"/>
      <c r="F523" s="214"/>
      <c r="G523" s="212"/>
      <c r="H523" s="215"/>
      <c r="I523" s="215"/>
      <c r="J523" s="215"/>
      <c r="K523" s="212"/>
      <c r="L523" s="212"/>
      <c r="M523" s="212"/>
      <c r="N523" s="212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2.75" customHeight="1" x14ac:dyDescent="0.2">
      <c r="A524" s="211"/>
      <c r="B524" s="212"/>
      <c r="C524" s="212"/>
      <c r="D524" s="213"/>
      <c r="E524" s="213"/>
      <c r="F524" s="214"/>
      <c r="G524" s="212"/>
      <c r="H524" s="215"/>
      <c r="I524" s="215"/>
      <c r="J524" s="215"/>
      <c r="K524" s="212"/>
      <c r="L524" s="212"/>
      <c r="M524" s="212"/>
      <c r="N524" s="212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2.75" customHeight="1" x14ac:dyDescent="0.2">
      <c r="A525" s="211"/>
      <c r="B525" s="212"/>
      <c r="C525" s="212"/>
      <c r="D525" s="213"/>
      <c r="E525" s="213"/>
      <c r="F525" s="214"/>
      <c r="G525" s="212"/>
      <c r="H525" s="215"/>
      <c r="I525" s="215"/>
      <c r="J525" s="215"/>
      <c r="K525" s="212"/>
      <c r="L525" s="212"/>
      <c r="M525" s="212"/>
      <c r="N525" s="212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2.75" customHeight="1" x14ac:dyDescent="0.2">
      <c r="A526" s="211"/>
      <c r="B526" s="212"/>
      <c r="C526" s="212"/>
      <c r="D526" s="213"/>
      <c r="E526" s="213"/>
      <c r="F526" s="214"/>
      <c r="G526" s="212"/>
      <c r="H526" s="215"/>
      <c r="I526" s="215"/>
      <c r="J526" s="215"/>
      <c r="K526" s="212"/>
      <c r="L526" s="212"/>
      <c r="M526" s="212"/>
      <c r="N526" s="212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2.75" customHeight="1" x14ac:dyDescent="0.2">
      <c r="A527" s="211"/>
      <c r="B527" s="212"/>
      <c r="C527" s="212"/>
      <c r="D527" s="213"/>
      <c r="E527" s="213"/>
      <c r="F527" s="214"/>
      <c r="G527" s="212"/>
      <c r="H527" s="215"/>
      <c r="I527" s="215"/>
      <c r="J527" s="215"/>
      <c r="K527" s="212"/>
      <c r="L527" s="212"/>
      <c r="M527" s="212"/>
      <c r="N527" s="212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2.75" customHeight="1" x14ac:dyDescent="0.2">
      <c r="A528" s="211"/>
      <c r="B528" s="212"/>
      <c r="C528" s="212"/>
      <c r="D528" s="213"/>
      <c r="E528" s="213"/>
      <c r="F528" s="214"/>
      <c r="G528" s="212"/>
      <c r="H528" s="215"/>
      <c r="I528" s="215"/>
      <c r="J528" s="215"/>
      <c r="K528" s="212"/>
      <c r="L528" s="212"/>
      <c r="M528" s="212"/>
      <c r="N528" s="212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2.75" customHeight="1" x14ac:dyDescent="0.2">
      <c r="A529" s="211"/>
      <c r="B529" s="212"/>
      <c r="C529" s="212"/>
      <c r="D529" s="213"/>
      <c r="E529" s="213"/>
      <c r="F529" s="214"/>
      <c r="G529" s="212"/>
      <c r="H529" s="215"/>
      <c r="I529" s="215"/>
      <c r="J529" s="215"/>
      <c r="K529" s="212"/>
      <c r="L529" s="212"/>
      <c r="M529" s="212"/>
      <c r="N529" s="212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2.75" customHeight="1" x14ac:dyDescent="0.2">
      <c r="A530" s="211"/>
      <c r="B530" s="212"/>
      <c r="C530" s="212"/>
      <c r="D530" s="213"/>
      <c r="E530" s="213"/>
      <c r="F530" s="214"/>
      <c r="G530" s="212"/>
      <c r="H530" s="215"/>
      <c r="I530" s="215"/>
      <c r="J530" s="215"/>
      <c r="K530" s="212"/>
      <c r="L530" s="212"/>
      <c r="M530" s="212"/>
      <c r="N530" s="212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2.75" customHeight="1" x14ac:dyDescent="0.2">
      <c r="A531" s="211"/>
      <c r="B531" s="212"/>
      <c r="C531" s="212"/>
      <c r="D531" s="213"/>
      <c r="E531" s="213"/>
      <c r="F531" s="214"/>
      <c r="G531" s="212"/>
      <c r="H531" s="215"/>
      <c r="I531" s="215"/>
      <c r="J531" s="215"/>
      <c r="K531" s="212"/>
      <c r="L531" s="212"/>
      <c r="M531" s="212"/>
      <c r="N531" s="212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2.75" customHeight="1" x14ac:dyDescent="0.2">
      <c r="A532" s="211"/>
      <c r="B532" s="212"/>
      <c r="C532" s="212"/>
      <c r="D532" s="213"/>
      <c r="E532" s="213"/>
      <c r="F532" s="214"/>
      <c r="G532" s="212"/>
      <c r="H532" s="215"/>
      <c r="I532" s="215"/>
      <c r="J532" s="215"/>
      <c r="K532" s="212"/>
      <c r="L532" s="212"/>
      <c r="M532" s="212"/>
      <c r="N532" s="212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2.75" customHeight="1" x14ac:dyDescent="0.2">
      <c r="A533" s="211"/>
      <c r="B533" s="212"/>
      <c r="C533" s="212"/>
      <c r="D533" s="213"/>
      <c r="E533" s="213"/>
      <c r="F533" s="214"/>
      <c r="G533" s="212"/>
      <c r="H533" s="215"/>
      <c r="I533" s="215"/>
      <c r="J533" s="215"/>
      <c r="K533" s="212"/>
      <c r="L533" s="212"/>
      <c r="M533" s="212"/>
      <c r="N533" s="212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2.75" customHeight="1" x14ac:dyDescent="0.2">
      <c r="A534" s="211"/>
      <c r="B534" s="212"/>
      <c r="C534" s="212"/>
      <c r="D534" s="213"/>
      <c r="E534" s="213"/>
      <c r="F534" s="214"/>
      <c r="G534" s="212"/>
      <c r="H534" s="215"/>
      <c r="I534" s="215"/>
      <c r="J534" s="215"/>
      <c r="K534" s="212"/>
      <c r="L534" s="212"/>
      <c r="M534" s="212"/>
      <c r="N534" s="212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2.75" customHeight="1" x14ac:dyDescent="0.2">
      <c r="A535" s="211"/>
      <c r="B535" s="212"/>
      <c r="C535" s="212"/>
      <c r="D535" s="213"/>
      <c r="E535" s="213"/>
      <c r="F535" s="214"/>
      <c r="G535" s="212"/>
      <c r="H535" s="215"/>
      <c r="I535" s="215"/>
      <c r="J535" s="215"/>
      <c r="K535" s="212"/>
      <c r="L535" s="212"/>
      <c r="M535" s="212"/>
      <c r="N535" s="212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2.75" customHeight="1" x14ac:dyDescent="0.2">
      <c r="A536" s="211"/>
      <c r="B536" s="212"/>
      <c r="C536" s="212"/>
      <c r="D536" s="213"/>
      <c r="E536" s="213"/>
      <c r="F536" s="214"/>
      <c r="G536" s="212"/>
      <c r="H536" s="215"/>
      <c r="I536" s="215"/>
      <c r="J536" s="215"/>
      <c r="K536" s="212"/>
      <c r="L536" s="212"/>
      <c r="M536" s="212"/>
      <c r="N536" s="212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2.75" customHeight="1" x14ac:dyDescent="0.2">
      <c r="A537" s="211"/>
      <c r="B537" s="212"/>
      <c r="C537" s="212"/>
      <c r="D537" s="213"/>
      <c r="E537" s="213"/>
      <c r="F537" s="214"/>
      <c r="G537" s="212"/>
      <c r="H537" s="215"/>
      <c r="I537" s="215"/>
      <c r="J537" s="215"/>
      <c r="K537" s="212"/>
      <c r="L537" s="212"/>
      <c r="M537" s="212"/>
      <c r="N537" s="212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2.75" customHeight="1" x14ac:dyDescent="0.2">
      <c r="A538" s="211"/>
      <c r="B538" s="212"/>
      <c r="C538" s="212"/>
      <c r="D538" s="213"/>
      <c r="E538" s="213"/>
      <c r="F538" s="214"/>
      <c r="G538" s="212"/>
      <c r="H538" s="215"/>
      <c r="I538" s="215"/>
      <c r="J538" s="215"/>
      <c r="K538" s="212"/>
      <c r="L538" s="212"/>
      <c r="M538" s="212"/>
      <c r="N538" s="212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2.75" customHeight="1" x14ac:dyDescent="0.2">
      <c r="A539" s="211"/>
      <c r="B539" s="212"/>
      <c r="C539" s="212"/>
      <c r="D539" s="213"/>
      <c r="E539" s="213"/>
      <c r="F539" s="214"/>
      <c r="G539" s="212"/>
      <c r="H539" s="215"/>
      <c r="I539" s="215"/>
      <c r="J539" s="215"/>
      <c r="K539" s="212"/>
      <c r="L539" s="212"/>
      <c r="M539" s="212"/>
      <c r="N539" s="212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2.75" customHeight="1" x14ac:dyDescent="0.2">
      <c r="A540" s="211"/>
      <c r="B540" s="212"/>
      <c r="C540" s="212"/>
      <c r="D540" s="213"/>
      <c r="E540" s="213"/>
      <c r="F540" s="214"/>
      <c r="G540" s="212"/>
      <c r="H540" s="215"/>
      <c r="I540" s="215"/>
      <c r="J540" s="215"/>
      <c r="K540" s="212"/>
      <c r="L540" s="212"/>
      <c r="M540" s="212"/>
      <c r="N540" s="212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2.75" customHeight="1" x14ac:dyDescent="0.2">
      <c r="A541" s="211"/>
      <c r="B541" s="212"/>
      <c r="C541" s="212"/>
      <c r="D541" s="213"/>
      <c r="E541" s="213"/>
      <c r="F541" s="214"/>
      <c r="G541" s="212"/>
      <c r="H541" s="215"/>
      <c r="I541" s="215"/>
      <c r="J541" s="215"/>
      <c r="K541" s="212"/>
      <c r="L541" s="212"/>
      <c r="M541" s="212"/>
      <c r="N541" s="212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2.75" customHeight="1" x14ac:dyDescent="0.2">
      <c r="A542" s="211"/>
      <c r="B542" s="212"/>
      <c r="C542" s="212"/>
      <c r="D542" s="213"/>
      <c r="E542" s="213"/>
      <c r="F542" s="214"/>
      <c r="G542" s="212"/>
      <c r="H542" s="215"/>
      <c r="I542" s="215"/>
      <c r="J542" s="215"/>
      <c r="K542" s="212"/>
      <c r="L542" s="212"/>
      <c r="M542" s="212"/>
      <c r="N542" s="212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2.75" customHeight="1" x14ac:dyDescent="0.2">
      <c r="A543" s="211"/>
      <c r="B543" s="212"/>
      <c r="C543" s="212"/>
      <c r="D543" s="213"/>
      <c r="E543" s="213"/>
      <c r="F543" s="214"/>
      <c r="G543" s="212"/>
      <c r="H543" s="215"/>
      <c r="I543" s="215"/>
      <c r="J543" s="215"/>
      <c r="K543" s="212"/>
      <c r="L543" s="212"/>
      <c r="M543" s="212"/>
      <c r="N543" s="212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2.75" customHeight="1" x14ac:dyDescent="0.2">
      <c r="A544" s="211"/>
      <c r="B544" s="212"/>
      <c r="C544" s="212"/>
      <c r="D544" s="213"/>
      <c r="E544" s="213"/>
      <c r="F544" s="214"/>
      <c r="G544" s="212"/>
      <c r="H544" s="215"/>
      <c r="I544" s="215"/>
      <c r="J544" s="215"/>
      <c r="K544" s="212"/>
      <c r="L544" s="212"/>
      <c r="M544" s="212"/>
      <c r="N544" s="212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2.75" customHeight="1" x14ac:dyDescent="0.2">
      <c r="A545" s="211"/>
      <c r="B545" s="212"/>
      <c r="C545" s="212"/>
      <c r="D545" s="213"/>
      <c r="E545" s="213"/>
      <c r="F545" s="214"/>
      <c r="G545" s="212"/>
      <c r="H545" s="215"/>
      <c r="I545" s="215"/>
      <c r="J545" s="215"/>
      <c r="K545" s="212"/>
      <c r="L545" s="212"/>
      <c r="M545" s="212"/>
      <c r="N545" s="212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2.75" customHeight="1" x14ac:dyDescent="0.2">
      <c r="A546" s="211"/>
      <c r="B546" s="212"/>
      <c r="C546" s="212"/>
      <c r="D546" s="213"/>
      <c r="E546" s="213"/>
      <c r="F546" s="214"/>
      <c r="G546" s="212"/>
      <c r="H546" s="215"/>
      <c r="I546" s="215"/>
      <c r="J546" s="215"/>
      <c r="K546" s="212"/>
      <c r="L546" s="212"/>
      <c r="M546" s="212"/>
      <c r="N546" s="212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2.75" customHeight="1" x14ac:dyDescent="0.2">
      <c r="A547" s="211"/>
      <c r="B547" s="212"/>
      <c r="C547" s="212"/>
      <c r="D547" s="213"/>
      <c r="E547" s="213"/>
      <c r="F547" s="214"/>
      <c r="G547" s="212"/>
      <c r="H547" s="215"/>
      <c r="I547" s="215"/>
      <c r="J547" s="215"/>
      <c r="K547" s="212"/>
      <c r="L547" s="212"/>
      <c r="M547" s="212"/>
      <c r="N547" s="212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2.75" customHeight="1" x14ac:dyDescent="0.2">
      <c r="A548" s="211"/>
      <c r="B548" s="212"/>
      <c r="C548" s="212"/>
      <c r="D548" s="213"/>
      <c r="E548" s="213"/>
      <c r="F548" s="214"/>
      <c r="G548" s="212"/>
      <c r="H548" s="215"/>
      <c r="I548" s="215"/>
      <c r="J548" s="215"/>
      <c r="K548" s="212"/>
      <c r="L548" s="212"/>
      <c r="M548" s="212"/>
      <c r="N548" s="212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2.75" customHeight="1" x14ac:dyDescent="0.2">
      <c r="A549" s="211"/>
      <c r="B549" s="212"/>
      <c r="C549" s="212"/>
      <c r="D549" s="213"/>
      <c r="E549" s="213"/>
      <c r="F549" s="214"/>
      <c r="G549" s="212"/>
      <c r="H549" s="215"/>
      <c r="I549" s="215"/>
      <c r="J549" s="215"/>
      <c r="K549" s="212"/>
      <c r="L549" s="212"/>
      <c r="M549" s="212"/>
      <c r="N549" s="212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2.75" customHeight="1" x14ac:dyDescent="0.2">
      <c r="A550" s="211"/>
      <c r="B550" s="212"/>
      <c r="C550" s="212"/>
      <c r="D550" s="213"/>
      <c r="E550" s="213"/>
      <c r="F550" s="214"/>
      <c r="G550" s="212"/>
      <c r="H550" s="215"/>
      <c r="I550" s="215"/>
      <c r="J550" s="215"/>
      <c r="K550" s="212"/>
      <c r="L550" s="212"/>
      <c r="M550" s="212"/>
      <c r="N550" s="212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2.75" customHeight="1" x14ac:dyDescent="0.2">
      <c r="A551" s="211"/>
      <c r="B551" s="212"/>
      <c r="C551" s="212"/>
      <c r="D551" s="213"/>
      <c r="E551" s="213"/>
      <c r="F551" s="214"/>
      <c r="G551" s="212"/>
      <c r="H551" s="215"/>
      <c r="I551" s="215"/>
      <c r="J551" s="215"/>
      <c r="K551" s="212"/>
      <c r="L551" s="212"/>
      <c r="M551" s="212"/>
      <c r="N551" s="212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2.75" customHeight="1" x14ac:dyDescent="0.2">
      <c r="A552" s="211"/>
      <c r="B552" s="212"/>
      <c r="C552" s="212"/>
      <c r="D552" s="213"/>
      <c r="E552" s="213"/>
      <c r="F552" s="214"/>
      <c r="G552" s="212"/>
      <c r="H552" s="215"/>
      <c r="I552" s="215"/>
      <c r="J552" s="215"/>
      <c r="K552" s="212"/>
      <c r="L552" s="212"/>
      <c r="M552" s="212"/>
      <c r="N552" s="212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2.75" customHeight="1" x14ac:dyDescent="0.2">
      <c r="A553" s="211"/>
      <c r="B553" s="212"/>
      <c r="C553" s="212"/>
      <c r="D553" s="213"/>
      <c r="E553" s="213"/>
      <c r="F553" s="214"/>
      <c r="G553" s="212"/>
      <c r="H553" s="215"/>
      <c r="I553" s="215"/>
      <c r="J553" s="215"/>
      <c r="K553" s="212"/>
      <c r="L553" s="212"/>
      <c r="M553" s="212"/>
      <c r="N553" s="212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2.75" customHeight="1" x14ac:dyDescent="0.2">
      <c r="A554" s="211"/>
      <c r="B554" s="212"/>
      <c r="C554" s="212"/>
      <c r="D554" s="213"/>
      <c r="E554" s="213"/>
      <c r="F554" s="214"/>
      <c r="G554" s="212"/>
      <c r="H554" s="215"/>
      <c r="I554" s="215"/>
      <c r="J554" s="215"/>
      <c r="K554" s="212"/>
      <c r="L554" s="212"/>
      <c r="M554" s="212"/>
      <c r="N554" s="212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2.75" customHeight="1" x14ac:dyDescent="0.2">
      <c r="A555" s="211"/>
      <c r="B555" s="212"/>
      <c r="C555" s="212"/>
      <c r="D555" s="213"/>
      <c r="E555" s="213"/>
      <c r="F555" s="214"/>
      <c r="G555" s="212"/>
      <c r="H555" s="215"/>
      <c r="I555" s="215"/>
      <c r="J555" s="215"/>
      <c r="K555" s="212"/>
      <c r="L555" s="212"/>
      <c r="M555" s="212"/>
      <c r="N555" s="212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2.75" customHeight="1" x14ac:dyDescent="0.2">
      <c r="A556" s="211"/>
      <c r="B556" s="212"/>
      <c r="C556" s="212"/>
      <c r="D556" s="213"/>
      <c r="E556" s="213"/>
      <c r="F556" s="214"/>
      <c r="G556" s="212"/>
      <c r="H556" s="215"/>
      <c r="I556" s="215"/>
      <c r="J556" s="215"/>
      <c r="K556" s="212"/>
      <c r="L556" s="212"/>
      <c r="M556" s="212"/>
      <c r="N556" s="212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2.75" customHeight="1" x14ac:dyDescent="0.2">
      <c r="A557" s="211"/>
      <c r="B557" s="212"/>
      <c r="C557" s="212"/>
      <c r="D557" s="213"/>
      <c r="E557" s="213"/>
      <c r="F557" s="214"/>
      <c r="G557" s="212"/>
      <c r="H557" s="215"/>
      <c r="I557" s="215"/>
      <c r="J557" s="215"/>
      <c r="K557" s="212"/>
      <c r="L557" s="212"/>
      <c r="M557" s="212"/>
      <c r="N557" s="212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2.75" customHeight="1" x14ac:dyDescent="0.2">
      <c r="A558" s="211"/>
      <c r="B558" s="212"/>
      <c r="C558" s="212"/>
      <c r="D558" s="213"/>
      <c r="E558" s="213"/>
      <c r="F558" s="214"/>
      <c r="G558" s="212"/>
      <c r="H558" s="215"/>
      <c r="I558" s="215"/>
      <c r="J558" s="215"/>
      <c r="K558" s="212"/>
      <c r="L558" s="212"/>
      <c r="M558" s="212"/>
      <c r="N558" s="212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2.75" customHeight="1" x14ac:dyDescent="0.2">
      <c r="A559" s="211"/>
      <c r="B559" s="212"/>
      <c r="C559" s="212"/>
      <c r="D559" s="213"/>
      <c r="E559" s="213"/>
      <c r="F559" s="214"/>
      <c r="G559" s="212"/>
      <c r="H559" s="215"/>
      <c r="I559" s="215"/>
      <c r="J559" s="215"/>
      <c r="K559" s="212"/>
      <c r="L559" s="212"/>
      <c r="M559" s="212"/>
      <c r="N559" s="212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2.75" customHeight="1" x14ac:dyDescent="0.2">
      <c r="A560" s="211"/>
      <c r="B560" s="212"/>
      <c r="C560" s="212"/>
      <c r="D560" s="213"/>
      <c r="E560" s="213"/>
      <c r="F560" s="214"/>
      <c r="G560" s="212"/>
      <c r="H560" s="215"/>
      <c r="I560" s="215"/>
      <c r="J560" s="215"/>
      <c r="K560" s="212"/>
      <c r="L560" s="212"/>
      <c r="M560" s="212"/>
      <c r="N560" s="212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2.75" customHeight="1" x14ac:dyDescent="0.2">
      <c r="A561" s="211"/>
      <c r="B561" s="212"/>
      <c r="C561" s="212"/>
      <c r="D561" s="213"/>
      <c r="E561" s="213"/>
      <c r="F561" s="214"/>
      <c r="G561" s="212"/>
      <c r="H561" s="215"/>
      <c r="I561" s="215"/>
      <c r="J561" s="215"/>
      <c r="K561" s="212"/>
      <c r="L561" s="212"/>
      <c r="M561" s="212"/>
      <c r="N561" s="212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2.75" customHeight="1" x14ac:dyDescent="0.2">
      <c r="A562" s="211"/>
      <c r="B562" s="212"/>
      <c r="C562" s="212"/>
      <c r="D562" s="213"/>
      <c r="E562" s="213"/>
      <c r="F562" s="214"/>
      <c r="G562" s="212"/>
      <c r="H562" s="215"/>
      <c r="I562" s="215"/>
      <c r="J562" s="215"/>
      <c r="K562" s="212"/>
      <c r="L562" s="212"/>
      <c r="M562" s="212"/>
      <c r="N562" s="212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2.75" customHeight="1" x14ac:dyDescent="0.2">
      <c r="A563" s="211"/>
      <c r="B563" s="212"/>
      <c r="C563" s="212"/>
      <c r="D563" s="213"/>
      <c r="E563" s="213"/>
      <c r="F563" s="214"/>
      <c r="G563" s="212"/>
      <c r="H563" s="215"/>
      <c r="I563" s="215"/>
      <c r="J563" s="215"/>
      <c r="K563" s="212"/>
      <c r="L563" s="212"/>
      <c r="M563" s="212"/>
      <c r="N563" s="212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2.75" customHeight="1" x14ac:dyDescent="0.2">
      <c r="A564" s="211"/>
      <c r="B564" s="212"/>
      <c r="C564" s="212"/>
      <c r="D564" s="213"/>
      <c r="E564" s="213"/>
      <c r="F564" s="214"/>
      <c r="G564" s="212"/>
      <c r="H564" s="215"/>
      <c r="I564" s="215"/>
      <c r="J564" s="215"/>
      <c r="K564" s="212"/>
      <c r="L564" s="212"/>
      <c r="M564" s="212"/>
      <c r="N564" s="212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2.75" customHeight="1" x14ac:dyDescent="0.2">
      <c r="A565" s="211"/>
      <c r="B565" s="212"/>
      <c r="C565" s="212"/>
      <c r="D565" s="213"/>
      <c r="E565" s="213"/>
      <c r="F565" s="214"/>
      <c r="G565" s="212"/>
      <c r="H565" s="215"/>
      <c r="I565" s="215"/>
      <c r="J565" s="215"/>
      <c r="K565" s="212"/>
      <c r="L565" s="212"/>
      <c r="M565" s="212"/>
      <c r="N565" s="212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2.75" customHeight="1" x14ac:dyDescent="0.2">
      <c r="A566" s="211"/>
      <c r="B566" s="212"/>
      <c r="C566" s="212"/>
      <c r="D566" s="213"/>
      <c r="E566" s="213"/>
      <c r="F566" s="214"/>
      <c r="G566" s="212"/>
      <c r="H566" s="215"/>
      <c r="I566" s="215"/>
      <c r="J566" s="215"/>
      <c r="K566" s="212"/>
      <c r="L566" s="212"/>
      <c r="M566" s="212"/>
      <c r="N566" s="212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2.75" customHeight="1" x14ac:dyDescent="0.2">
      <c r="A567" s="211"/>
      <c r="B567" s="212"/>
      <c r="C567" s="212"/>
      <c r="D567" s="213"/>
      <c r="E567" s="213"/>
      <c r="F567" s="214"/>
      <c r="G567" s="212"/>
      <c r="H567" s="215"/>
      <c r="I567" s="215"/>
      <c r="J567" s="215"/>
      <c r="K567" s="212"/>
      <c r="L567" s="212"/>
      <c r="M567" s="212"/>
      <c r="N567" s="212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2.75" customHeight="1" x14ac:dyDescent="0.2">
      <c r="A568" s="211"/>
      <c r="B568" s="212"/>
      <c r="C568" s="212"/>
      <c r="D568" s="213"/>
      <c r="E568" s="213"/>
      <c r="F568" s="214"/>
      <c r="G568" s="212"/>
      <c r="H568" s="215"/>
      <c r="I568" s="215"/>
      <c r="J568" s="215"/>
      <c r="K568" s="212"/>
      <c r="L568" s="212"/>
      <c r="M568" s="212"/>
      <c r="N568" s="212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2.75" customHeight="1" x14ac:dyDescent="0.2">
      <c r="A569" s="211"/>
      <c r="B569" s="212"/>
      <c r="C569" s="212"/>
      <c r="D569" s="213"/>
      <c r="E569" s="213"/>
      <c r="F569" s="214"/>
      <c r="G569" s="212"/>
      <c r="H569" s="215"/>
      <c r="I569" s="215"/>
      <c r="J569" s="215"/>
      <c r="K569" s="212"/>
      <c r="L569" s="212"/>
      <c r="M569" s="212"/>
      <c r="N569" s="212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2.75" customHeight="1" x14ac:dyDescent="0.2">
      <c r="A570" s="211"/>
      <c r="B570" s="212"/>
      <c r="C570" s="212"/>
      <c r="D570" s="213"/>
      <c r="E570" s="213"/>
      <c r="F570" s="214"/>
      <c r="G570" s="212"/>
      <c r="H570" s="215"/>
      <c r="I570" s="215"/>
      <c r="J570" s="215"/>
      <c r="K570" s="212"/>
      <c r="L570" s="212"/>
      <c r="M570" s="212"/>
      <c r="N570" s="212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2.75" customHeight="1" x14ac:dyDescent="0.2">
      <c r="A571" s="211"/>
      <c r="B571" s="212"/>
      <c r="C571" s="212"/>
      <c r="D571" s="213"/>
      <c r="E571" s="213"/>
      <c r="F571" s="214"/>
      <c r="G571" s="212"/>
      <c r="H571" s="215"/>
      <c r="I571" s="215"/>
      <c r="J571" s="215"/>
      <c r="K571" s="212"/>
      <c r="L571" s="212"/>
      <c r="M571" s="212"/>
      <c r="N571" s="212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2.75" customHeight="1" x14ac:dyDescent="0.2">
      <c r="A572" s="211"/>
      <c r="B572" s="212"/>
      <c r="C572" s="212"/>
      <c r="D572" s="213"/>
      <c r="E572" s="213"/>
      <c r="F572" s="214"/>
      <c r="G572" s="212"/>
      <c r="H572" s="215"/>
      <c r="I572" s="215"/>
      <c r="J572" s="215"/>
      <c r="K572" s="212"/>
      <c r="L572" s="212"/>
      <c r="M572" s="212"/>
      <c r="N572" s="212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2.75" customHeight="1" x14ac:dyDescent="0.2">
      <c r="A573" s="211"/>
      <c r="B573" s="212"/>
      <c r="C573" s="212"/>
      <c r="D573" s="213"/>
      <c r="E573" s="213"/>
      <c r="F573" s="214"/>
      <c r="G573" s="212"/>
      <c r="H573" s="215"/>
      <c r="I573" s="215"/>
      <c r="J573" s="215"/>
      <c r="K573" s="212"/>
      <c r="L573" s="212"/>
      <c r="M573" s="212"/>
      <c r="N573" s="212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2.75" customHeight="1" x14ac:dyDescent="0.2">
      <c r="A574" s="211"/>
      <c r="B574" s="212"/>
      <c r="C574" s="212"/>
      <c r="D574" s="213"/>
      <c r="E574" s="213"/>
      <c r="F574" s="214"/>
      <c r="G574" s="212"/>
      <c r="H574" s="215"/>
      <c r="I574" s="215"/>
      <c r="J574" s="215"/>
      <c r="K574" s="212"/>
      <c r="L574" s="212"/>
      <c r="M574" s="212"/>
      <c r="N574" s="212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2.75" customHeight="1" x14ac:dyDescent="0.2">
      <c r="A575" s="211"/>
      <c r="B575" s="212"/>
      <c r="C575" s="212"/>
      <c r="D575" s="213"/>
      <c r="E575" s="213"/>
      <c r="F575" s="214"/>
      <c r="G575" s="212"/>
      <c r="H575" s="215"/>
      <c r="I575" s="215"/>
      <c r="J575" s="215"/>
      <c r="K575" s="212"/>
      <c r="L575" s="212"/>
      <c r="M575" s="212"/>
      <c r="N575" s="212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2.75" customHeight="1" x14ac:dyDescent="0.2">
      <c r="A576" s="211"/>
      <c r="B576" s="212"/>
      <c r="C576" s="212"/>
      <c r="D576" s="213"/>
      <c r="E576" s="213"/>
      <c r="F576" s="214"/>
      <c r="G576" s="212"/>
      <c r="H576" s="215"/>
      <c r="I576" s="215"/>
      <c r="J576" s="215"/>
      <c r="K576" s="212"/>
      <c r="L576" s="212"/>
      <c r="M576" s="212"/>
      <c r="N576" s="212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2.75" customHeight="1" x14ac:dyDescent="0.2">
      <c r="A577" s="211"/>
      <c r="B577" s="212"/>
      <c r="C577" s="212"/>
      <c r="D577" s="213"/>
      <c r="E577" s="213"/>
      <c r="F577" s="214"/>
      <c r="G577" s="212"/>
      <c r="H577" s="215"/>
      <c r="I577" s="215"/>
      <c r="J577" s="215"/>
      <c r="K577" s="212"/>
      <c r="L577" s="212"/>
      <c r="M577" s="212"/>
      <c r="N577" s="212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2.75" customHeight="1" x14ac:dyDescent="0.2">
      <c r="A578" s="211"/>
      <c r="B578" s="212"/>
      <c r="C578" s="212"/>
      <c r="D578" s="213"/>
      <c r="E578" s="213"/>
      <c r="F578" s="214"/>
      <c r="G578" s="212"/>
      <c r="H578" s="215"/>
      <c r="I578" s="215"/>
      <c r="J578" s="215"/>
      <c r="K578" s="212"/>
      <c r="L578" s="212"/>
      <c r="M578" s="212"/>
      <c r="N578" s="212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2.75" customHeight="1" x14ac:dyDescent="0.2">
      <c r="A579" s="211"/>
      <c r="B579" s="212"/>
      <c r="C579" s="212"/>
      <c r="D579" s="213"/>
      <c r="E579" s="213"/>
      <c r="F579" s="214"/>
      <c r="G579" s="212"/>
      <c r="H579" s="215"/>
      <c r="I579" s="215"/>
      <c r="J579" s="215"/>
      <c r="K579" s="212"/>
      <c r="L579" s="212"/>
      <c r="M579" s="212"/>
      <c r="N579" s="212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2.75" customHeight="1" x14ac:dyDescent="0.2">
      <c r="A580" s="211"/>
      <c r="B580" s="212"/>
      <c r="C580" s="212"/>
      <c r="D580" s="213"/>
      <c r="E580" s="213"/>
      <c r="F580" s="214"/>
      <c r="G580" s="212"/>
      <c r="H580" s="215"/>
      <c r="I580" s="215"/>
      <c r="J580" s="215"/>
      <c r="K580" s="212"/>
      <c r="L580" s="212"/>
      <c r="M580" s="212"/>
      <c r="N580" s="212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2.75" customHeight="1" x14ac:dyDescent="0.2">
      <c r="A581" s="211"/>
      <c r="B581" s="212"/>
      <c r="C581" s="212"/>
      <c r="D581" s="213"/>
      <c r="E581" s="213"/>
      <c r="F581" s="214"/>
      <c r="G581" s="212"/>
      <c r="H581" s="215"/>
      <c r="I581" s="215"/>
      <c r="J581" s="215"/>
      <c r="K581" s="212"/>
      <c r="L581" s="212"/>
      <c r="M581" s="212"/>
      <c r="N581" s="212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2.75" customHeight="1" x14ac:dyDescent="0.2">
      <c r="A582" s="211"/>
      <c r="B582" s="212"/>
      <c r="C582" s="212"/>
      <c r="D582" s="213"/>
      <c r="E582" s="213"/>
      <c r="F582" s="214"/>
      <c r="G582" s="212"/>
      <c r="H582" s="215"/>
      <c r="I582" s="215"/>
      <c r="J582" s="215"/>
      <c r="K582" s="212"/>
      <c r="L582" s="212"/>
      <c r="M582" s="212"/>
      <c r="N582" s="212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2.75" customHeight="1" x14ac:dyDescent="0.2">
      <c r="A583" s="211"/>
      <c r="B583" s="212"/>
      <c r="C583" s="212"/>
      <c r="D583" s="213"/>
      <c r="E583" s="213"/>
      <c r="F583" s="214"/>
      <c r="G583" s="212"/>
      <c r="H583" s="215"/>
      <c r="I583" s="215"/>
      <c r="J583" s="215"/>
      <c r="K583" s="212"/>
      <c r="L583" s="212"/>
      <c r="M583" s="212"/>
      <c r="N583" s="212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2.75" customHeight="1" x14ac:dyDescent="0.2">
      <c r="A584" s="211"/>
      <c r="B584" s="212"/>
      <c r="C584" s="212"/>
      <c r="D584" s="213"/>
      <c r="E584" s="213"/>
      <c r="F584" s="214"/>
      <c r="G584" s="212"/>
      <c r="H584" s="215"/>
      <c r="I584" s="215"/>
      <c r="J584" s="215"/>
      <c r="K584" s="212"/>
      <c r="L584" s="212"/>
      <c r="M584" s="212"/>
      <c r="N584" s="212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2.75" customHeight="1" x14ac:dyDescent="0.2">
      <c r="A585" s="211"/>
      <c r="B585" s="212"/>
      <c r="C585" s="212"/>
      <c r="D585" s="213"/>
      <c r="E585" s="213"/>
      <c r="F585" s="214"/>
      <c r="G585" s="212"/>
      <c r="H585" s="215"/>
      <c r="I585" s="215"/>
      <c r="J585" s="215"/>
      <c r="K585" s="212"/>
      <c r="L585" s="212"/>
      <c r="M585" s="212"/>
      <c r="N585" s="212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2.75" customHeight="1" x14ac:dyDescent="0.2">
      <c r="A586" s="211"/>
      <c r="B586" s="212"/>
      <c r="C586" s="212"/>
      <c r="D586" s="213"/>
      <c r="E586" s="213"/>
      <c r="F586" s="214"/>
      <c r="G586" s="212"/>
      <c r="H586" s="215"/>
      <c r="I586" s="215"/>
      <c r="J586" s="215"/>
      <c r="K586" s="212"/>
      <c r="L586" s="212"/>
      <c r="M586" s="212"/>
      <c r="N586" s="212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2.75" customHeight="1" x14ac:dyDescent="0.2">
      <c r="A587" s="211"/>
      <c r="B587" s="212"/>
      <c r="C587" s="212"/>
      <c r="D587" s="213"/>
      <c r="E587" s="213"/>
      <c r="F587" s="214"/>
      <c r="G587" s="212"/>
      <c r="H587" s="215"/>
      <c r="I587" s="215"/>
      <c r="J587" s="215"/>
      <c r="K587" s="212"/>
      <c r="L587" s="212"/>
      <c r="M587" s="212"/>
      <c r="N587" s="212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2.75" customHeight="1" x14ac:dyDescent="0.2">
      <c r="A588" s="211"/>
      <c r="B588" s="212"/>
      <c r="C588" s="212"/>
      <c r="D588" s="213"/>
      <c r="E588" s="213"/>
      <c r="F588" s="214"/>
      <c r="G588" s="212"/>
      <c r="H588" s="215"/>
      <c r="I588" s="215"/>
      <c r="J588" s="215"/>
      <c r="K588" s="212"/>
      <c r="L588" s="212"/>
      <c r="M588" s="212"/>
      <c r="N588" s="212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2.75" customHeight="1" x14ac:dyDescent="0.2">
      <c r="A589" s="211"/>
      <c r="B589" s="212"/>
      <c r="C589" s="212"/>
      <c r="D589" s="213"/>
      <c r="E589" s="213"/>
      <c r="F589" s="214"/>
      <c r="G589" s="212"/>
      <c r="H589" s="215"/>
      <c r="I589" s="215"/>
      <c r="J589" s="215"/>
      <c r="K589" s="212"/>
      <c r="L589" s="212"/>
      <c r="M589" s="212"/>
      <c r="N589" s="212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2.75" customHeight="1" x14ac:dyDescent="0.2">
      <c r="A590" s="211"/>
      <c r="B590" s="212"/>
      <c r="C590" s="212"/>
      <c r="D590" s="213"/>
      <c r="E590" s="213"/>
      <c r="F590" s="214"/>
      <c r="G590" s="212"/>
      <c r="H590" s="215"/>
      <c r="I590" s="215"/>
      <c r="J590" s="215"/>
      <c r="K590" s="212"/>
      <c r="L590" s="212"/>
      <c r="M590" s="212"/>
      <c r="N590" s="212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2.75" customHeight="1" x14ac:dyDescent="0.2">
      <c r="A591" s="211"/>
      <c r="B591" s="212"/>
      <c r="C591" s="212"/>
      <c r="D591" s="213"/>
      <c r="E591" s="213"/>
      <c r="F591" s="214"/>
      <c r="G591" s="212"/>
      <c r="H591" s="215"/>
      <c r="I591" s="215"/>
      <c r="J591" s="215"/>
      <c r="K591" s="212"/>
      <c r="L591" s="212"/>
      <c r="M591" s="212"/>
      <c r="N591" s="212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2.75" customHeight="1" x14ac:dyDescent="0.2">
      <c r="A592" s="211"/>
      <c r="B592" s="212"/>
      <c r="C592" s="212"/>
      <c r="D592" s="213"/>
      <c r="E592" s="213"/>
      <c r="F592" s="214"/>
      <c r="G592" s="212"/>
      <c r="H592" s="215"/>
      <c r="I592" s="215"/>
      <c r="J592" s="215"/>
      <c r="K592" s="212"/>
      <c r="L592" s="212"/>
      <c r="M592" s="212"/>
      <c r="N592" s="212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2.75" customHeight="1" x14ac:dyDescent="0.2">
      <c r="A593" s="211"/>
      <c r="B593" s="212"/>
      <c r="C593" s="212"/>
      <c r="D593" s="213"/>
      <c r="E593" s="213"/>
      <c r="F593" s="214"/>
      <c r="G593" s="212"/>
      <c r="H593" s="215"/>
      <c r="I593" s="215"/>
      <c r="J593" s="215"/>
      <c r="K593" s="212"/>
      <c r="L593" s="212"/>
      <c r="M593" s="212"/>
      <c r="N593" s="212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2.75" customHeight="1" x14ac:dyDescent="0.2">
      <c r="A594" s="211"/>
      <c r="B594" s="212"/>
      <c r="C594" s="212"/>
      <c r="D594" s="213"/>
      <c r="E594" s="213"/>
      <c r="F594" s="214"/>
      <c r="G594" s="212"/>
      <c r="H594" s="215"/>
      <c r="I594" s="215"/>
      <c r="J594" s="215"/>
      <c r="K594" s="212"/>
      <c r="L594" s="212"/>
      <c r="M594" s="212"/>
      <c r="N594" s="212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2.75" customHeight="1" x14ac:dyDescent="0.2">
      <c r="A595" s="211"/>
      <c r="B595" s="212"/>
      <c r="C595" s="212"/>
      <c r="D595" s="213"/>
      <c r="E595" s="213"/>
      <c r="F595" s="214"/>
      <c r="G595" s="212"/>
      <c r="H595" s="215"/>
      <c r="I595" s="215"/>
      <c r="J595" s="215"/>
      <c r="K595" s="212"/>
      <c r="L595" s="212"/>
      <c r="M595" s="212"/>
      <c r="N595" s="212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2.75" customHeight="1" x14ac:dyDescent="0.2">
      <c r="A596" s="211"/>
      <c r="B596" s="212"/>
      <c r="C596" s="212"/>
      <c r="D596" s="213"/>
      <c r="E596" s="213"/>
      <c r="F596" s="214"/>
      <c r="G596" s="212"/>
      <c r="H596" s="215"/>
      <c r="I596" s="215"/>
      <c r="J596" s="215"/>
      <c r="K596" s="212"/>
      <c r="L596" s="212"/>
      <c r="M596" s="212"/>
      <c r="N596" s="212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2.75" customHeight="1" x14ac:dyDescent="0.2">
      <c r="A597" s="211"/>
      <c r="B597" s="212"/>
      <c r="C597" s="212"/>
      <c r="D597" s="213"/>
      <c r="E597" s="213"/>
      <c r="F597" s="214"/>
      <c r="G597" s="212"/>
      <c r="H597" s="215"/>
      <c r="I597" s="215"/>
      <c r="J597" s="215"/>
      <c r="K597" s="212"/>
      <c r="L597" s="212"/>
      <c r="M597" s="212"/>
      <c r="N597" s="212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2.75" customHeight="1" x14ac:dyDescent="0.2">
      <c r="A598" s="211"/>
      <c r="B598" s="212"/>
      <c r="C598" s="212"/>
      <c r="D598" s="213"/>
      <c r="E598" s="213"/>
      <c r="F598" s="214"/>
      <c r="G598" s="212"/>
      <c r="H598" s="215"/>
      <c r="I598" s="215"/>
      <c r="J598" s="215"/>
      <c r="K598" s="212"/>
      <c r="L598" s="212"/>
      <c r="M598" s="212"/>
      <c r="N598" s="212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2.75" customHeight="1" x14ac:dyDescent="0.2">
      <c r="A599" s="211"/>
      <c r="B599" s="212"/>
      <c r="C599" s="212"/>
      <c r="D599" s="213"/>
      <c r="E599" s="213"/>
      <c r="F599" s="214"/>
      <c r="G599" s="212"/>
      <c r="H599" s="215"/>
      <c r="I599" s="215"/>
      <c r="J599" s="215"/>
      <c r="K599" s="212"/>
      <c r="L599" s="212"/>
      <c r="M599" s="212"/>
      <c r="N599" s="212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2.75" customHeight="1" x14ac:dyDescent="0.2">
      <c r="A600" s="211"/>
      <c r="B600" s="212"/>
      <c r="C600" s="212"/>
      <c r="D600" s="213"/>
      <c r="E600" s="213"/>
      <c r="F600" s="214"/>
      <c r="G600" s="212"/>
      <c r="H600" s="215"/>
      <c r="I600" s="215"/>
      <c r="J600" s="215"/>
      <c r="K600" s="212"/>
      <c r="L600" s="212"/>
      <c r="M600" s="212"/>
      <c r="N600" s="212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2.75" customHeight="1" x14ac:dyDescent="0.2">
      <c r="A601" s="211"/>
      <c r="B601" s="212"/>
      <c r="C601" s="212"/>
      <c r="D601" s="213"/>
      <c r="E601" s="213"/>
      <c r="F601" s="214"/>
      <c r="G601" s="212"/>
      <c r="H601" s="215"/>
      <c r="I601" s="215"/>
      <c r="J601" s="215"/>
      <c r="K601" s="212"/>
      <c r="L601" s="212"/>
      <c r="M601" s="212"/>
      <c r="N601" s="212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2.75" customHeight="1" x14ac:dyDescent="0.2">
      <c r="A602" s="211"/>
      <c r="B602" s="212"/>
      <c r="C602" s="212"/>
      <c r="D602" s="213"/>
      <c r="E602" s="213"/>
      <c r="F602" s="214"/>
      <c r="G602" s="212"/>
      <c r="H602" s="215"/>
      <c r="I602" s="215"/>
      <c r="J602" s="215"/>
      <c r="K602" s="212"/>
      <c r="L602" s="212"/>
      <c r="M602" s="212"/>
      <c r="N602" s="212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2.75" customHeight="1" x14ac:dyDescent="0.2">
      <c r="A603" s="211"/>
      <c r="B603" s="212"/>
      <c r="C603" s="212"/>
      <c r="D603" s="213"/>
      <c r="E603" s="213"/>
      <c r="F603" s="214"/>
      <c r="G603" s="212"/>
      <c r="H603" s="215"/>
      <c r="I603" s="215"/>
      <c r="J603" s="215"/>
      <c r="K603" s="212"/>
      <c r="L603" s="212"/>
      <c r="M603" s="212"/>
      <c r="N603" s="212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2.75" customHeight="1" x14ac:dyDescent="0.2">
      <c r="A604" s="211"/>
      <c r="B604" s="212"/>
      <c r="C604" s="212"/>
      <c r="D604" s="213"/>
      <c r="E604" s="213"/>
      <c r="F604" s="214"/>
      <c r="G604" s="212"/>
      <c r="H604" s="215"/>
      <c r="I604" s="215"/>
      <c r="J604" s="215"/>
      <c r="K604" s="212"/>
      <c r="L604" s="212"/>
      <c r="M604" s="212"/>
      <c r="N604" s="212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2.75" customHeight="1" x14ac:dyDescent="0.2">
      <c r="A605" s="211"/>
      <c r="B605" s="212"/>
      <c r="C605" s="212"/>
      <c r="D605" s="213"/>
      <c r="E605" s="213"/>
      <c r="F605" s="214"/>
      <c r="G605" s="212"/>
      <c r="H605" s="215"/>
      <c r="I605" s="215"/>
      <c r="J605" s="215"/>
      <c r="K605" s="212"/>
      <c r="L605" s="212"/>
      <c r="M605" s="212"/>
      <c r="N605" s="212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2.75" customHeight="1" x14ac:dyDescent="0.2">
      <c r="A606" s="211"/>
      <c r="B606" s="212"/>
      <c r="C606" s="212"/>
      <c r="D606" s="213"/>
      <c r="E606" s="213"/>
      <c r="F606" s="214"/>
      <c r="G606" s="212"/>
      <c r="H606" s="215"/>
      <c r="I606" s="215"/>
      <c r="J606" s="215"/>
      <c r="K606" s="212"/>
      <c r="L606" s="212"/>
      <c r="M606" s="212"/>
      <c r="N606" s="212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2.75" customHeight="1" x14ac:dyDescent="0.2">
      <c r="A607" s="211"/>
      <c r="B607" s="212"/>
      <c r="C607" s="212"/>
      <c r="D607" s="213"/>
      <c r="E607" s="213"/>
      <c r="F607" s="214"/>
      <c r="G607" s="212"/>
      <c r="H607" s="215"/>
      <c r="I607" s="215"/>
      <c r="J607" s="215"/>
      <c r="K607" s="212"/>
      <c r="L607" s="212"/>
      <c r="M607" s="212"/>
      <c r="N607" s="212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2.75" customHeight="1" x14ac:dyDescent="0.2">
      <c r="A608" s="211"/>
      <c r="B608" s="212"/>
      <c r="C608" s="212"/>
      <c r="D608" s="213"/>
      <c r="E608" s="213"/>
      <c r="F608" s="214"/>
      <c r="G608" s="212"/>
      <c r="H608" s="215"/>
      <c r="I608" s="215"/>
      <c r="J608" s="215"/>
      <c r="K608" s="212"/>
      <c r="L608" s="212"/>
      <c r="M608" s="212"/>
      <c r="N608" s="212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2.75" customHeight="1" x14ac:dyDescent="0.2">
      <c r="A609" s="211"/>
      <c r="B609" s="212"/>
      <c r="C609" s="212"/>
      <c r="D609" s="213"/>
      <c r="E609" s="213"/>
      <c r="F609" s="214"/>
      <c r="G609" s="212"/>
      <c r="H609" s="215"/>
      <c r="I609" s="215"/>
      <c r="J609" s="215"/>
      <c r="K609" s="212"/>
      <c r="L609" s="212"/>
      <c r="M609" s="212"/>
      <c r="N609" s="212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2.75" customHeight="1" x14ac:dyDescent="0.2">
      <c r="A610" s="211"/>
      <c r="B610" s="212"/>
      <c r="C610" s="212"/>
      <c r="D610" s="213"/>
      <c r="E610" s="213"/>
      <c r="F610" s="214"/>
      <c r="G610" s="212"/>
      <c r="H610" s="215"/>
      <c r="I610" s="215"/>
      <c r="J610" s="215"/>
      <c r="K610" s="212"/>
      <c r="L610" s="212"/>
      <c r="M610" s="212"/>
      <c r="N610" s="212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2.75" customHeight="1" x14ac:dyDescent="0.2">
      <c r="A611" s="211"/>
      <c r="B611" s="212"/>
      <c r="C611" s="212"/>
      <c r="D611" s="213"/>
      <c r="E611" s="213"/>
      <c r="F611" s="214"/>
      <c r="G611" s="212"/>
      <c r="H611" s="215"/>
      <c r="I611" s="215"/>
      <c r="J611" s="215"/>
      <c r="K611" s="212"/>
      <c r="L611" s="212"/>
      <c r="M611" s="212"/>
      <c r="N611" s="212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2.75" customHeight="1" x14ac:dyDescent="0.2">
      <c r="A612" s="211"/>
      <c r="B612" s="212"/>
      <c r="C612" s="212"/>
      <c r="D612" s="213"/>
      <c r="E612" s="213"/>
      <c r="F612" s="214"/>
      <c r="G612" s="212"/>
      <c r="H612" s="215"/>
      <c r="I612" s="215"/>
      <c r="J612" s="215"/>
      <c r="K612" s="212"/>
      <c r="L612" s="212"/>
      <c r="M612" s="212"/>
      <c r="N612" s="212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2.75" customHeight="1" x14ac:dyDescent="0.2">
      <c r="A613" s="211"/>
      <c r="B613" s="212"/>
      <c r="C613" s="212"/>
      <c r="D613" s="213"/>
      <c r="E613" s="213"/>
      <c r="F613" s="214"/>
      <c r="G613" s="212"/>
      <c r="H613" s="215"/>
      <c r="I613" s="215"/>
      <c r="J613" s="215"/>
      <c r="K613" s="212"/>
      <c r="L613" s="212"/>
      <c r="M613" s="212"/>
      <c r="N613" s="212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2.75" customHeight="1" x14ac:dyDescent="0.2">
      <c r="A614" s="211"/>
      <c r="B614" s="212"/>
      <c r="C614" s="212"/>
      <c r="D614" s="213"/>
      <c r="E614" s="213"/>
      <c r="F614" s="214"/>
      <c r="G614" s="212"/>
      <c r="H614" s="215"/>
      <c r="I614" s="215"/>
      <c r="J614" s="215"/>
      <c r="K614" s="212"/>
      <c r="L614" s="212"/>
      <c r="M614" s="212"/>
      <c r="N614" s="212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2.75" customHeight="1" x14ac:dyDescent="0.2">
      <c r="A615" s="211"/>
      <c r="B615" s="212"/>
      <c r="C615" s="212"/>
      <c r="D615" s="213"/>
      <c r="E615" s="213"/>
      <c r="F615" s="214"/>
      <c r="G615" s="212"/>
      <c r="H615" s="215"/>
      <c r="I615" s="215"/>
      <c r="J615" s="215"/>
      <c r="K615" s="212"/>
      <c r="L615" s="212"/>
      <c r="M615" s="212"/>
      <c r="N615" s="212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2.75" customHeight="1" x14ac:dyDescent="0.2">
      <c r="A616" s="211"/>
      <c r="B616" s="212"/>
      <c r="C616" s="212"/>
      <c r="D616" s="213"/>
      <c r="E616" s="213"/>
      <c r="F616" s="214"/>
      <c r="G616" s="212"/>
      <c r="H616" s="215"/>
      <c r="I616" s="215"/>
      <c r="J616" s="215"/>
      <c r="K616" s="212"/>
      <c r="L616" s="212"/>
      <c r="M616" s="212"/>
      <c r="N616" s="212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2.75" customHeight="1" x14ac:dyDescent="0.2">
      <c r="A617" s="211"/>
      <c r="B617" s="212"/>
      <c r="C617" s="212"/>
      <c r="D617" s="213"/>
      <c r="E617" s="213"/>
      <c r="F617" s="214"/>
      <c r="G617" s="212"/>
      <c r="H617" s="215"/>
      <c r="I617" s="215"/>
      <c r="J617" s="215"/>
      <c r="K617" s="212"/>
      <c r="L617" s="212"/>
      <c r="M617" s="212"/>
      <c r="N617" s="212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2.75" customHeight="1" x14ac:dyDescent="0.2">
      <c r="A618" s="211"/>
      <c r="B618" s="212"/>
      <c r="C618" s="212"/>
      <c r="D618" s="213"/>
      <c r="E618" s="213"/>
      <c r="F618" s="214"/>
      <c r="G618" s="212"/>
      <c r="H618" s="215"/>
      <c r="I618" s="215"/>
      <c r="J618" s="215"/>
      <c r="K618" s="212"/>
      <c r="L618" s="212"/>
      <c r="M618" s="212"/>
      <c r="N618" s="212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2.75" customHeight="1" x14ac:dyDescent="0.2">
      <c r="A619" s="211"/>
      <c r="B619" s="212"/>
      <c r="C619" s="212"/>
      <c r="D619" s="213"/>
      <c r="E619" s="213"/>
      <c r="F619" s="214"/>
      <c r="G619" s="212"/>
      <c r="H619" s="215"/>
      <c r="I619" s="215"/>
      <c r="J619" s="215"/>
      <c r="K619" s="212"/>
      <c r="L619" s="212"/>
      <c r="M619" s="212"/>
      <c r="N619" s="212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2.75" customHeight="1" x14ac:dyDescent="0.2">
      <c r="A620" s="211"/>
      <c r="B620" s="212"/>
      <c r="C620" s="212"/>
      <c r="D620" s="213"/>
      <c r="E620" s="213"/>
      <c r="F620" s="214"/>
      <c r="G620" s="212"/>
      <c r="H620" s="215"/>
      <c r="I620" s="215"/>
      <c r="J620" s="215"/>
      <c r="K620" s="212"/>
      <c r="L620" s="212"/>
      <c r="M620" s="212"/>
      <c r="N620" s="212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2.75" customHeight="1" x14ac:dyDescent="0.2">
      <c r="A621" s="211"/>
      <c r="B621" s="212"/>
      <c r="C621" s="212"/>
      <c r="D621" s="213"/>
      <c r="E621" s="213"/>
      <c r="F621" s="214"/>
      <c r="G621" s="212"/>
      <c r="H621" s="215"/>
      <c r="I621" s="215"/>
      <c r="J621" s="215"/>
      <c r="K621" s="212"/>
      <c r="L621" s="212"/>
      <c r="M621" s="212"/>
      <c r="N621" s="212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2.75" customHeight="1" x14ac:dyDescent="0.2">
      <c r="A622" s="211"/>
      <c r="B622" s="212"/>
      <c r="C622" s="212"/>
      <c r="D622" s="213"/>
      <c r="E622" s="213"/>
      <c r="F622" s="214"/>
      <c r="G622" s="212"/>
      <c r="H622" s="215"/>
      <c r="I622" s="215"/>
      <c r="J622" s="215"/>
      <c r="K622" s="212"/>
      <c r="L622" s="212"/>
      <c r="M622" s="212"/>
      <c r="N622" s="212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2.75" customHeight="1" x14ac:dyDescent="0.2">
      <c r="A623" s="211"/>
      <c r="B623" s="212"/>
      <c r="C623" s="212"/>
      <c r="D623" s="213"/>
      <c r="E623" s="213"/>
      <c r="F623" s="214"/>
      <c r="G623" s="212"/>
      <c r="H623" s="215"/>
      <c r="I623" s="215"/>
      <c r="J623" s="215"/>
      <c r="K623" s="212"/>
      <c r="L623" s="212"/>
      <c r="M623" s="212"/>
      <c r="N623" s="212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2.75" customHeight="1" x14ac:dyDescent="0.2">
      <c r="A624" s="211"/>
      <c r="B624" s="212"/>
      <c r="C624" s="212"/>
      <c r="D624" s="213"/>
      <c r="E624" s="213"/>
      <c r="F624" s="214"/>
      <c r="G624" s="212"/>
      <c r="H624" s="215"/>
      <c r="I624" s="215"/>
      <c r="J624" s="215"/>
      <c r="K624" s="212"/>
      <c r="L624" s="212"/>
      <c r="M624" s="212"/>
      <c r="N624" s="212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2.75" customHeight="1" x14ac:dyDescent="0.2">
      <c r="A625" s="211"/>
      <c r="B625" s="212"/>
      <c r="C625" s="212"/>
      <c r="D625" s="213"/>
      <c r="E625" s="213"/>
      <c r="F625" s="214"/>
      <c r="G625" s="212"/>
      <c r="H625" s="215"/>
      <c r="I625" s="215"/>
      <c r="J625" s="215"/>
      <c r="K625" s="212"/>
      <c r="L625" s="212"/>
      <c r="M625" s="212"/>
      <c r="N625" s="212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2.75" customHeight="1" x14ac:dyDescent="0.2">
      <c r="A626" s="211"/>
      <c r="B626" s="212"/>
      <c r="C626" s="212"/>
      <c r="D626" s="213"/>
      <c r="E626" s="213"/>
      <c r="F626" s="214"/>
      <c r="G626" s="212"/>
      <c r="H626" s="215"/>
      <c r="I626" s="215"/>
      <c r="J626" s="215"/>
      <c r="K626" s="212"/>
      <c r="L626" s="212"/>
      <c r="M626" s="212"/>
      <c r="N626" s="212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2.75" customHeight="1" x14ac:dyDescent="0.2">
      <c r="A627" s="211"/>
      <c r="B627" s="212"/>
      <c r="C627" s="212"/>
      <c r="D627" s="213"/>
      <c r="E627" s="213"/>
      <c r="F627" s="214"/>
      <c r="G627" s="212"/>
      <c r="H627" s="215"/>
      <c r="I627" s="215"/>
      <c r="J627" s="215"/>
      <c r="K627" s="212"/>
      <c r="L627" s="212"/>
      <c r="M627" s="212"/>
      <c r="N627" s="212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2.75" customHeight="1" x14ac:dyDescent="0.2">
      <c r="A628" s="211"/>
      <c r="B628" s="212"/>
      <c r="C628" s="212"/>
      <c r="D628" s="213"/>
      <c r="E628" s="213"/>
      <c r="F628" s="214"/>
      <c r="G628" s="212"/>
      <c r="H628" s="215"/>
      <c r="I628" s="215"/>
      <c r="J628" s="215"/>
      <c r="K628" s="212"/>
      <c r="L628" s="212"/>
      <c r="M628" s="212"/>
      <c r="N628" s="212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2.75" customHeight="1" x14ac:dyDescent="0.2">
      <c r="A629" s="211"/>
      <c r="B629" s="212"/>
      <c r="C629" s="212"/>
      <c r="D629" s="213"/>
      <c r="E629" s="213"/>
      <c r="F629" s="214"/>
      <c r="G629" s="212"/>
      <c r="H629" s="215"/>
      <c r="I629" s="215"/>
      <c r="J629" s="215"/>
      <c r="K629" s="212"/>
      <c r="L629" s="212"/>
      <c r="M629" s="212"/>
      <c r="N629" s="212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2.75" customHeight="1" x14ac:dyDescent="0.2">
      <c r="A630" s="211"/>
      <c r="B630" s="212"/>
      <c r="C630" s="212"/>
      <c r="D630" s="213"/>
      <c r="E630" s="213"/>
      <c r="F630" s="214"/>
      <c r="G630" s="212"/>
      <c r="H630" s="215"/>
      <c r="I630" s="215"/>
      <c r="J630" s="215"/>
      <c r="K630" s="212"/>
      <c r="L630" s="212"/>
      <c r="M630" s="212"/>
      <c r="N630" s="212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2.75" customHeight="1" x14ac:dyDescent="0.2">
      <c r="A631" s="211"/>
      <c r="B631" s="212"/>
      <c r="C631" s="212"/>
      <c r="D631" s="213"/>
      <c r="E631" s="213"/>
      <c r="F631" s="214"/>
      <c r="G631" s="212"/>
      <c r="H631" s="215"/>
      <c r="I631" s="215"/>
      <c r="J631" s="215"/>
      <c r="K631" s="212"/>
      <c r="L631" s="212"/>
      <c r="M631" s="212"/>
      <c r="N631" s="212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2.75" customHeight="1" x14ac:dyDescent="0.2">
      <c r="A632" s="211"/>
      <c r="B632" s="212"/>
      <c r="C632" s="212"/>
      <c r="D632" s="213"/>
      <c r="E632" s="213"/>
      <c r="F632" s="214"/>
      <c r="G632" s="212"/>
      <c r="H632" s="215"/>
      <c r="I632" s="215"/>
      <c r="J632" s="215"/>
      <c r="K632" s="212"/>
      <c r="L632" s="212"/>
      <c r="M632" s="212"/>
      <c r="N632" s="212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2.75" customHeight="1" x14ac:dyDescent="0.2">
      <c r="A633" s="211"/>
      <c r="B633" s="212"/>
      <c r="C633" s="212"/>
      <c r="D633" s="213"/>
      <c r="E633" s="213"/>
      <c r="F633" s="214"/>
      <c r="G633" s="212"/>
      <c r="H633" s="215"/>
      <c r="I633" s="215"/>
      <c r="J633" s="215"/>
      <c r="K633" s="212"/>
      <c r="L633" s="212"/>
      <c r="M633" s="212"/>
      <c r="N633" s="212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2.75" customHeight="1" x14ac:dyDescent="0.2">
      <c r="A634" s="211"/>
      <c r="B634" s="212"/>
      <c r="C634" s="212"/>
      <c r="D634" s="213"/>
      <c r="E634" s="213"/>
      <c r="F634" s="214"/>
      <c r="G634" s="212"/>
      <c r="H634" s="215"/>
      <c r="I634" s="215"/>
      <c r="J634" s="215"/>
      <c r="K634" s="212"/>
      <c r="L634" s="212"/>
      <c r="M634" s="212"/>
      <c r="N634" s="212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2.75" customHeight="1" x14ac:dyDescent="0.2">
      <c r="A635" s="211"/>
      <c r="B635" s="212"/>
      <c r="C635" s="212"/>
      <c r="D635" s="213"/>
      <c r="E635" s="213"/>
      <c r="F635" s="214"/>
      <c r="G635" s="212"/>
      <c r="H635" s="215"/>
      <c r="I635" s="215"/>
      <c r="J635" s="215"/>
      <c r="K635" s="212"/>
      <c r="L635" s="212"/>
      <c r="M635" s="212"/>
      <c r="N635" s="212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2.75" customHeight="1" x14ac:dyDescent="0.2">
      <c r="A636" s="211"/>
      <c r="B636" s="212"/>
      <c r="C636" s="212"/>
      <c r="D636" s="213"/>
      <c r="E636" s="213"/>
      <c r="F636" s="214"/>
      <c r="G636" s="212"/>
      <c r="H636" s="215"/>
      <c r="I636" s="215"/>
      <c r="J636" s="215"/>
      <c r="K636" s="212"/>
      <c r="L636" s="212"/>
      <c r="M636" s="212"/>
      <c r="N636" s="212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2.75" customHeight="1" x14ac:dyDescent="0.2">
      <c r="A637" s="211"/>
      <c r="B637" s="212"/>
      <c r="C637" s="212"/>
      <c r="D637" s="213"/>
      <c r="E637" s="213"/>
      <c r="F637" s="214"/>
      <c r="G637" s="212"/>
      <c r="H637" s="215"/>
      <c r="I637" s="215"/>
      <c r="J637" s="215"/>
      <c r="K637" s="212"/>
      <c r="L637" s="212"/>
      <c r="M637" s="212"/>
      <c r="N637" s="212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2.75" customHeight="1" x14ac:dyDescent="0.2">
      <c r="A638" s="211"/>
      <c r="B638" s="212"/>
      <c r="C638" s="212"/>
      <c r="D638" s="213"/>
      <c r="E638" s="213"/>
      <c r="F638" s="214"/>
      <c r="G638" s="212"/>
      <c r="H638" s="215"/>
      <c r="I638" s="215"/>
      <c r="J638" s="215"/>
      <c r="K638" s="212"/>
      <c r="L638" s="212"/>
      <c r="M638" s="212"/>
      <c r="N638" s="212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2.75" customHeight="1" x14ac:dyDescent="0.2">
      <c r="A639" s="211"/>
      <c r="B639" s="212"/>
      <c r="C639" s="212"/>
      <c r="D639" s="213"/>
      <c r="E639" s="213"/>
      <c r="F639" s="214"/>
      <c r="G639" s="212"/>
      <c r="H639" s="215"/>
      <c r="I639" s="215"/>
      <c r="J639" s="215"/>
      <c r="K639" s="212"/>
      <c r="L639" s="212"/>
      <c r="M639" s="212"/>
      <c r="N639" s="212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2.75" customHeight="1" x14ac:dyDescent="0.2">
      <c r="A640" s="211"/>
      <c r="B640" s="212"/>
      <c r="C640" s="212"/>
      <c r="D640" s="213"/>
      <c r="E640" s="213"/>
      <c r="F640" s="214"/>
      <c r="G640" s="212"/>
      <c r="H640" s="215"/>
      <c r="I640" s="215"/>
      <c r="J640" s="215"/>
      <c r="K640" s="212"/>
      <c r="L640" s="212"/>
      <c r="M640" s="212"/>
      <c r="N640" s="212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2.75" customHeight="1" x14ac:dyDescent="0.2">
      <c r="A641" s="211"/>
      <c r="B641" s="212"/>
      <c r="C641" s="212"/>
      <c r="D641" s="213"/>
      <c r="E641" s="213"/>
      <c r="F641" s="214"/>
      <c r="G641" s="212"/>
      <c r="H641" s="215"/>
      <c r="I641" s="215"/>
      <c r="J641" s="215"/>
      <c r="K641" s="212"/>
      <c r="L641" s="212"/>
      <c r="M641" s="212"/>
      <c r="N641" s="212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2.75" customHeight="1" x14ac:dyDescent="0.2">
      <c r="A642" s="211"/>
      <c r="B642" s="212"/>
      <c r="C642" s="212"/>
      <c r="D642" s="213"/>
      <c r="E642" s="213"/>
      <c r="F642" s="214"/>
      <c r="G642" s="212"/>
      <c r="H642" s="215"/>
      <c r="I642" s="215"/>
      <c r="J642" s="215"/>
      <c r="K642" s="212"/>
      <c r="L642" s="212"/>
      <c r="M642" s="212"/>
      <c r="N642" s="212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2.75" customHeight="1" x14ac:dyDescent="0.2">
      <c r="A643" s="211"/>
      <c r="B643" s="212"/>
      <c r="C643" s="212"/>
      <c r="D643" s="213"/>
      <c r="E643" s="213"/>
      <c r="F643" s="214"/>
      <c r="G643" s="212"/>
      <c r="H643" s="215"/>
      <c r="I643" s="215"/>
      <c r="J643" s="215"/>
      <c r="K643" s="212"/>
      <c r="L643" s="212"/>
      <c r="M643" s="212"/>
      <c r="N643" s="212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2.75" customHeight="1" x14ac:dyDescent="0.2">
      <c r="A644" s="211"/>
      <c r="B644" s="212"/>
      <c r="C644" s="212"/>
      <c r="D644" s="213"/>
      <c r="E644" s="213"/>
      <c r="F644" s="214"/>
      <c r="G644" s="212"/>
      <c r="H644" s="215"/>
      <c r="I644" s="215"/>
      <c r="J644" s="215"/>
      <c r="K644" s="212"/>
      <c r="L644" s="212"/>
      <c r="M644" s="212"/>
      <c r="N644" s="212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2.75" customHeight="1" x14ac:dyDescent="0.2">
      <c r="A645" s="211"/>
      <c r="B645" s="212"/>
      <c r="C645" s="212"/>
      <c r="D645" s="213"/>
      <c r="E645" s="213"/>
      <c r="F645" s="214"/>
      <c r="G645" s="212"/>
      <c r="H645" s="215"/>
      <c r="I645" s="215"/>
      <c r="J645" s="215"/>
      <c r="K645" s="212"/>
      <c r="L645" s="212"/>
      <c r="M645" s="212"/>
      <c r="N645" s="212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2.75" customHeight="1" x14ac:dyDescent="0.2">
      <c r="A646" s="211"/>
      <c r="B646" s="212"/>
      <c r="C646" s="212"/>
      <c r="D646" s="213"/>
      <c r="E646" s="213"/>
      <c r="F646" s="214"/>
      <c r="G646" s="212"/>
      <c r="H646" s="215"/>
      <c r="I646" s="215"/>
      <c r="J646" s="215"/>
      <c r="K646" s="212"/>
      <c r="L646" s="212"/>
      <c r="M646" s="212"/>
      <c r="N646" s="212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2.75" customHeight="1" x14ac:dyDescent="0.2">
      <c r="A647" s="211"/>
      <c r="B647" s="212"/>
      <c r="C647" s="212"/>
      <c r="D647" s="213"/>
      <c r="E647" s="213"/>
      <c r="F647" s="214"/>
      <c r="G647" s="212"/>
      <c r="H647" s="215"/>
      <c r="I647" s="215"/>
      <c r="J647" s="215"/>
      <c r="K647" s="212"/>
      <c r="L647" s="212"/>
      <c r="M647" s="212"/>
      <c r="N647" s="212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2.75" customHeight="1" x14ac:dyDescent="0.2">
      <c r="A648" s="211"/>
      <c r="B648" s="212"/>
      <c r="C648" s="212"/>
      <c r="D648" s="213"/>
      <c r="E648" s="213"/>
      <c r="F648" s="214"/>
      <c r="G648" s="212"/>
      <c r="H648" s="215"/>
      <c r="I648" s="215"/>
      <c r="J648" s="215"/>
      <c r="K648" s="212"/>
      <c r="L648" s="212"/>
      <c r="M648" s="212"/>
      <c r="N648" s="212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2.75" customHeight="1" x14ac:dyDescent="0.2">
      <c r="A649" s="211"/>
      <c r="B649" s="212"/>
      <c r="C649" s="212"/>
      <c r="D649" s="213"/>
      <c r="E649" s="213"/>
      <c r="F649" s="214"/>
      <c r="G649" s="212"/>
      <c r="H649" s="215"/>
      <c r="I649" s="215"/>
      <c r="J649" s="215"/>
      <c r="K649" s="212"/>
      <c r="L649" s="212"/>
      <c r="M649" s="212"/>
      <c r="N649" s="212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2.75" customHeight="1" x14ac:dyDescent="0.2">
      <c r="A650" s="211"/>
      <c r="B650" s="212"/>
      <c r="C650" s="212"/>
      <c r="D650" s="213"/>
      <c r="E650" s="213"/>
      <c r="F650" s="214"/>
      <c r="G650" s="212"/>
      <c r="H650" s="215"/>
      <c r="I650" s="215"/>
      <c r="J650" s="215"/>
      <c r="K650" s="212"/>
      <c r="L650" s="212"/>
      <c r="M650" s="212"/>
      <c r="N650" s="212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2.75" customHeight="1" x14ac:dyDescent="0.2">
      <c r="A651" s="211"/>
      <c r="B651" s="212"/>
      <c r="C651" s="212"/>
      <c r="D651" s="213"/>
      <c r="E651" s="213"/>
      <c r="F651" s="214"/>
      <c r="G651" s="212"/>
      <c r="H651" s="215"/>
      <c r="I651" s="215"/>
      <c r="J651" s="215"/>
      <c r="K651" s="212"/>
      <c r="L651" s="212"/>
      <c r="M651" s="212"/>
      <c r="N651" s="212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2.75" customHeight="1" x14ac:dyDescent="0.2">
      <c r="A652" s="211"/>
      <c r="B652" s="212"/>
      <c r="C652" s="212"/>
      <c r="D652" s="213"/>
      <c r="E652" s="213"/>
      <c r="F652" s="214"/>
      <c r="G652" s="212"/>
      <c r="H652" s="215"/>
      <c r="I652" s="215"/>
      <c r="J652" s="215"/>
      <c r="K652" s="212"/>
      <c r="L652" s="212"/>
      <c r="M652" s="212"/>
      <c r="N652" s="212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2.75" customHeight="1" x14ac:dyDescent="0.2">
      <c r="A653" s="211"/>
      <c r="B653" s="212"/>
      <c r="C653" s="212"/>
      <c r="D653" s="213"/>
      <c r="E653" s="213"/>
      <c r="F653" s="214"/>
      <c r="G653" s="212"/>
      <c r="H653" s="215"/>
      <c r="I653" s="215"/>
      <c r="J653" s="215"/>
      <c r="K653" s="212"/>
      <c r="L653" s="212"/>
      <c r="M653" s="212"/>
      <c r="N653" s="212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2.75" customHeight="1" x14ac:dyDescent="0.2">
      <c r="A654" s="211"/>
      <c r="B654" s="212"/>
      <c r="C654" s="212"/>
      <c r="D654" s="213"/>
      <c r="E654" s="213"/>
      <c r="F654" s="214"/>
      <c r="G654" s="212"/>
      <c r="H654" s="215"/>
      <c r="I654" s="215"/>
      <c r="J654" s="215"/>
      <c r="K654" s="212"/>
      <c r="L654" s="212"/>
      <c r="M654" s="212"/>
      <c r="N654" s="212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2.75" customHeight="1" x14ac:dyDescent="0.2">
      <c r="A655" s="211"/>
      <c r="B655" s="212"/>
      <c r="C655" s="212"/>
      <c r="D655" s="213"/>
      <c r="E655" s="213"/>
      <c r="F655" s="214"/>
      <c r="G655" s="212"/>
      <c r="H655" s="215"/>
      <c r="I655" s="215"/>
      <c r="J655" s="215"/>
      <c r="K655" s="212"/>
      <c r="L655" s="212"/>
      <c r="M655" s="212"/>
      <c r="N655" s="212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2.75" customHeight="1" x14ac:dyDescent="0.2">
      <c r="A656" s="211"/>
      <c r="B656" s="212"/>
      <c r="C656" s="212"/>
      <c r="D656" s="213"/>
      <c r="E656" s="213"/>
      <c r="F656" s="214"/>
      <c r="G656" s="212"/>
      <c r="H656" s="215"/>
      <c r="I656" s="215"/>
      <c r="J656" s="215"/>
      <c r="K656" s="212"/>
      <c r="L656" s="212"/>
      <c r="M656" s="212"/>
      <c r="N656" s="212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2.75" customHeight="1" x14ac:dyDescent="0.2">
      <c r="A657" s="211"/>
      <c r="B657" s="212"/>
      <c r="C657" s="212"/>
      <c r="D657" s="213"/>
      <c r="E657" s="213"/>
      <c r="F657" s="214"/>
      <c r="G657" s="212"/>
      <c r="H657" s="215"/>
      <c r="I657" s="215"/>
      <c r="J657" s="215"/>
      <c r="K657" s="212"/>
      <c r="L657" s="212"/>
      <c r="M657" s="212"/>
      <c r="N657" s="212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2.75" customHeight="1" x14ac:dyDescent="0.2">
      <c r="A658" s="211"/>
      <c r="B658" s="212"/>
      <c r="C658" s="212"/>
      <c r="D658" s="213"/>
      <c r="E658" s="213"/>
      <c r="F658" s="214"/>
      <c r="G658" s="212"/>
      <c r="H658" s="215"/>
      <c r="I658" s="215"/>
      <c r="J658" s="215"/>
      <c r="K658" s="212"/>
      <c r="L658" s="212"/>
      <c r="M658" s="212"/>
      <c r="N658" s="212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2.75" customHeight="1" x14ac:dyDescent="0.2">
      <c r="A659" s="211"/>
      <c r="B659" s="212"/>
      <c r="C659" s="212"/>
      <c r="D659" s="213"/>
      <c r="E659" s="213"/>
      <c r="F659" s="214"/>
      <c r="G659" s="212"/>
      <c r="H659" s="215"/>
      <c r="I659" s="215"/>
      <c r="J659" s="215"/>
      <c r="K659" s="212"/>
      <c r="L659" s="212"/>
      <c r="M659" s="212"/>
      <c r="N659" s="212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2.75" customHeight="1" x14ac:dyDescent="0.2">
      <c r="A660" s="211"/>
      <c r="B660" s="212"/>
      <c r="C660" s="212"/>
      <c r="D660" s="213"/>
      <c r="E660" s="213"/>
      <c r="F660" s="214"/>
      <c r="G660" s="212"/>
      <c r="H660" s="215"/>
      <c r="I660" s="215"/>
      <c r="J660" s="215"/>
      <c r="K660" s="212"/>
      <c r="L660" s="212"/>
      <c r="M660" s="212"/>
      <c r="N660" s="212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2.75" customHeight="1" x14ac:dyDescent="0.2">
      <c r="A661" s="211"/>
      <c r="B661" s="212"/>
      <c r="C661" s="212"/>
      <c r="D661" s="213"/>
      <c r="E661" s="213"/>
      <c r="F661" s="214"/>
      <c r="G661" s="212"/>
      <c r="H661" s="215"/>
      <c r="I661" s="215"/>
      <c r="J661" s="215"/>
      <c r="K661" s="212"/>
      <c r="L661" s="212"/>
      <c r="M661" s="212"/>
      <c r="N661" s="212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2.75" customHeight="1" x14ac:dyDescent="0.2">
      <c r="A662" s="211"/>
      <c r="B662" s="212"/>
      <c r="C662" s="212"/>
      <c r="D662" s="213"/>
      <c r="E662" s="213"/>
      <c r="F662" s="214"/>
      <c r="G662" s="212"/>
      <c r="H662" s="215"/>
      <c r="I662" s="215"/>
      <c r="J662" s="215"/>
      <c r="K662" s="212"/>
      <c r="L662" s="212"/>
      <c r="M662" s="212"/>
      <c r="N662" s="212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2.75" customHeight="1" x14ac:dyDescent="0.2">
      <c r="A663" s="211"/>
      <c r="B663" s="212"/>
      <c r="C663" s="212"/>
      <c r="D663" s="213"/>
      <c r="E663" s="213"/>
      <c r="F663" s="214"/>
      <c r="G663" s="212"/>
      <c r="H663" s="215"/>
      <c r="I663" s="215"/>
      <c r="J663" s="215"/>
      <c r="K663" s="212"/>
      <c r="L663" s="212"/>
      <c r="M663" s="212"/>
      <c r="N663" s="212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2.75" customHeight="1" x14ac:dyDescent="0.2">
      <c r="A664" s="211"/>
      <c r="B664" s="212"/>
      <c r="C664" s="212"/>
      <c r="D664" s="213"/>
      <c r="E664" s="213"/>
      <c r="F664" s="214"/>
      <c r="G664" s="212"/>
      <c r="H664" s="215"/>
      <c r="I664" s="215"/>
      <c r="J664" s="215"/>
      <c r="K664" s="212"/>
      <c r="L664" s="212"/>
      <c r="M664" s="212"/>
      <c r="N664" s="212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2.75" customHeight="1" x14ac:dyDescent="0.2">
      <c r="A665" s="211"/>
      <c r="B665" s="212"/>
      <c r="C665" s="212"/>
      <c r="D665" s="213"/>
      <c r="E665" s="213"/>
      <c r="F665" s="214"/>
      <c r="G665" s="212"/>
      <c r="H665" s="215"/>
      <c r="I665" s="215"/>
      <c r="J665" s="215"/>
      <c r="K665" s="212"/>
      <c r="L665" s="212"/>
      <c r="M665" s="212"/>
      <c r="N665" s="212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2.75" customHeight="1" x14ac:dyDescent="0.2">
      <c r="A666" s="211"/>
      <c r="B666" s="212"/>
      <c r="C666" s="212"/>
      <c r="D666" s="213"/>
      <c r="E666" s="213"/>
      <c r="F666" s="214"/>
      <c r="G666" s="212"/>
      <c r="H666" s="215"/>
      <c r="I666" s="215"/>
      <c r="J666" s="215"/>
      <c r="K666" s="212"/>
      <c r="L666" s="212"/>
      <c r="M666" s="212"/>
      <c r="N666" s="212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2.75" customHeight="1" x14ac:dyDescent="0.2">
      <c r="A667" s="211"/>
      <c r="B667" s="212"/>
      <c r="C667" s="212"/>
      <c r="D667" s="213"/>
      <c r="E667" s="213"/>
      <c r="F667" s="214"/>
      <c r="G667" s="212"/>
      <c r="H667" s="215"/>
      <c r="I667" s="215"/>
      <c r="J667" s="215"/>
      <c r="K667" s="212"/>
      <c r="L667" s="212"/>
      <c r="M667" s="212"/>
      <c r="N667" s="212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2.75" customHeight="1" x14ac:dyDescent="0.2">
      <c r="A668" s="211"/>
      <c r="B668" s="212"/>
      <c r="C668" s="212"/>
      <c r="D668" s="213"/>
      <c r="E668" s="213"/>
      <c r="F668" s="214"/>
      <c r="G668" s="212"/>
      <c r="H668" s="215"/>
      <c r="I668" s="215"/>
      <c r="J668" s="215"/>
      <c r="K668" s="212"/>
      <c r="L668" s="212"/>
      <c r="M668" s="212"/>
      <c r="N668" s="212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2.75" customHeight="1" x14ac:dyDescent="0.2">
      <c r="A669" s="211"/>
      <c r="B669" s="212"/>
      <c r="C669" s="212"/>
      <c r="D669" s="213"/>
      <c r="E669" s="213"/>
      <c r="F669" s="214"/>
      <c r="G669" s="212"/>
      <c r="H669" s="215"/>
      <c r="I669" s="215"/>
      <c r="J669" s="215"/>
      <c r="K669" s="212"/>
      <c r="L669" s="212"/>
      <c r="M669" s="212"/>
      <c r="N669" s="212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2.75" customHeight="1" x14ac:dyDescent="0.2">
      <c r="A670" s="211"/>
      <c r="B670" s="212"/>
      <c r="C670" s="212"/>
      <c r="D670" s="213"/>
      <c r="E670" s="213"/>
      <c r="F670" s="214"/>
      <c r="G670" s="212"/>
      <c r="H670" s="215"/>
      <c r="I670" s="215"/>
      <c r="J670" s="215"/>
      <c r="K670" s="212"/>
      <c r="L670" s="212"/>
      <c r="M670" s="212"/>
      <c r="N670" s="212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2.75" customHeight="1" x14ac:dyDescent="0.2">
      <c r="A671" s="211"/>
      <c r="B671" s="212"/>
      <c r="C671" s="212"/>
      <c r="D671" s="213"/>
      <c r="E671" s="213"/>
      <c r="F671" s="214"/>
      <c r="G671" s="212"/>
      <c r="H671" s="215"/>
      <c r="I671" s="215"/>
      <c r="J671" s="215"/>
      <c r="K671" s="212"/>
      <c r="L671" s="212"/>
      <c r="M671" s="212"/>
      <c r="N671" s="212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2.75" customHeight="1" x14ac:dyDescent="0.2">
      <c r="A672" s="211"/>
      <c r="B672" s="212"/>
      <c r="C672" s="212"/>
      <c r="D672" s="213"/>
      <c r="E672" s="213"/>
      <c r="F672" s="214"/>
      <c r="G672" s="212"/>
      <c r="H672" s="215"/>
      <c r="I672" s="215"/>
      <c r="J672" s="215"/>
      <c r="K672" s="212"/>
      <c r="L672" s="212"/>
      <c r="M672" s="212"/>
      <c r="N672" s="212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2.75" customHeight="1" x14ac:dyDescent="0.2">
      <c r="A673" s="211"/>
      <c r="B673" s="212"/>
      <c r="C673" s="212"/>
      <c r="D673" s="213"/>
      <c r="E673" s="213"/>
      <c r="F673" s="214"/>
      <c r="G673" s="212"/>
      <c r="H673" s="215"/>
      <c r="I673" s="215"/>
      <c r="J673" s="215"/>
      <c r="K673" s="212"/>
      <c r="L673" s="212"/>
      <c r="M673" s="212"/>
      <c r="N673" s="212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2.75" customHeight="1" x14ac:dyDescent="0.2">
      <c r="A674" s="211"/>
      <c r="B674" s="212"/>
      <c r="C674" s="212"/>
      <c r="D674" s="213"/>
      <c r="E674" s="213"/>
      <c r="F674" s="214"/>
      <c r="G674" s="212"/>
      <c r="H674" s="215"/>
      <c r="I674" s="215"/>
      <c r="J674" s="215"/>
      <c r="K674" s="212"/>
      <c r="L674" s="212"/>
      <c r="M674" s="212"/>
      <c r="N674" s="212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2.75" customHeight="1" x14ac:dyDescent="0.2">
      <c r="A675" s="211"/>
      <c r="B675" s="212"/>
      <c r="C675" s="212"/>
      <c r="D675" s="213"/>
      <c r="E675" s="213"/>
      <c r="F675" s="214"/>
      <c r="G675" s="212"/>
      <c r="H675" s="215"/>
      <c r="I675" s="215"/>
      <c r="J675" s="215"/>
      <c r="K675" s="212"/>
      <c r="L675" s="212"/>
      <c r="M675" s="212"/>
      <c r="N675" s="212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2.75" customHeight="1" x14ac:dyDescent="0.2">
      <c r="A676" s="211"/>
      <c r="B676" s="212"/>
      <c r="C676" s="212"/>
      <c r="D676" s="213"/>
      <c r="E676" s="213"/>
      <c r="F676" s="214"/>
      <c r="G676" s="212"/>
      <c r="H676" s="215"/>
      <c r="I676" s="215"/>
      <c r="J676" s="215"/>
      <c r="K676" s="212"/>
      <c r="L676" s="212"/>
      <c r="M676" s="212"/>
      <c r="N676" s="212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2.75" customHeight="1" x14ac:dyDescent="0.2">
      <c r="A677" s="211"/>
      <c r="B677" s="212"/>
      <c r="C677" s="212"/>
      <c r="D677" s="213"/>
      <c r="E677" s="213"/>
      <c r="F677" s="214"/>
      <c r="G677" s="212"/>
      <c r="H677" s="215"/>
      <c r="I677" s="215"/>
      <c r="J677" s="215"/>
      <c r="K677" s="212"/>
      <c r="L677" s="212"/>
      <c r="M677" s="212"/>
      <c r="N677" s="212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2.75" customHeight="1" x14ac:dyDescent="0.2">
      <c r="A678" s="211"/>
      <c r="B678" s="212"/>
      <c r="C678" s="212"/>
      <c r="D678" s="213"/>
      <c r="E678" s="213"/>
      <c r="F678" s="214"/>
      <c r="G678" s="212"/>
      <c r="H678" s="215"/>
      <c r="I678" s="215"/>
      <c r="J678" s="215"/>
      <c r="K678" s="212"/>
      <c r="L678" s="212"/>
      <c r="M678" s="212"/>
      <c r="N678" s="212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2.75" customHeight="1" x14ac:dyDescent="0.2">
      <c r="A679" s="211"/>
      <c r="B679" s="212"/>
      <c r="C679" s="212"/>
      <c r="D679" s="213"/>
      <c r="E679" s="213"/>
      <c r="F679" s="214"/>
      <c r="G679" s="212"/>
      <c r="H679" s="215"/>
      <c r="I679" s="215"/>
      <c r="J679" s="215"/>
      <c r="K679" s="212"/>
      <c r="L679" s="212"/>
      <c r="M679" s="212"/>
      <c r="N679" s="212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2.75" customHeight="1" x14ac:dyDescent="0.2">
      <c r="A680" s="211"/>
      <c r="B680" s="212"/>
      <c r="C680" s="212"/>
      <c r="D680" s="213"/>
      <c r="E680" s="213"/>
      <c r="F680" s="214"/>
      <c r="G680" s="212"/>
      <c r="H680" s="215"/>
      <c r="I680" s="215"/>
      <c r="J680" s="215"/>
      <c r="K680" s="212"/>
      <c r="L680" s="212"/>
      <c r="M680" s="212"/>
      <c r="N680" s="212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2.75" customHeight="1" x14ac:dyDescent="0.2">
      <c r="A681" s="211"/>
      <c r="B681" s="212"/>
      <c r="C681" s="212"/>
      <c r="D681" s="213"/>
      <c r="E681" s="213"/>
      <c r="F681" s="214"/>
      <c r="G681" s="212"/>
      <c r="H681" s="215"/>
      <c r="I681" s="215"/>
      <c r="J681" s="215"/>
      <c r="K681" s="212"/>
      <c r="L681" s="212"/>
      <c r="M681" s="212"/>
      <c r="N681" s="212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2.75" customHeight="1" x14ac:dyDescent="0.2">
      <c r="A682" s="211"/>
      <c r="B682" s="212"/>
      <c r="C682" s="212"/>
      <c r="D682" s="213"/>
      <c r="E682" s="213"/>
      <c r="F682" s="214"/>
      <c r="G682" s="212"/>
      <c r="H682" s="215"/>
      <c r="I682" s="215"/>
      <c r="J682" s="215"/>
      <c r="K682" s="212"/>
      <c r="L682" s="212"/>
      <c r="M682" s="212"/>
      <c r="N682" s="212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2.75" customHeight="1" x14ac:dyDescent="0.2">
      <c r="A683" s="211"/>
      <c r="B683" s="212"/>
      <c r="C683" s="212"/>
      <c r="D683" s="213"/>
      <c r="E683" s="213"/>
      <c r="F683" s="214"/>
      <c r="G683" s="212"/>
      <c r="H683" s="215"/>
      <c r="I683" s="215"/>
      <c r="J683" s="215"/>
      <c r="K683" s="212"/>
      <c r="L683" s="212"/>
      <c r="M683" s="212"/>
      <c r="N683" s="212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2.75" customHeight="1" x14ac:dyDescent="0.2">
      <c r="A684" s="211"/>
      <c r="B684" s="212"/>
      <c r="C684" s="212"/>
      <c r="D684" s="213"/>
      <c r="E684" s="213"/>
      <c r="F684" s="214"/>
      <c r="G684" s="212"/>
      <c r="H684" s="215"/>
      <c r="I684" s="215"/>
      <c r="J684" s="215"/>
      <c r="K684" s="212"/>
      <c r="L684" s="212"/>
      <c r="M684" s="212"/>
      <c r="N684" s="212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2.75" customHeight="1" x14ac:dyDescent="0.2">
      <c r="A685" s="211"/>
      <c r="B685" s="212"/>
      <c r="C685" s="212"/>
      <c r="D685" s="213"/>
      <c r="E685" s="213"/>
      <c r="F685" s="214"/>
      <c r="G685" s="212"/>
      <c r="H685" s="215"/>
      <c r="I685" s="215"/>
      <c r="J685" s="215"/>
      <c r="K685" s="212"/>
      <c r="L685" s="212"/>
      <c r="M685" s="212"/>
      <c r="N685" s="212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2.75" customHeight="1" x14ac:dyDescent="0.2">
      <c r="A686" s="211"/>
      <c r="B686" s="212"/>
      <c r="C686" s="212"/>
      <c r="D686" s="213"/>
      <c r="E686" s="213"/>
      <c r="F686" s="214"/>
      <c r="G686" s="212"/>
      <c r="H686" s="215"/>
      <c r="I686" s="215"/>
      <c r="J686" s="215"/>
      <c r="K686" s="212"/>
      <c r="L686" s="212"/>
      <c r="M686" s="212"/>
      <c r="N686" s="212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2.75" customHeight="1" x14ac:dyDescent="0.2">
      <c r="A687" s="211"/>
      <c r="B687" s="212"/>
      <c r="C687" s="212"/>
      <c r="D687" s="213"/>
      <c r="E687" s="213"/>
      <c r="F687" s="214"/>
      <c r="G687" s="212"/>
      <c r="H687" s="215"/>
      <c r="I687" s="215"/>
      <c r="J687" s="215"/>
      <c r="K687" s="212"/>
      <c r="L687" s="212"/>
      <c r="M687" s="212"/>
      <c r="N687" s="212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2.75" customHeight="1" x14ac:dyDescent="0.2">
      <c r="A688" s="211"/>
      <c r="B688" s="212"/>
      <c r="C688" s="212"/>
      <c r="D688" s="213"/>
      <c r="E688" s="213"/>
      <c r="F688" s="214"/>
      <c r="G688" s="212"/>
      <c r="H688" s="215"/>
      <c r="I688" s="215"/>
      <c r="J688" s="215"/>
      <c r="K688" s="212"/>
      <c r="L688" s="212"/>
      <c r="M688" s="212"/>
      <c r="N688" s="212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2.75" customHeight="1" x14ac:dyDescent="0.2">
      <c r="A689" s="211"/>
      <c r="B689" s="212"/>
      <c r="C689" s="212"/>
      <c r="D689" s="213"/>
      <c r="E689" s="213"/>
      <c r="F689" s="214"/>
      <c r="G689" s="212"/>
      <c r="H689" s="215"/>
      <c r="I689" s="215"/>
      <c r="J689" s="215"/>
      <c r="K689" s="212"/>
      <c r="L689" s="212"/>
      <c r="M689" s="212"/>
      <c r="N689" s="212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2.75" customHeight="1" x14ac:dyDescent="0.2">
      <c r="A690" s="211"/>
      <c r="B690" s="212"/>
      <c r="C690" s="212"/>
      <c r="D690" s="213"/>
      <c r="E690" s="213"/>
      <c r="F690" s="214"/>
      <c r="G690" s="212"/>
      <c r="H690" s="215"/>
      <c r="I690" s="215"/>
      <c r="J690" s="215"/>
      <c r="K690" s="212"/>
      <c r="L690" s="212"/>
      <c r="M690" s="212"/>
      <c r="N690" s="212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2.75" customHeight="1" x14ac:dyDescent="0.2">
      <c r="A691" s="211"/>
      <c r="B691" s="212"/>
      <c r="C691" s="212"/>
      <c r="D691" s="213"/>
      <c r="E691" s="213"/>
      <c r="F691" s="214"/>
      <c r="G691" s="212"/>
      <c r="H691" s="215"/>
      <c r="I691" s="215"/>
      <c r="J691" s="215"/>
      <c r="K691" s="212"/>
      <c r="L691" s="212"/>
      <c r="M691" s="212"/>
      <c r="N691" s="212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2.75" customHeight="1" x14ac:dyDescent="0.2">
      <c r="A692" s="211"/>
      <c r="B692" s="212"/>
      <c r="C692" s="212"/>
      <c r="D692" s="213"/>
      <c r="E692" s="213"/>
      <c r="F692" s="214"/>
      <c r="G692" s="212"/>
      <c r="H692" s="215"/>
      <c r="I692" s="215"/>
      <c r="J692" s="215"/>
      <c r="K692" s="212"/>
      <c r="L692" s="212"/>
      <c r="M692" s="212"/>
      <c r="N692" s="212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2.75" customHeight="1" x14ac:dyDescent="0.2">
      <c r="A693" s="211"/>
      <c r="B693" s="212"/>
      <c r="C693" s="212"/>
      <c r="D693" s="213"/>
      <c r="E693" s="213"/>
      <c r="F693" s="214"/>
      <c r="G693" s="212"/>
      <c r="H693" s="215"/>
      <c r="I693" s="215"/>
      <c r="J693" s="215"/>
      <c r="K693" s="212"/>
      <c r="L693" s="212"/>
      <c r="M693" s="212"/>
      <c r="N693" s="212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2.75" customHeight="1" x14ac:dyDescent="0.2">
      <c r="A694" s="211"/>
      <c r="B694" s="212"/>
      <c r="C694" s="212"/>
      <c r="D694" s="213"/>
      <c r="E694" s="213"/>
      <c r="F694" s="214"/>
      <c r="G694" s="212"/>
      <c r="H694" s="215"/>
      <c r="I694" s="215"/>
      <c r="J694" s="215"/>
      <c r="K694" s="212"/>
      <c r="L694" s="212"/>
      <c r="M694" s="212"/>
      <c r="N694" s="212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2.75" customHeight="1" x14ac:dyDescent="0.2">
      <c r="A695" s="211"/>
      <c r="B695" s="212"/>
      <c r="C695" s="212"/>
      <c r="D695" s="213"/>
      <c r="E695" s="213"/>
      <c r="F695" s="214"/>
      <c r="G695" s="212"/>
      <c r="H695" s="215"/>
      <c r="I695" s="215"/>
      <c r="J695" s="215"/>
      <c r="K695" s="212"/>
      <c r="L695" s="212"/>
      <c r="M695" s="212"/>
      <c r="N695" s="212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2.75" customHeight="1" x14ac:dyDescent="0.2">
      <c r="A696" s="211"/>
      <c r="B696" s="212"/>
      <c r="C696" s="212"/>
      <c r="D696" s="213"/>
      <c r="E696" s="213"/>
      <c r="F696" s="214"/>
      <c r="G696" s="212"/>
      <c r="H696" s="215"/>
      <c r="I696" s="215"/>
      <c r="J696" s="215"/>
      <c r="K696" s="212"/>
      <c r="L696" s="212"/>
      <c r="M696" s="212"/>
      <c r="N696" s="212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2.75" customHeight="1" x14ac:dyDescent="0.2">
      <c r="A697" s="211"/>
      <c r="B697" s="212"/>
      <c r="C697" s="212"/>
      <c r="D697" s="213"/>
      <c r="E697" s="213"/>
      <c r="F697" s="214"/>
      <c r="G697" s="212"/>
      <c r="H697" s="215"/>
      <c r="I697" s="215"/>
      <c r="J697" s="215"/>
      <c r="K697" s="212"/>
      <c r="L697" s="212"/>
      <c r="M697" s="212"/>
      <c r="N697" s="212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2.75" customHeight="1" x14ac:dyDescent="0.2">
      <c r="A698" s="211"/>
      <c r="B698" s="212"/>
      <c r="C698" s="212"/>
      <c r="D698" s="213"/>
      <c r="E698" s="213"/>
      <c r="F698" s="214"/>
      <c r="G698" s="212"/>
      <c r="H698" s="215"/>
      <c r="I698" s="215"/>
      <c r="J698" s="215"/>
      <c r="K698" s="212"/>
      <c r="L698" s="212"/>
      <c r="M698" s="212"/>
      <c r="N698" s="212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2.75" customHeight="1" x14ac:dyDescent="0.2">
      <c r="A699" s="211"/>
      <c r="B699" s="212"/>
      <c r="C699" s="212"/>
      <c r="D699" s="213"/>
      <c r="E699" s="213"/>
      <c r="F699" s="214"/>
      <c r="G699" s="212"/>
      <c r="H699" s="215"/>
      <c r="I699" s="215"/>
      <c r="J699" s="215"/>
      <c r="K699" s="212"/>
      <c r="L699" s="212"/>
      <c r="M699" s="212"/>
      <c r="N699" s="212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2.75" customHeight="1" x14ac:dyDescent="0.2">
      <c r="A700" s="211"/>
      <c r="B700" s="212"/>
      <c r="C700" s="212"/>
      <c r="D700" s="213"/>
      <c r="E700" s="213"/>
      <c r="F700" s="214"/>
      <c r="G700" s="212"/>
      <c r="H700" s="215"/>
      <c r="I700" s="215"/>
      <c r="J700" s="215"/>
      <c r="K700" s="212"/>
      <c r="L700" s="212"/>
      <c r="M700" s="212"/>
      <c r="N700" s="212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2.75" customHeight="1" x14ac:dyDescent="0.2">
      <c r="A701" s="211"/>
      <c r="B701" s="212"/>
      <c r="C701" s="212"/>
      <c r="D701" s="213"/>
      <c r="E701" s="213"/>
      <c r="F701" s="214"/>
      <c r="G701" s="212"/>
      <c r="H701" s="215"/>
      <c r="I701" s="215"/>
      <c r="J701" s="215"/>
      <c r="K701" s="212"/>
      <c r="L701" s="212"/>
      <c r="M701" s="212"/>
      <c r="N701" s="212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2.75" customHeight="1" x14ac:dyDescent="0.2">
      <c r="A702" s="211"/>
      <c r="B702" s="212"/>
      <c r="C702" s="212"/>
      <c r="D702" s="213"/>
      <c r="E702" s="213"/>
      <c r="F702" s="214"/>
      <c r="G702" s="212"/>
      <c r="H702" s="215"/>
      <c r="I702" s="215"/>
      <c r="J702" s="215"/>
      <c r="K702" s="212"/>
      <c r="L702" s="212"/>
      <c r="M702" s="212"/>
      <c r="N702" s="212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2.75" customHeight="1" x14ac:dyDescent="0.2">
      <c r="A703" s="211"/>
      <c r="B703" s="212"/>
      <c r="C703" s="212"/>
      <c r="D703" s="213"/>
      <c r="E703" s="213"/>
      <c r="F703" s="214"/>
      <c r="G703" s="212"/>
      <c r="H703" s="215"/>
      <c r="I703" s="215"/>
      <c r="J703" s="215"/>
      <c r="K703" s="212"/>
      <c r="L703" s="212"/>
      <c r="M703" s="212"/>
      <c r="N703" s="212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2.75" customHeight="1" x14ac:dyDescent="0.2">
      <c r="A704" s="211"/>
      <c r="B704" s="212"/>
      <c r="C704" s="212"/>
      <c r="D704" s="213"/>
      <c r="E704" s="213"/>
      <c r="F704" s="214"/>
      <c r="G704" s="212"/>
      <c r="H704" s="215"/>
      <c r="I704" s="215"/>
      <c r="J704" s="215"/>
      <c r="K704" s="212"/>
      <c r="L704" s="212"/>
      <c r="M704" s="212"/>
      <c r="N704" s="212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2.75" customHeight="1" x14ac:dyDescent="0.2">
      <c r="A705" s="211"/>
      <c r="B705" s="212"/>
      <c r="C705" s="212"/>
      <c r="D705" s="213"/>
      <c r="E705" s="213"/>
      <c r="F705" s="214"/>
      <c r="G705" s="212"/>
      <c r="H705" s="215"/>
      <c r="I705" s="215"/>
      <c r="J705" s="215"/>
      <c r="K705" s="212"/>
      <c r="L705" s="212"/>
      <c r="M705" s="212"/>
      <c r="N705" s="212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2.75" customHeight="1" x14ac:dyDescent="0.2">
      <c r="A706" s="211"/>
      <c r="B706" s="212"/>
      <c r="C706" s="212"/>
      <c r="D706" s="213"/>
      <c r="E706" s="213"/>
      <c r="F706" s="214"/>
      <c r="G706" s="212"/>
      <c r="H706" s="215"/>
      <c r="I706" s="215"/>
      <c r="J706" s="215"/>
      <c r="K706" s="212"/>
      <c r="L706" s="212"/>
      <c r="M706" s="212"/>
      <c r="N706" s="212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2.75" customHeight="1" x14ac:dyDescent="0.2">
      <c r="A707" s="211"/>
      <c r="B707" s="212"/>
      <c r="C707" s="212"/>
      <c r="D707" s="213"/>
      <c r="E707" s="213"/>
      <c r="F707" s="214"/>
      <c r="G707" s="212"/>
      <c r="H707" s="215"/>
      <c r="I707" s="215"/>
      <c r="J707" s="215"/>
      <c r="K707" s="212"/>
      <c r="L707" s="212"/>
      <c r="M707" s="212"/>
      <c r="N707" s="212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2.75" customHeight="1" x14ac:dyDescent="0.2">
      <c r="A708" s="211"/>
      <c r="B708" s="212"/>
      <c r="C708" s="212"/>
      <c r="D708" s="213"/>
      <c r="E708" s="213"/>
      <c r="F708" s="214"/>
      <c r="G708" s="212"/>
      <c r="H708" s="215"/>
      <c r="I708" s="215"/>
      <c r="J708" s="215"/>
      <c r="K708" s="212"/>
      <c r="L708" s="212"/>
      <c r="M708" s="212"/>
      <c r="N708" s="212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2.75" customHeight="1" x14ac:dyDescent="0.2">
      <c r="A709" s="211"/>
      <c r="B709" s="212"/>
      <c r="C709" s="212"/>
      <c r="D709" s="213"/>
      <c r="E709" s="213"/>
      <c r="F709" s="214"/>
      <c r="G709" s="212"/>
      <c r="H709" s="215"/>
      <c r="I709" s="215"/>
      <c r="J709" s="215"/>
      <c r="K709" s="212"/>
      <c r="L709" s="212"/>
      <c r="M709" s="212"/>
      <c r="N709" s="212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2.75" customHeight="1" x14ac:dyDescent="0.2">
      <c r="A710" s="211"/>
      <c r="B710" s="212"/>
      <c r="C710" s="212"/>
      <c r="D710" s="213"/>
      <c r="E710" s="213"/>
      <c r="F710" s="214"/>
      <c r="G710" s="212"/>
      <c r="H710" s="215"/>
      <c r="I710" s="215"/>
      <c r="J710" s="215"/>
      <c r="K710" s="212"/>
      <c r="L710" s="212"/>
      <c r="M710" s="212"/>
      <c r="N710" s="212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2.75" customHeight="1" x14ac:dyDescent="0.2">
      <c r="A711" s="211"/>
      <c r="B711" s="212"/>
      <c r="C711" s="212"/>
      <c r="D711" s="213"/>
      <c r="E711" s="213"/>
      <c r="F711" s="214"/>
      <c r="G711" s="212"/>
      <c r="H711" s="215"/>
      <c r="I711" s="215"/>
      <c r="J711" s="215"/>
      <c r="K711" s="212"/>
      <c r="L711" s="212"/>
      <c r="M711" s="212"/>
      <c r="N711" s="212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2.75" customHeight="1" x14ac:dyDescent="0.2">
      <c r="A712" s="211"/>
      <c r="B712" s="212"/>
      <c r="C712" s="212"/>
      <c r="D712" s="213"/>
      <c r="E712" s="213"/>
      <c r="F712" s="214"/>
      <c r="G712" s="212"/>
      <c r="H712" s="215"/>
      <c r="I712" s="215"/>
      <c r="J712" s="215"/>
      <c r="K712" s="212"/>
      <c r="L712" s="212"/>
      <c r="M712" s="212"/>
      <c r="N712" s="212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2.75" customHeight="1" x14ac:dyDescent="0.2">
      <c r="A713" s="211"/>
      <c r="B713" s="212"/>
      <c r="C713" s="212"/>
      <c r="D713" s="213"/>
      <c r="E713" s="213"/>
      <c r="F713" s="214"/>
      <c r="G713" s="212"/>
      <c r="H713" s="215"/>
      <c r="I713" s="215"/>
      <c r="J713" s="215"/>
      <c r="K713" s="212"/>
      <c r="L713" s="212"/>
      <c r="M713" s="212"/>
      <c r="N713" s="212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2.75" customHeight="1" x14ac:dyDescent="0.2">
      <c r="A714" s="211"/>
      <c r="B714" s="212"/>
      <c r="C714" s="212"/>
      <c r="D714" s="213"/>
      <c r="E714" s="213"/>
      <c r="F714" s="214"/>
      <c r="G714" s="212"/>
      <c r="H714" s="215"/>
      <c r="I714" s="215"/>
      <c r="J714" s="215"/>
      <c r="K714" s="212"/>
      <c r="L714" s="212"/>
      <c r="M714" s="212"/>
      <c r="N714" s="212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2.75" customHeight="1" x14ac:dyDescent="0.2">
      <c r="A715" s="211"/>
      <c r="B715" s="212"/>
      <c r="C715" s="212"/>
      <c r="D715" s="213"/>
      <c r="E715" s="213"/>
      <c r="F715" s="214"/>
      <c r="G715" s="212"/>
      <c r="H715" s="215"/>
      <c r="I715" s="215"/>
      <c r="J715" s="215"/>
      <c r="K715" s="212"/>
      <c r="L715" s="212"/>
      <c r="M715" s="212"/>
      <c r="N715" s="212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2.75" customHeight="1" x14ac:dyDescent="0.2">
      <c r="A716" s="211"/>
      <c r="B716" s="212"/>
      <c r="C716" s="212"/>
      <c r="D716" s="213"/>
      <c r="E716" s="213"/>
      <c r="F716" s="214"/>
      <c r="G716" s="212"/>
      <c r="H716" s="215"/>
      <c r="I716" s="215"/>
      <c r="J716" s="215"/>
      <c r="K716" s="212"/>
      <c r="L716" s="212"/>
      <c r="M716" s="212"/>
      <c r="N716" s="212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2.75" customHeight="1" x14ac:dyDescent="0.2">
      <c r="A717" s="211"/>
      <c r="B717" s="212"/>
      <c r="C717" s="212"/>
      <c r="D717" s="213"/>
      <c r="E717" s="213"/>
      <c r="F717" s="214"/>
      <c r="G717" s="212"/>
      <c r="H717" s="215"/>
      <c r="I717" s="215"/>
      <c r="J717" s="215"/>
      <c r="K717" s="212"/>
      <c r="L717" s="212"/>
      <c r="M717" s="212"/>
      <c r="N717" s="212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2.75" customHeight="1" x14ac:dyDescent="0.2">
      <c r="A718" s="211"/>
      <c r="B718" s="212"/>
      <c r="C718" s="212"/>
      <c r="D718" s="213"/>
      <c r="E718" s="213"/>
      <c r="F718" s="214"/>
      <c r="G718" s="212"/>
      <c r="H718" s="215"/>
      <c r="I718" s="215"/>
      <c r="J718" s="215"/>
      <c r="K718" s="212"/>
      <c r="L718" s="212"/>
      <c r="M718" s="212"/>
      <c r="N718" s="212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2.75" customHeight="1" x14ac:dyDescent="0.2">
      <c r="A719" s="211"/>
      <c r="B719" s="212"/>
      <c r="C719" s="212"/>
      <c r="D719" s="213"/>
      <c r="E719" s="213"/>
      <c r="F719" s="214"/>
      <c r="G719" s="212"/>
      <c r="H719" s="215"/>
      <c r="I719" s="215"/>
      <c r="J719" s="215"/>
      <c r="K719" s="212"/>
      <c r="L719" s="212"/>
      <c r="M719" s="212"/>
      <c r="N719" s="212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2.75" customHeight="1" x14ac:dyDescent="0.2">
      <c r="A720" s="211"/>
      <c r="B720" s="212"/>
      <c r="C720" s="212"/>
      <c r="D720" s="213"/>
      <c r="E720" s="213"/>
      <c r="F720" s="214"/>
      <c r="G720" s="212"/>
      <c r="H720" s="215"/>
      <c r="I720" s="215"/>
      <c r="J720" s="215"/>
      <c r="K720" s="212"/>
      <c r="L720" s="212"/>
      <c r="M720" s="212"/>
      <c r="N720" s="212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2.75" customHeight="1" x14ac:dyDescent="0.2">
      <c r="A721" s="211"/>
      <c r="B721" s="212"/>
      <c r="C721" s="212"/>
      <c r="D721" s="213"/>
      <c r="E721" s="213"/>
      <c r="F721" s="214"/>
      <c r="G721" s="212"/>
      <c r="H721" s="215"/>
      <c r="I721" s="215"/>
      <c r="J721" s="215"/>
      <c r="K721" s="212"/>
      <c r="L721" s="212"/>
      <c r="M721" s="212"/>
      <c r="N721" s="212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2.75" customHeight="1" x14ac:dyDescent="0.2">
      <c r="A722" s="211"/>
      <c r="B722" s="212"/>
      <c r="C722" s="212"/>
      <c r="D722" s="213"/>
      <c r="E722" s="213"/>
      <c r="F722" s="214"/>
      <c r="G722" s="212"/>
      <c r="H722" s="215"/>
      <c r="I722" s="215"/>
      <c r="J722" s="215"/>
      <c r="K722" s="212"/>
      <c r="L722" s="212"/>
      <c r="M722" s="212"/>
      <c r="N722" s="212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2.75" customHeight="1" x14ac:dyDescent="0.2">
      <c r="A723" s="211"/>
      <c r="B723" s="212"/>
      <c r="C723" s="212"/>
      <c r="D723" s="213"/>
      <c r="E723" s="213"/>
      <c r="F723" s="214"/>
      <c r="G723" s="212"/>
      <c r="H723" s="215"/>
      <c r="I723" s="215"/>
      <c r="J723" s="215"/>
      <c r="K723" s="212"/>
      <c r="L723" s="212"/>
      <c r="M723" s="212"/>
      <c r="N723" s="212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2.75" customHeight="1" x14ac:dyDescent="0.2">
      <c r="A724" s="211"/>
      <c r="B724" s="212"/>
      <c r="C724" s="212"/>
      <c r="D724" s="213"/>
      <c r="E724" s="213"/>
      <c r="F724" s="214"/>
      <c r="G724" s="212"/>
      <c r="H724" s="215"/>
      <c r="I724" s="215"/>
      <c r="J724" s="215"/>
      <c r="K724" s="212"/>
      <c r="L724" s="212"/>
      <c r="M724" s="212"/>
      <c r="N724" s="212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2.75" customHeight="1" x14ac:dyDescent="0.2">
      <c r="A725" s="211"/>
      <c r="B725" s="212"/>
      <c r="C725" s="212"/>
      <c r="D725" s="213"/>
      <c r="E725" s="213"/>
      <c r="F725" s="214"/>
      <c r="G725" s="212"/>
      <c r="H725" s="215"/>
      <c r="I725" s="215"/>
      <c r="J725" s="215"/>
      <c r="K725" s="212"/>
      <c r="L725" s="212"/>
      <c r="M725" s="212"/>
      <c r="N725" s="212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2.75" customHeight="1" x14ac:dyDescent="0.2">
      <c r="A726" s="211"/>
      <c r="B726" s="212"/>
      <c r="C726" s="212"/>
      <c r="D726" s="213"/>
      <c r="E726" s="213"/>
      <c r="F726" s="214"/>
      <c r="G726" s="212"/>
      <c r="H726" s="215"/>
      <c r="I726" s="215"/>
      <c r="J726" s="215"/>
      <c r="K726" s="212"/>
      <c r="L726" s="212"/>
      <c r="M726" s="212"/>
      <c r="N726" s="212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2.75" customHeight="1" x14ac:dyDescent="0.2">
      <c r="A727" s="211"/>
      <c r="B727" s="212"/>
      <c r="C727" s="212"/>
      <c r="D727" s="213"/>
      <c r="E727" s="213"/>
      <c r="F727" s="214"/>
      <c r="G727" s="212"/>
      <c r="H727" s="215"/>
      <c r="I727" s="215"/>
      <c r="J727" s="215"/>
      <c r="K727" s="212"/>
      <c r="L727" s="212"/>
      <c r="M727" s="212"/>
      <c r="N727" s="212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2.75" customHeight="1" x14ac:dyDescent="0.2">
      <c r="A728" s="211"/>
      <c r="B728" s="212"/>
      <c r="C728" s="212"/>
      <c r="D728" s="213"/>
      <c r="E728" s="213"/>
      <c r="F728" s="214"/>
      <c r="G728" s="212"/>
      <c r="H728" s="215"/>
      <c r="I728" s="215"/>
      <c r="J728" s="215"/>
      <c r="K728" s="212"/>
      <c r="L728" s="212"/>
      <c r="M728" s="212"/>
      <c r="N728" s="212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2.75" customHeight="1" x14ac:dyDescent="0.2">
      <c r="A729" s="211"/>
      <c r="B729" s="212"/>
      <c r="C729" s="212"/>
      <c r="D729" s="213"/>
      <c r="E729" s="213"/>
      <c r="F729" s="214"/>
      <c r="G729" s="212"/>
      <c r="H729" s="215"/>
      <c r="I729" s="215"/>
      <c r="J729" s="215"/>
      <c r="K729" s="212"/>
      <c r="L729" s="212"/>
      <c r="M729" s="212"/>
      <c r="N729" s="212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2.75" customHeight="1" x14ac:dyDescent="0.2">
      <c r="A730" s="211"/>
      <c r="B730" s="212"/>
      <c r="C730" s="212"/>
      <c r="D730" s="213"/>
      <c r="E730" s="213"/>
      <c r="F730" s="214"/>
      <c r="G730" s="212"/>
      <c r="H730" s="215"/>
      <c r="I730" s="215"/>
      <c r="J730" s="215"/>
      <c r="K730" s="212"/>
      <c r="L730" s="212"/>
      <c r="M730" s="212"/>
      <c r="N730" s="212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2.75" customHeight="1" x14ac:dyDescent="0.2">
      <c r="A731" s="211"/>
      <c r="B731" s="212"/>
      <c r="C731" s="212"/>
      <c r="D731" s="213"/>
      <c r="E731" s="213"/>
      <c r="F731" s="214"/>
      <c r="G731" s="212"/>
      <c r="H731" s="215"/>
      <c r="I731" s="215"/>
      <c r="J731" s="215"/>
      <c r="K731" s="212"/>
      <c r="L731" s="212"/>
      <c r="M731" s="212"/>
      <c r="N731" s="212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2.75" customHeight="1" x14ac:dyDescent="0.2">
      <c r="A732" s="211"/>
      <c r="B732" s="212"/>
      <c r="C732" s="212"/>
      <c r="D732" s="213"/>
      <c r="E732" s="213"/>
      <c r="F732" s="214"/>
      <c r="G732" s="212"/>
      <c r="H732" s="215"/>
      <c r="I732" s="215"/>
      <c r="J732" s="215"/>
      <c r="K732" s="212"/>
      <c r="L732" s="212"/>
      <c r="M732" s="212"/>
      <c r="N732" s="212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2.75" customHeight="1" x14ac:dyDescent="0.2">
      <c r="A733" s="211"/>
      <c r="B733" s="212"/>
      <c r="C733" s="212"/>
      <c r="D733" s="213"/>
      <c r="E733" s="213"/>
      <c r="F733" s="214"/>
      <c r="G733" s="212"/>
      <c r="H733" s="215"/>
      <c r="I733" s="215"/>
      <c r="J733" s="215"/>
      <c r="K733" s="212"/>
      <c r="L733" s="212"/>
      <c r="M733" s="212"/>
      <c r="N733" s="212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2.75" customHeight="1" x14ac:dyDescent="0.2">
      <c r="A734" s="211"/>
      <c r="B734" s="212"/>
      <c r="C734" s="212"/>
      <c r="D734" s="213"/>
      <c r="E734" s="213"/>
      <c r="F734" s="214"/>
      <c r="G734" s="212"/>
      <c r="H734" s="215"/>
      <c r="I734" s="215"/>
      <c r="J734" s="215"/>
      <c r="K734" s="212"/>
      <c r="L734" s="212"/>
      <c r="M734" s="212"/>
      <c r="N734" s="212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2.75" customHeight="1" x14ac:dyDescent="0.2">
      <c r="A735" s="211"/>
      <c r="B735" s="212"/>
      <c r="C735" s="212"/>
      <c r="D735" s="213"/>
      <c r="E735" s="213"/>
      <c r="F735" s="214"/>
      <c r="G735" s="212"/>
      <c r="H735" s="215"/>
      <c r="I735" s="215"/>
      <c r="J735" s="215"/>
      <c r="K735" s="212"/>
      <c r="L735" s="212"/>
      <c r="M735" s="212"/>
      <c r="N735" s="212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2.75" customHeight="1" x14ac:dyDescent="0.2">
      <c r="A736" s="211"/>
      <c r="B736" s="212"/>
      <c r="C736" s="212"/>
      <c r="D736" s="213"/>
      <c r="E736" s="213"/>
      <c r="F736" s="214"/>
      <c r="G736" s="212"/>
      <c r="H736" s="215"/>
      <c r="I736" s="215"/>
      <c r="J736" s="215"/>
      <c r="K736" s="212"/>
      <c r="L736" s="212"/>
      <c r="M736" s="212"/>
      <c r="N736" s="212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2.75" customHeight="1" x14ac:dyDescent="0.2">
      <c r="A737" s="211"/>
      <c r="B737" s="212"/>
      <c r="C737" s="212"/>
      <c r="D737" s="213"/>
      <c r="E737" s="213"/>
      <c r="F737" s="214"/>
      <c r="G737" s="212"/>
      <c r="H737" s="215"/>
      <c r="I737" s="215"/>
      <c r="J737" s="215"/>
      <c r="K737" s="212"/>
      <c r="L737" s="212"/>
      <c r="M737" s="212"/>
      <c r="N737" s="212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2.75" customHeight="1" x14ac:dyDescent="0.2">
      <c r="A738" s="211"/>
      <c r="B738" s="212"/>
      <c r="C738" s="212"/>
      <c r="D738" s="213"/>
      <c r="E738" s="213"/>
      <c r="F738" s="214"/>
      <c r="G738" s="212"/>
      <c r="H738" s="215"/>
      <c r="I738" s="215"/>
      <c r="J738" s="215"/>
      <c r="K738" s="212"/>
      <c r="L738" s="212"/>
      <c r="M738" s="212"/>
      <c r="N738" s="212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2.75" customHeight="1" x14ac:dyDescent="0.2">
      <c r="A739" s="211"/>
      <c r="B739" s="212"/>
      <c r="C739" s="212"/>
      <c r="D739" s="213"/>
      <c r="E739" s="213"/>
      <c r="F739" s="214"/>
      <c r="G739" s="212"/>
      <c r="H739" s="215"/>
      <c r="I739" s="215"/>
      <c r="J739" s="215"/>
      <c r="K739" s="212"/>
      <c r="L739" s="212"/>
      <c r="M739" s="212"/>
      <c r="N739" s="212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2.75" customHeight="1" x14ac:dyDescent="0.2">
      <c r="A740" s="211"/>
      <c r="B740" s="212"/>
      <c r="C740" s="212"/>
      <c r="D740" s="213"/>
      <c r="E740" s="213"/>
      <c r="F740" s="214"/>
      <c r="G740" s="212"/>
      <c r="H740" s="215"/>
      <c r="I740" s="215"/>
      <c r="J740" s="215"/>
      <c r="K740" s="212"/>
      <c r="L740" s="212"/>
      <c r="M740" s="212"/>
      <c r="N740" s="212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2.75" customHeight="1" x14ac:dyDescent="0.2">
      <c r="A741" s="211"/>
      <c r="B741" s="212"/>
      <c r="C741" s="212"/>
      <c r="D741" s="213"/>
      <c r="E741" s="213"/>
      <c r="F741" s="214"/>
      <c r="G741" s="212"/>
      <c r="H741" s="215"/>
      <c r="I741" s="215"/>
      <c r="J741" s="215"/>
      <c r="K741" s="212"/>
      <c r="L741" s="212"/>
      <c r="M741" s="212"/>
      <c r="N741" s="212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2.75" customHeight="1" x14ac:dyDescent="0.2">
      <c r="A742" s="211"/>
      <c r="B742" s="212"/>
      <c r="C742" s="212"/>
      <c r="D742" s="213"/>
      <c r="E742" s="213"/>
      <c r="F742" s="214"/>
      <c r="G742" s="212"/>
      <c r="H742" s="215"/>
      <c r="I742" s="215"/>
      <c r="J742" s="215"/>
      <c r="K742" s="212"/>
      <c r="L742" s="212"/>
      <c r="M742" s="212"/>
      <c r="N742" s="212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2.75" customHeight="1" x14ac:dyDescent="0.2">
      <c r="A743" s="211"/>
      <c r="B743" s="212"/>
      <c r="C743" s="212"/>
      <c r="D743" s="213"/>
      <c r="E743" s="213"/>
      <c r="F743" s="214"/>
      <c r="G743" s="212"/>
      <c r="H743" s="215"/>
      <c r="I743" s="215"/>
      <c r="J743" s="215"/>
      <c r="K743" s="212"/>
      <c r="L743" s="212"/>
      <c r="M743" s="212"/>
      <c r="N743" s="212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2.75" customHeight="1" x14ac:dyDescent="0.2">
      <c r="A744" s="211"/>
      <c r="B744" s="212"/>
      <c r="C744" s="212"/>
      <c r="D744" s="213"/>
      <c r="E744" s="213"/>
      <c r="F744" s="214"/>
      <c r="G744" s="212"/>
      <c r="H744" s="215"/>
      <c r="I744" s="215"/>
      <c r="J744" s="215"/>
      <c r="K744" s="212"/>
      <c r="L744" s="212"/>
      <c r="M744" s="212"/>
      <c r="N744" s="212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2.75" customHeight="1" x14ac:dyDescent="0.2">
      <c r="A745" s="211"/>
      <c r="B745" s="212"/>
      <c r="C745" s="212"/>
      <c r="D745" s="213"/>
      <c r="E745" s="213"/>
      <c r="F745" s="214"/>
      <c r="G745" s="212"/>
      <c r="H745" s="215"/>
      <c r="I745" s="215"/>
      <c r="J745" s="215"/>
      <c r="K745" s="212"/>
      <c r="L745" s="212"/>
      <c r="M745" s="212"/>
      <c r="N745" s="212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2.75" customHeight="1" x14ac:dyDescent="0.2">
      <c r="A746" s="211"/>
      <c r="B746" s="212"/>
      <c r="C746" s="212"/>
      <c r="D746" s="213"/>
      <c r="E746" s="213"/>
      <c r="F746" s="214"/>
      <c r="G746" s="212"/>
      <c r="H746" s="215"/>
      <c r="I746" s="215"/>
      <c r="J746" s="215"/>
      <c r="K746" s="212"/>
      <c r="L746" s="212"/>
      <c r="M746" s="212"/>
      <c r="N746" s="212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2.75" customHeight="1" x14ac:dyDescent="0.2">
      <c r="A747" s="211"/>
      <c r="B747" s="212"/>
      <c r="C747" s="212"/>
      <c r="D747" s="213"/>
      <c r="E747" s="213"/>
      <c r="F747" s="214"/>
      <c r="G747" s="212"/>
      <c r="H747" s="215"/>
      <c r="I747" s="215"/>
      <c r="J747" s="215"/>
      <c r="K747" s="212"/>
      <c r="L747" s="212"/>
      <c r="M747" s="212"/>
      <c r="N747" s="212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2.75" customHeight="1" x14ac:dyDescent="0.2">
      <c r="A748" s="211"/>
      <c r="B748" s="212"/>
      <c r="C748" s="212"/>
      <c r="D748" s="213"/>
      <c r="E748" s="213"/>
      <c r="F748" s="214"/>
      <c r="G748" s="212"/>
      <c r="H748" s="215"/>
      <c r="I748" s="215"/>
      <c r="J748" s="215"/>
      <c r="K748" s="212"/>
      <c r="L748" s="212"/>
      <c r="M748" s="212"/>
      <c r="N748" s="212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2.75" customHeight="1" x14ac:dyDescent="0.2">
      <c r="A749" s="211"/>
      <c r="B749" s="212"/>
      <c r="C749" s="212"/>
      <c r="D749" s="213"/>
      <c r="E749" s="213"/>
      <c r="F749" s="214"/>
      <c r="G749" s="212"/>
      <c r="H749" s="215"/>
      <c r="I749" s="215"/>
      <c r="J749" s="215"/>
      <c r="K749" s="212"/>
      <c r="L749" s="212"/>
      <c r="M749" s="212"/>
      <c r="N749" s="212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2.75" customHeight="1" x14ac:dyDescent="0.2">
      <c r="A750" s="211"/>
      <c r="B750" s="212"/>
      <c r="C750" s="212"/>
      <c r="D750" s="213"/>
      <c r="E750" s="213"/>
      <c r="F750" s="214"/>
      <c r="G750" s="212"/>
      <c r="H750" s="215"/>
      <c r="I750" s="215"/>
      <c r="J750" s="215"/>
      <c r="K750" s="212"/>
      <c r="L750" s="212"/>
      <c r="M750" s="212"/>
      <c r="N750" s="212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2.75" customHeight="1" x14ac:dyDescent="0.2">
      <c r="A751" s="211"/>
      <c r="B751" s="212"/>
      <c r="C751" s="212"/>
      <c r="D751" s="213"/>
      <c r="E751" s="213"/>
      <c r="F751" s="214"/>
      <c r="G751" s="212"/>
      <c r="H751" s="215"/>
      <c r="I751" s="215"/>
      <c r="J751" s="215"/>
      <c r="K751" s="212"/>
      <c r="L751" s="212"/>
      <c r="M751" s="212"/>
      <c r="N751" s="212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2.75" customHeight="1" x14ac:dyDescent="0.2">
      <c r="A752" s="211"/>
      <c r="B752" s="212"/>
      <c r="C752" s="212"/>
      <c r="D752" s="213"/>
      <c r="E752" s="213"/>
      <c r="F752" s="214"/>
      <c r="G752" s="212"/>
      <c r="H752" s="215"/>
      <c r="I752" s="215"/>
      <c r="J752" s="215"/>
      <c r="K752" s="212"/>
      <c r="L752" s="212"/>
      <c r="M752" s="212"/>
      <c r="N752" s="212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2.75" customHeight="1" x14ac:dyDescent="0.2">
      <c r="A753" s="211"/>
      <c r="B753" s="212"/>
      <c r="C753" s="212"/>
      <c r="D753" s="213"/>
      <c r="E753" s="213"/>
      <c r="F753" s="214"/>
      <c r="G753" s="212"/>
      <c r="H753" s="215"/>
      <c r="I753" s="215"/>
      <c r="J753" s="215"/>
      <c r="K753" s="212"/>
      <c r="L753" s="212"/>
      <c r="M753" s="212"/>
      <c r="N753" s="212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2.75" customHeight="1" x14ac:dyDescent="0.2">
      <c r="A754" s="211"/>
      <c r="B754" s="212"/>
      <c r="C754" s="212"/>
      <c r="D754" s="213"/>
      <c r="E754" s="213"/>
      <c r="F754" s="214"/>
      <c r="G754" s="212"/>
      <c r="H754" s="215"/>
      <c r="I754" s="215"/>
      <c r="J754" s="215"/>
      <c r="K754" s="212"/>
      <c r="L754" s="212"/>
      <c r="M754" s="212"/>
      <c r="N754" s="212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2.75" customHeight="1" x14ac:dyDescent="0.2">
      <c r="A755" s="211"/>
      <c r="B755" s="212"/>
      <c r="C755" s="212"/>
      <c r="D755" s="213"/>
      <c r="E755" s="213"/>
      <c r="F755" s="214"/>
      <c r="G755" s="212"/>
      <c r="H755" s="215"/>
      <c r="I755" s="215"/>
      <c r="J755" s="215"/>
      <c r="K755" s="212"/>
      <c r="L755" s="212"/>
      <c r="M755" s="212"/>
      <c r="N755" s="212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2.75" customHeight="1" x14ac:dyDescent="0.2">
      <c r="A756" s="211"/>
      <c r="B756" s="212"/>
      <c r="C756" s="212"/>
      <c r="D756" s="213"/>
      <c r="E756" s="213"/>
      <c r="F756" s="214"/>
      <c r="G756" s="212"/>
      <c r="H756" s="215"/>
      <c r="I756" s="215"/>
      <c r="J756" s="215"/>
      <c r="K756" s="212"/>
      <c r="L756" s="212"/>
      <c r="M756" s="212"/>
      <c r="N756" s="212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2.75" customHeight="1" x14ac:dyDescent="0.2">
      <c r="A757" s="211"/>
      <c r="B757" s="212"/>
      <c r="C757" s="212"/>
      <c r="D757" s="213"/>
      <c r="E757" s="213"/>
      <c r="F757" s="214"/>
      <c r="G757" s="212"/>
      <c r="H757" s="215"/>
      <c r="I757" s="215"/>
      <c r="J757" s="215"/>
      <c r="K757" s="212"/>
      <c r="L757" s="212"/>
      <c r="M757" s="212"/>
      <c r="N757" s="212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2.75" customHeight="1" x14ac:dyDescent="0.2">
      <c r="A758" s="211"/>
      <c r="B758" s="212"/>
      <c r="C758" s="212"/>
      <c r="D758" s="213"/>
      <c r="E758" s="213"/>
      <c r="F758" s="214"/>
      <c r="G758" s="212"/>
      <c r="H758" s="215"/>
      <c r="I758" s="215"/>
      <c r="J758" s="215"/>
      <c r="K758" s="212"/>
      <c r="L758" s="212"/>
      <c r="M758" s="212"/>
      <c r="N758" s="212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2.75" customHeight="1" x14ac:dyDescent="0.2">
      <c r="A759" s="211"/>
      <c r="B759" s="212"/>
      <c r="C759" s="212"/>
      <c r="D759" s="213"/>
      <c r="E759" s="213"/>
      <c r="F759" s="214"/>
      <c r="G759" s="212"/>
      <c r="H759" s="215"/>
      <c r="I759" s="215"/>
      <c r="J759" s="215"/>
      <c r="K759" s="212"/>
      <c r="L759" s="212"/>
      <c r="M759" s="212"/>
      <c r="N759" s="212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2.75" customHeight="1" x14ac:dyDescent="0.2">
      <c r="A760" s="211"/>
      <c r="B760" s="212"/>
      <c r="C760" s="212"/>
      <c r="D760" s="213"/>
      <c r="E760" s="213"/>
      <c r="F760" s="214"/>
      <c r="G760" s="212"/>
      <c r="H760" s="215"/>
      <c r="I760" s="215"/>
      <c r="J760" s="215"/>
      <c r="K760" s="212"/>
      <c r="L760" s="212"/>
      <c r="M760" s="212"/>
      <c r="N760" s="212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2.75" customHeight="1" x14ac:dyDescent="0.2">
      <c r="A761" s="211"/>
      <c r="B761" s="212"/>
      <c r="C761" s="212"/>
      <c r="D761" s="213"/>
      <c r="E761" s="213"/>
      <c r="F761" s="214"/>
      <c r="G761" s="212"/>
      <c r="H761" s="215"/>
      <c r="I761" s="215"/>
      <c r="J761" s="215"/>
      <c r="K761" s="212"/>
      <c r="L761" s="212"/>
      <c r="M761" s="212"/>
      <c r="N761" s="212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2.75" customHeight="1" x14ac:dyDescent="0.2">
      <c r="A762" s="211"/>
      <c r="B762" s="212"/>
      <c r="C762" s="212"/>
      <c r="D762" s="213"/>
      <c r="E762" s="213"/>
      <c r="F762" s="214"/>
      <c r="G762" s="212"/>
      <c r="H762" s="215"/>
      <c r="I762" s="215"/>
      <c r="J762" s="215"/>
      <c r="K762" s="212"/>
      <c r="L762" s="212"/>
      <c r="M762" s="212"/>
      <c r="N762" s="212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2.75" customHeight="1" x14ac:dyDescent="0.2">
      <c r="A763" s="211"/>
      <c r="B763" s="212"/>
      <c r="C763" s="212"/>
      <c r="D763" s="213"/>
      <c r="E763" s="213"/>
      <c r="F763" s="214"/>
      <c r="G763" s="212"/>
      <c r="H763" s="215"/>
      <c r="I763" s="215"/>
      <c r="J763" s="215"/>
      <c r="K763" s="212"/>
      <c r="L763" s="212"/>
      <c r="M763" s="212"/>
      <c r="N763" s="212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2.75" customHeight="1" x14ac:dyDescent="0.2">
      <c r="A764" s="211"/>
      <c r="B764" s="212"/>
      <c r="C764" s="212"/>
      <c r="D764" s="213"/>
      <c r="E764" s="213"/>
      <c r="F764" s="214"/>
      <c r="G764" s="212"/>
      <c r="H764" s="215"/>
      <c r="I764" s="215"/>
      <c r="J764" s="215"/>
      <c r="K764" s="212"/>
      <c r="L764" s="212"/>
      <c r="M764" s="212"/>
      <c r="N764" s="212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2.75" customHeight="1" x14ac:dyDescent="0.2">
      <c r="A765" s="211"/>
      <c r="B765" s="212"/>
      <c r="C765" s="212"/>
      <c r="D765" s="213"/>
      <c r="E765" s="213"/>
      <c r="F765" s="214"/>
      <c r="G765" s="212"/>
      <c r="H765" s="215"/>
      <c r="I765" s="215"/>
      <c r="J765" s="215"/>
      <c r="K765" s="212"/>
      <c r="L765" s="212"/>
      <c r="M765" s="212"/>
      <c r="N765" s="212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2.75" customHeight="1" x14ac:dyDescent="0.2">
      <c r="A766" s="211"/>
      <c r="B766" s="212"/>
      <c r="C766" s="212"/>
      <c r="D766" s="213"/>
      <c r="E766" s="213"/>
      <c r="F766" s="214"/>
      <c r="G766" s="212"/>
      <c r="H766" s="215"/>
      <c r="I766" s="215"/>
      <c r="J766" s="215"/>
      <c r="K766" s="212"/>
      <c r="L766" s="212"/>
      <c r="M766" s="212"/>
      <c r="N766" s="212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2.75" customHeight="1" x14ac:dyDescent="0.2">
      <c r="A767" s="211"/>
      <c r="B767" s="212"/>
      <c r="C767" s="212"/>
      <c r="D767" s="213"/>
      <c r="E767" s="213"/>
      <c r="F767" s="214"/>
      <c r="G767" s="212"/>
      <c r="H767" s="215"/>
      <c r="I767" s="215"/>
      <c r="J767" s="215"/>
      <c r="K767" s="212"/>
      <c r="L767" s="212"/>
      <c r="M767" s="212"/>
      <c r="N767" s="212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2.75" customHeight="1" x14ac:dyDescent="0.2">
      <c r="A768" s="211"/>
      <c r="B768" s="212"/>
      <c r="C768" s="212"/>
      <c r="D768" s="213"/>
      <c r="E768" s="213"/>
      <c r="F768" s="214"/>
      <c r="G768" s="212"/>
      <c r="H768" s="215"/>
      <c r="I768" s="215"/>
      <c r="J768" s="215"/>
      <c r="K768" s="212"/>
      <c r="L768" s="212"/>
      <c r="M768" s="212"/>
      <c r="N768" s="212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2.75" customHeight="1" x14ac:dyDescent="0.2">
      <c r="A769" s="211"/>
      <c r="B769" s="212"/>
      <c r="C769" s="212"/>
      <c r="D769" s="213"/>
      <c r="E769" s="213"/>
      <c r="F769" s="214"/>
      <c r="G769" s="212"/>
      <c r="H769" s="215"/>
      <c r="I769" s="215"/>
      <c r="J769" s="215"/>
      <c r="K769" s="212"/>
      <c r="L769" s="212"/>
      <c r="M769" s="212"/>
      <c r="N769" s="212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2.75" customHeight="1" x14ac:dyDescent="0.2">
      <c r="A770" s="211"/>
      <c r="B770" s="212"/>
      <c r="C770" s="212"/>
      <c r="D770" s="213"/>
      <c r="E770" s="213"/>
      <c r="F770" s="214"/>
      <c r="G770" s="212"/>
      <c r="H770" s="215"/>
      <c r="I770" s="215"/>
      <c r="J770" s="215"/>
      <c r="K770" s="212"/>
      <c r="L770" s="212"/>
      <c r="M770" s="212"/>
      <c r="N770" s="212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2.75" customHeight="1" x14ac:dyDescent="0.2">
      <c r="A771" s="211"/>
      <c r="B771" s="212"/>
      <c r="C771" s="212"/>
      <c r="D771" s="213"/>
      <c r="E771" s="213"/>
      <c r="F771" s="214"/>
      <c r="G771" s="212"/>
      <c r="H771" s="215"/>
      <c r="I771" s="215"/>
      <c r="J771" s="215"/>
      <c r="K771" s="212"/>
      <c r="L771" s="212"/>
      <c r="M771" s="212"/>
      <c r="N771" s="212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2.75" customHeight="1" x14ac:dyDescent="0.2">
      <c r="A772" s="211"/>
      <c r="B772" s="212"/>
      <c r="C772" s="212"/>
      <c r="D772" s="213"/>
      <c r="E772" s="213"/>
      <c r="F772" s="214"/>
      <c r="G772" s="212"/>
      <c r="H772" s="215"/>
      <c r="I772" s="215"/>
      <c r="J772" s="215"/>
      <c r="K772" s="212"/>
      <c r="L772" s="212"/>
      <c r="M772" s="212"/>
      <c r="N772" s="212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2.75" customHeight="1" x14ac:dyDescent="0.2">
      <c r="A773" s="211"/>
      <c r="B773" s="212"/>
      <c r="C773" s="212"/>
      <c r="D773" s="213"/>
      <c r="E773" s="213"/>
      <c r="F773" s="214"/>
      <c r="G773" s="212"/>
      <c r="H773" s="215"/>
      <c r="I773" s="215"/>
      <c r="J773" s="215"/>
      <c r="K773" s="212"/>
      <c r="L773" s="212"/>
      <c r="M773" s="212"/>
      <c r="N773" s="212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2.75" customHeight="1" x14ac:dyDescent="0.2">
      <c r="A774" s="211"/>
      <c r="B774" s="212"/>
      <c r="C774" s="212"/>
      <c r="D774" s="213"/>
      <c r="E774" s="213"/>
      <c r="F774" s="214"/>
      <c r="G774" s="212"/>
      <c r="H774" s="215"/>
      <c r="I774" s="215"/>
      <c r="J774" s="215"/>
      <c r="K774" s="212"/>
      <c r="L774" s="212"/>
      <c r="M774" s="212"/>
      <c r="N774" s="212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2.75" customHeight="1" x14ac:dyDescent="0.2">
      <c r="A775" s="211"/>
      <c r="B775" s="212"/>
      <c r="C775" s="212"/>
      <c r="D775" s="213"/>
      <c r="E775" s="213"/>
      <c r="F775" s="214"/>
      <c r="G775" s="212"/>
      <c r="H775" s="215"/>
      <c r="I775" s="215"/>
      <c r="J775" s="215"/>
      <c r="K775" s="212"/>
      <c r="L775" s="212"/>
      <c r="M775" s="212"/>
      <c r="N775" s="212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2.75" customHeight="1" x14ac:dyDescent="0.2">
      <c r="A776" s="211"/>
      <c r="B776" s="212"/>
      <c r="C776" s="212"/>
      <c r="D776" s="213"/>
      <c r="E776" s="213"/>
      <c r="F776" s="214"/>
      <c r="G776" s="212"/>
      <c r="H776" s="215"/>
      <c r="I776" s="215"/>
      <c r="J776" s="215"/>
      <c r="K776" s="212"/>
      <c r="L776" s="212"/>
      <c r="M776" s="212"/>
      <c r="N776" s="212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2.75" customHeight="1" x14ac:dyDescent="0.2">
      <c r="A777" s="211"/>
      <c r="B777" s="212"/>
      <c r="C777" s="212"/>
      <c r="D777" s="213"/>
      <c r="E777" s="213"/>
      <c r="F777" s="214"/>
      <c r="G777" s="212"/>
      <c r="H777" s="215"/>
      <c r="I777" s="215"/>
      <c r="J777" s="215"/>
      <c r="K777" s="212"/>
      <c r="L777" s="212"/>
      <c r="M777" s="212"/>
      <c r="N777" s="212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2.75" customHeight="1" x14ac:dyDescent="0.2">
      <c r="A778" s="211"/>
      <c r="B778" s="212"/>
      <c r="C778" s="212"/>
      <c r="D778" s="213"/>
      <c r="E778" s="213"/>
      <c r="F778" s="214"/>
      <c r="G778" s="212"/>
      <c r="H778" s="215"/>
      <c r="I778" s="215"/>
      <c r="J778" s="215"/>
      <c r="K778" s="212"/>
      <c r="L778" s="212"/>
      <c r="M778" s="212"/>
      <c r="N778" s="212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2.75" customHeight="1" x14ac:dyDescent="0.2">
      <c r="A779" s="211"/>
      <c r="B779" s="212"/>
      <c r="C779" s="212"/>
      <c r="D779" s="213"/>
      <c r="E779" s="213"/>
      <c r="F779" s="214"/>
      <c r="G779" s="212"/>
      <c r="H779" s="215"/>
      <c r="I779" s="215"/>
      <c r="J779" s="215"/>
      <c r="K779" s="212"/>
      <c r="L779" s="212"/>
      <c r="M779" s="212"/>
      <c r="N779" s="212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2.75" customHeight="1" x14ac:dyDescent="0.2">
      <c r="A780" s="211"/>
      <c r="B780" s="212"/>
      <c r="C780" s="212"/>
      <c r="D780" s="213"/>
      <c r="E780" s="213"/>
      <c r="F780" s="214"/>
      <c r="G780" s="212"/>
      <c r="H780" s="215"/>
      <c r="I780" s="215"/>
      <c r="J780" s="215"/>
      <c r="K780" s="212"/>
      <c r="L780" s="212"/>
      <c r="M780" s="212"/>
      <c r="N780" s="212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2.75" customHeight="1" x14ac:dyDescent="0.2">
      <c r="A781" s="211"/>
      <c r="B781" s="212"/>
      <c r="C781" s="212"/>
      <c r="D781" s="213"/>
      <c r="E781" s="213"/>
      <c r="F781" s="214"/>
      <c r="G781" s="212"/>
      <c r="H781" s="215"/>
      <c r="I781" s="215"/>
      <c r="J781" s="215"/>
      <c r="K781" s="212"/>
      <c r="L781" s="212"/>
      <c r="M781" s="212"/>
      <c r="N781" s="212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2.75" customHeight="1" x14ac:dyDescent="0.2">
      <c r="A782" s="211"/>
      <c r="B782" s="212"/>
      <c r="C782" s="212"/>
      <c r="D782" s="213"/>
      <c r="E782" s="213"/>
      <c r="F782" s="214"/>
      <c r="G782" s="212"/>
      <c r="H782" s="215"/>
      <c r="I782" s="215"/>
      <c r="J782" s="215"/>
      <c r="K782" s="212"/>
      <c r="L782" s="212"/>
      <c r="M782" s="212"/>
      <c r="N782" s="212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2.75" customHeight="1" x14ac:dyDescent="0.2">
      <c r="A783" s="211"/>
      <c r="B783" s="212"/>
      <c r="C783" s="212"/>
      <c r="D783" s="213"/>
      <c r="E783" s="213"/>
      <c r="F783" s="214"/>
      <c r="G783" s="212"/>
      <c r="H783" s="215"/>
      <c r="I783" s="215"/>
      <c r="J783" s="215"/>
      <c r="K783" s="212"/>
      <c r="L783" s="212"/>
      <c r="M783" s="212"/>
      <c r="N783" s="212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2.75" customHeight="1" x14ac:dyDescent="0.2">
      <c r="A784" s="211"/>
      <c r="B784" s="212"/>
      <c r="C784" s="212"/>
      <c r="D784" s="213"/>
      <c r="E784" s="213"/>
      <c r="F784" s="214"/>
      <c r="G784" s="212"/>
      <c r="H784" s="215"/>
      <c r="I784" s="215"/>
      <c r="J784" s="215"/>
      <c r="K784" s="212"/>
      <c r="L784" s="212"/>
      <c r="M784" s="212"/>
      <c r="N784" s="212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2.75" customHeight="1" x14ac:dyDescent="0.2">
      <c r="A785" s="211"/>
      <c r="B785" s="212"/>
      <c r="C785" s="212"/>
      <c r="D785" s="213"/>
      <c r="E785" s="213"/>
      <c r="F785" s="214"/>
      <c r="G785" s="212"/>
      <c r="H785" s="215"/>
      <c r="I785" s="215"/>
      <c r="J785" s="215"/>
      <c r="K785" s="212"/>
      <c r="L785" s="212"/>
      <c r="M785" s="212"/>
      <c r="N785" s="212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2.75" customHeight="1" x14ac:dyDescent="0.2">
      <c r="A786" s="211"/>
      <c r="B786" s="212"/>
      <c r="C786" s="212"/>
      <c r="D786" s="213"/>
      <c r="E786" s="213"/>
      <c r="F786" s="214"/>
      <c r="G786" s="212"/>
      <c r="H786" s="215"/>
      <c r="I786" s="215"/>
      <c r="J786" s="215"/>
      <c r="K786" s="212"/>
      <c r="L786" s="212"/>
      <c r="M786" s="212"/>
      <c r="N786" s="212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2.75" customHeight="1" x14ac:dyDescent="0.2">
      <c r="A787" s="211"/>
      <c r="B787" s="212"/>
      <c r="C787" s="212"/>
      <c r="D787" s="213"/>
      <c r="E787" s="213"/>
      <c r="F787" s="214"/>
      <c r="G787" s="212"/>
      <c r="H787" s="215"/>
      <c r="I787" s="215"/>
      <c r="J787" s="215"/>
      <c r="K787" s="212"/>
      <c r="L787" s="212"/>
      <c r="M787" s="212"/>
      <c r="N787" s="212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2.75" customHeight="1" x14ac:dyDescent="0.2">
      <c r="A788" s="211"/>
      <c r="B788" s="212"/>
      <c r="C788" s="212"/>
      <c r="D788" s="213"/>
      <c r="E788" s="213"/>
      <c r="F788" s="214"/>
      <c r="G788" s="212"/>
      <c r="H788" s="215"/>
      <c r="I788" s="215"/>
      <c r="J788" s="215"/>
      <c r="K788" s="212"/>
      <c r="L788" s="212"/>
      <c r="M788" s="212"/>
      <c r="N788" s="212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2.75" customHeight="1" x14ac:dyDescent="0.2">
      <c r="A789" s="211"/>
      <c r="B789" s="212"/>
      <c r="C789" s="212"/>
      <c r="D789" s="213"/>
      <c r="E789" s="213"/>
      <c r="F789" s="214"/>
      <c r="G789" s="212"/>
      <c r="H789" s="215"/>
      <c r="I789" s="215"/>
      <c r="J789" s="215"/>
      <c r="K789" s="212"/>
      <c r="L789" s="212"/>
      <c r="M789" s="212"/>
      <c r="N789" s="212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2.75" customHeight="1" x14ac:dyDescent="0.2">
      <c r="A790" s="211"/>
      <c r="B790" s="212"/>
      <c r="C790" s="212"/>
      <c r="D790" s="213"/>
      <c r="E790" s="213"/>
      <c r="F790" s="214"/>
      <c r="G790" s="212"/>
      <c r="H790" s="215"/>
      <c r="I790" s="215"/>
      <c r="J790" s="215"/>
      <c r="K790" s="212"/>
      <c r="L790" s="212"/>
      <c r="M790" s="212"/>
      <c r="N790" s="212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2.75" customHeight="1" x14ac:dyDescent="0.2">
      <c r="A791" s="211"/>
      <c r="B791" s="212"/>
      <c r="C791" s="212"/>
      <c r="D791" s="213"/>
      <c r="E791" s="213"/>
      <c r="F791" s="214"/>
      <c r="G791" s="212"/>
      <c r="H791" s="215"/>
      <c r="I791" s="215"/>
      <c r="J791" s="215"/>
      <c r="K791" s="212"/>
      <c r="L791" s="212"/>
      <c r="M791" s="212"/>
      <c r="N791" s="212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2.75" customHeight="1" x14ac:dyDescent="0.2">
      <c r="A792" s="211"/>
      <c r="B792" s="212"/>
      <c r="C792" s="212"/>
      <c r="D792" s="213"/>
      <c r="E792" s="213"/>
      <c r="F792" s="214"/>
      <c r="G792" s="212"/>
      <c r="H792" s="215"/>
      <c r="I792" s="215"/>
      <c r="J792" s="215"/>
      <c r="K792" s="212"/>
      <c r="L792" s="212"/>
      <c r="M792" s="212"/>
      <c r="N792" s="212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2.75" customHeight="1" x14ac:dyDescent="0.2">
      <c r="A793" s="211"/>
      <c r="B793" s="212"/>
      <c r="C793" s="212"/>
      <c r="D793" s="213"/>
      <c r="E793" s="213"/>
      <c r="F793" s="214"/>
      <c r="G793" s="212"/>
      <c r="H793" s="215"/>
      <c r="I793" s="215"/>
      <c r="J793" s="215"/>
      <c r="K793" s="212"/>
      <c r="L793" s="212"/>
      <c r="M793" s="212"/>
      <c r="N793" s="212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2.75" customHeight="1" x14ac:dyDescent="0.2">
      <c r="A794" s="211"/>
      <c r="B794" s="212"/>
      <c r="C794" s="212"/>
      <c r="D794" s="213"/>
      <c r="E794" s="213"/>
      <c r="F794" s="214"/>
      <c r="G794" s="212"/>
      <c r="H794" s="215"/>
      <c r="I794" s="215"/>
      <c r="J794" s="215"/>
      <c r="K794" s="212"/>
      <c r="L794" s="212"/>
      <c r="M794" s="212"/>
      <c r="N794" s="212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2.75" customHeight="1" x14ac:dyDescent="0.2">
      <c r="A795" s="211"/>
      <c r="B795" s="212"/>
      <c r="C795" s="212"/>
      <c r="D795" s="213"/>
      <c r="E795" s="213"/>
      <c r="F795" s="214"/>
      <c r="G795" s="212"/>
      <c r="H795" s="215"/>
      <c r="I795" s="215"/>
      <c r="J795" s="215"/>
      <c r="K795" s="212"/>
      <c r="L795" s="212"/>
      <c r="M795" s="212"/>
      <c r="N795" s="212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2.75" customHeight="1" x14ac:dyDescent="0.2">
      <c r="A796" s="211"/>
      <c r="B796" s="212"/>
      <c r="C796" s="212"/>
      <c r="D796" s="213"/>
      <c r="E796" s="213"/>
      <c r="F796" s="214"/>
      <c r="G796" s="212"/>
      <c r="H796" s="215"/>
      <c r="I796" s="215"/>
      <c r="J796" s="215"/>
      <c r="K796" s="212"/>
      <c r="L796" s="212"/>
      <c r="M796" s="212"/>
      <c r="N796" s="212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2.75" customHeight="1" x14ac:dyDescent="0.2">
      <c r="A797" s="211"/>
      <c r="B797" s="212"/>
      <c r="C797" s="212"/>
      <c r="D797" s="213"/>
      <c r="E797" s="213"/>
      <c r="F797" s="214"/>
      <c r="G797" s="212"/>
      <c r="H797" s="215"/>
      <c r="I797" s="215"/>
      <c r="J797" s="215"/>
      <c r="K797" s="212"/>
      <c r="L797" s="212"/>
      <c r="M797" s="212"/>
      <c r="N797" s="212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2.75" customHeight="1" x14ac:dyDescent="0.2">
      <c r="A798" s="211"/>
      <c r="B798" s="212"/>
      <c r="C798" s="212"/>
      <c r="D798" s="213"/>
      <c r="E798" s="213"/>
      <c r="F798" s="214"/>
      <c r="G798" s="212"/>
      <c r="H798" s="215"/>
      <c r="I798" s="215"/>
      <c r="J798" s="215"/>
      <c r="K798" s="212"/>
      <c r="L798" s="212"/>
      <c r="M798" s="212"/>
      <c r="N798" s="212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2.75" customHeight="1" x14ac:dyDescent="0.2">
      <c r="A799" s="211"/>
      <c r="B799" s="212"/>
      <c r="C799" s="212"/>
      <c r="D799" s="213"/>
      <c r="E799" s="213"/>
      <c r="F799" s="214"/>
      <c r="G799" s="212"/>
      <c r="H799" s="215"/>
      <c r="I799" s="215"/>
      <c r="J799" s="215"/>
      <c r="K799" s="212"/>
      <c r="L799" s="212"/>
      <c r="M799" s="212"/>
      <c r="N799" s="212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2.75" customHeight="1" x14ac:dyDescent="0.2">
      <c r="A800" s="211"/>
      <c r="B800" s="212"/>
      <c r="C800" s="212"/>
      <c r="D800" s="213"/>
      <c r="E800" s="213"/>
      <c r="F800" s="214"/>
      <c r="G800" s="212"/>
      <c r="H800" s="215"/>
      <c r="I800" s="215"/>
      <c r="J800" s="215"/>
      <c r="K800" s="212"/>
      <c r="L800" s="212"/>
      <c r="M800" s="212"/>
      <c r="N800" s="212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2.75" customHeight="1" x14ac:dyDescent="0.2">
      <c r="A801" s="211"/>
      <c r="B801" s="212"/>
      <c r="C801" s="212"/>
      <c r="D801" s="213"/>
      <c r="E801" s="213"/>
      <c r="F801" s="214"/>
      <c r="G801" s="212"/>
      <c r="H801" s="215"/>
      <c r="I801" s="215"/>
      <c r="J801" s="215"/>
      <c r="K801" s="212"/>
      <c r="L801" s="212"/>
      <c r="M801" s="212"/>
      <c r="N801" s="212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2.75" customHeight="1" x14ac:dyDescent="0.2">
      <c r="A802" s="211"/>
      <c r="B802" s="212"/>
      <c r="C802" s="212"/>
      <c r="D802" s="213"/>
      <c r="E802" s="213"/>
      <c r="F802" s="214"/>
      <c r="G802" s="212"/>
      <c r="H802" s="215"/>
      <c r="I802" s="215"/>
      <c r="J802" s="215"/>
      <c r="K802" s="212"/>
      <c r="L802" s="212"/>
      <c r="M802" s="212"/>
      <c r="N802" s="212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2.75" customHeight="1" x14ac:dyDescent="0.2">
      <c r="A803" s="211"/>
      <c r="B803" s="212"/>
      <c r="C803" s="212"/>
      <c r="D803" s="213"/>
      <c r="E803" s="213"/>
      <c r="F803" s="214"/>
      <c r="G803" s="212"/>
      <c r="H803" s="215"/>
      <c r="I803" s="215"/>
      <c r="J803" s="215"/>
      <c r="K803" s="212"/>
      <c r="L803" s="212"/>
      <c r="M803" s="212"/>
      <c r="N803" s="212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2.75" customHeight="1" x14ac:dyDescent="0.2">
      <c r="A804" s="211"/>
      <c r="B804" s="212"/>
      <c r="C804" s="212"/>
      <c r="D804" s="213"/>
      <c r="E804" s="213"/>
      <c r="F804" s="214"/>
      <c r="G804" s="212"/>
      <c r="H804" s="215"/>
      <c r="I804" s="215"/>
      <c r="J804" s="215"/>
      <c r="K804" s="212"/>
      <c r="L804" s="212"/>
      <c r="M804" s="212"/>
      <c r="N804" s="212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2.75" customHeight="1" x14ac:dyDescent="0.2">
      <c r="A805" s="211"/>
      <c r="B805" s="212"/>
      <c r="C805" s="212"/>
      <c r="D805" s="213"/>
      <c r="E805" s="213"/>
      <c r="F805" s="214"/>
      <c r="G805" s="212"/>
      <c r="H805" s="215"/>
      <c r="I805" s="215"/>
      <c r="J805" s="215"/>
      <c r="K805" s="212"/>
      <c r="L805" s="212"/>
      <c r="M805" s="212"/>
      <c r="N805" s="212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2.75" customHeight="1" x14ac:dyDescent="0.2">
      <c r="A806" s="211"/>
      <c r="B806" s="212"/>
      <c r="C806" s="212"/>
      <c r="D806" s="213"/>
      <c r="E806" s="213"/>
      <c r="F806" s="214"/>
      <c r="G806" s="212"/>
      <c r="H806" s="215"/>
      <c r="I806" s="215"/>
      <c r="J806" s="215"/>
      <c r="K806" s="212"/>
      <c r="L806" s="212"/>
      <c r="M806" s="212"/>
      <c r="N806" s="212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2.75" customHeight="1" x14ac:dyDescent="0.2">
      <c r="A807" s="211"/>
      <c r="B807" s="212"/>
      <c r="C807" s="212"/>
      <c r="D807" s="213"/>
      <c r="E807" s="213"/>
      <c r="F807" s="214"/>
      <c r="G807" s="212"/>
      <c r="H807" s="215"/>
      <c r="I807" s="215"/>
      <c r="J807" s="215"/>
      <c r="K807" s="212"/>
      <c r="L807" s="212"/>
      <c r="M807" s="212"/>
      <c r="N807" s="212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2.75" customHeight="1" x14ac:dyDescent="0.2">
      <c r="A808" s="211"/>
      <c r="B808" s="212"/>
      <c r="C808" s="212"/>
      <c r="D808" s="213"/>
      <c r="E808" s="213"/>
      <c r="F808" s="214"/>
      <c r="G808" s="212"/>
      <c r="H808" s="215"/>
      <c r="I808" s="215"/>
      <c r="J808" s="215"/>
      <c r="K808" s="212"/>
      <c r="L808" s="212"/>
      <c r="M808" s="212"/>
      <c r="N808" s="212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2.75" customHeight="1" x14ac:dyDescent="0.2">
      <c r="A809" s="211"/>
      <c r="B809" s="212"/>
      <c r="C809" s="212"/>
      <c r="D809" s="213"/>
      <c r="E809" s="213"/>
      <c r="F809" s="214"/>
      <c r="G809" s="212"/>
      <c r="H809" s="215"/>
      <c r="I809" s="215"/>
      <c r="J809" s="215"/>
      <c r="K809" s="212"/>
      <c r="L809" s="212"/>
      <c r="M809" s="212"/>
      <c r="N809" s="212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2.75" customHeight="1" x14ac:dyDescent="0.2">
      <c r="A810" s="211"/>
      <c r="B810" s="212"/>
      <c r="C810" s="212"/>
      <c r="D810" s="213"/>
      <c r="E810" s="213"/>
      <c r="F810" s="214"/>
      <c r="G810" s="212"/>
      <c r="H810" s="215"/>
      <c r="I810" s="215"/>
      <c r="J810" s="215"/>
      <c r="K810" s="212"/>
      <c r="L810" s="212"/>
      <c r="M810" s="212"/>
      <c r="N810" s="212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2.75" customHeight="1" x14ac:dyDescent="0.2">
      <c r="A811" s="211"/>
      <c r="B811" s="212"/>
      <c r="C811" s="212"/>
      <c r="D811" s="213"/>
      <c r="E811" s="213"/>
      <c r="F811" s="214"/>
      <c r="G811" s="212"/>
      <c r="H811" s="215"/>
      <c r="I811" s="215"/>
      <c r="J811" s="215"/>
      <c r="K811" s="212"/>
      <c r="L811" s="212"/>
      <c r="M811" s="212"/>
      <c r="N811" s="212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2.75" customHeight="1" x14ac:dyDescent="0.2">
      <c r="A812" s="211"/>
      <c r="B812" s="212"/>
      <c r="C812" s="212"/>
      <c r="D812" s="213"/>
      <c r="E812" s="213"/>
      <c r="F812" s="214"/>
      <c r="G812" s="212"/>
      <c r="H812" s="215"/>
      <c r="I812" s="215"/>
      <c r="J812" s="215"/>
      <c r="K812" s="212"/>
      <c r="L812" s="212"/>
      <c r="M812" s="212"/>
      <c r="N812" s="212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2.75" customHeight="1" x14ac:dyDescent="0.2">
      <c r="A813" s="211"/>
      <c r="B813" s="212"/>
      <c r="C813" s="212"/>
      <c r="D813" s="213"/>
      <c r="E813" s="213"/>
      <c r="F813" s="214"/>
      <c r="G813" s="212"/>
      <c r="H813" s="215"/>
      <c r="I813" s="215"/>
      <c r="J813" s="215"/>
      <c r="K813" s="212"/>
      <c r="L813" s="212"/>
      <c r="M813" s="212"/>
      <c r="N813" s="212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12.75" customHeight="1" x14ac:dyDescent="0.2">
      <c r="A814" s="211"/>
      <c r="B814" s="212"/>
      <c r="C814" s="212"/>
      <c r="D814" s="213"/>
      <c r="E814" s="213"/>
      <c r="F814" s="214"/>
      <c r="G814" s="212"/>
      <c r="H814" s="215"/>
      <c r="I814" s="215"/>
      <c r="J814" s="215"/>
      <c r="K814" s="212"/>
      <c r="L814" s="212"/>
      <c r="M814" s="212"/>
      <c r="N814" s="212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12.75" customHeight="1" x14ac:dyDescent="0.2">
      <c r="A815" s="211"/>
      <c r="B815" s="212"/>
      <c r="C815" s="212"/>
      <c r="D815" s="213"/>
      <c r="E815" s="213"/>
      <c r="F815" s="214"/>
      <c r="G815" s="212"/>
      <c r="H815" s="215"/>
      <c r="I815" s="215"/>
      <c r="J815" s="215"/>
      <c r="K815" s="212"/>
      <c r="L815" s="212"/>
      <c r="M815" s="212"/>
      <c r="N815" s="212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12.75" customHeight="1" x14ac:dyDescent="0.2">
      <c r="A816" s="211"/>
      <c r="B816" s="212"/>
      <c r="C816" s="212"/>
      <c r="D816" s="213"/>
      <c r="E816" s="213"/>
      <c r="F816" s="214"/>
      <c r="G816" s="212"/>
      <c r="H816" s="215"/>
      <c r="I816" s="215"/>
      <c r="J816" s="215"/>
      <c r="K816" s="212"/>
      <c r="L816" s="212"/>
      <c r="M816" s="212"/>
      <c r="N816" s="212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12.75" customHeight="1" x14ac:dyDescent="0.2">
      <c r="A817" s="211"/>
      <c r="B817" s="212"/>
      <c r="C817" s="212"/>
      <c r="D817" s="213"/>
      <c r="E817" s="213"/>
      <c r="F817" s="214"/>
      <c r="G817" s="212"/>
      <c r="H817" s="215"/>
      <c r="I817" s="215"/>
      <c r="J817" s="215"/>
      <c r="K817" s="212"/>
      <c r="L817" s="212"/>
      <c r="M817" s="212"/>
      <c r="N817" s="212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12.75" customHeight="1" x14ac:dyDescent="0.2">
      <c r="A818" s="211"/>
      <c r="B818" s="212"/>
      <c r="C818" s="212"/>
      <c r="D818" s="213"/>
      <c r="E818" s="213"/>
      <c r="F818" s="214"/>
      <c r="G818" s="212"/>
      <c r="H818" s="215"/>
      <c r="I818" s="215"/>
      <c r="J818" s="215"/>
      <c r="K818" s="212"/>
      <c r="L818" s="212"/>
      <c r="M818" s="212"/>
      <c r="N818" s="212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12.75" customHeight="1" x14ac:dyDescent="0.2">
      <c r="A819" s="211"/>
      <c r="B819" s="212"/>
      <c r="C819" s="212"/>
      <c r="D819" s="213"/>
      <c r="E819" s="213"/>
      <c r="F819" s="214"/>
      <c r="G819" s="212"/>
      <c r="H819" s="215"/>
      <c r="I819" s="215"/>
      <c r="J819" s="215"/>
      <c r="K819" s="212"/>
      <c r="L819" s="212"/>
      <c r="M819" s="212"/>
      <c r="N819" s="212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12.75" customHeight="1" x14ac:dyDescent="0.2">
      <c r="A820" s="211"/>
      <c r="B820" s="212"/>
      <c r="C820" s="212"/>
      <c r="D820" s="213"/>
      <c r="E820" s="213"/>
      <c r="F820" s="214"/>
      <c r="G820" s="212"/>
      <c r="H820" s="215"/>
      <c r="I820" s="215"/>
      <c r="J820" s="215"/>
      <c r="K820" s="212"/>
      <c r="L820" s="212"/>
      <c r="M820" s="212"/>
      <c r="N820" s="212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12.75" customHeight="1" x14ac:dyDescent="0.2">
      <c r="A821" s="211"/>
      <c r="B821" s="212"/>
      <c r="C821" s="212"/>
      <c r="D821" s="213"/>
      <c r="E821" s="213"/>
      <c r="F821" s="214"/>
      <c r="G821" s="212"/>
      <c r="H821" s="215"/>
      <c r="I821" s="215"/>
      <c r="J821" s="215"/>
      <c r="K821" s="212"/>
      <c r="L821" s="212"/>
      <c r="M821" s="212"/>
      <c r="N821" s="212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12.75" customHeight="1" x14ac:dyDescent="0.2">
      <c r="A822" s="211"/>
      <c r="B822" s="212"/>
      <c r="C822" s="212"/>
      <c r="D822" s="213"/>
      <c r="E822" s="213"/>
      <c r="F822" s="214"/>
      <c r="G822" s="212"/>
      <c r="H822" s="215"/>
      <c r="I822" s="215"/>
      <c r="J822" s="215"/>
      <c r="K822" s="212"/>
      <c r="L822" s="212"/>
      <c r="M822" s="212"/>
      <c r="N822" s="212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12.75" customHeight="1" x14ac:dyDescent="0.2">
      <c r="A823" s="211"/>
      <c r="B823" s="212"/>
      <c r="C823" s="212"/>
      <c r="D823" s="213"/>
      <c r="E823" s="213"/>
      <c r="F823" s="214"/>
      <c r="G823" s="212"/>
      <c r="H823" s="215"/>
      <c r="I823" s="215"/>
      <c r="J823" s="215"/>
      <c r="K823" s="212"/>
      <c r="L823" s="212"/>
      <c r="M823" s="212"/>
      <c r="N823" s="212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12.75" customHeight="1" x14ac:dyDescent="0.2">
      <c r="A824" s="211"/>
      <c r="B824" s="212"/>
      <c r="C824" s="212"/>
      <c r="D824" s="213"/>
      <c r="E824" s="213"/>
      <c r="F824" s="214"/>
      <c r="G824" s="212"/>
      <c r="H824" s="215"/>
      <c r="I824" s="215"/>
      <c r="J824" s="215"/>
      <c r="K824" s="212"/>
      <c r="L824" s="212"/>
      <c r="M824" s="212"/>
      <c r="N824" s="212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12.75" customHeight="1" x14ac:dyDescent="0.2">
      <c r="A825" s="211"/>
      <c r="B825" s="212"/>
      <c r="C825" s="212"/>
      <c r="D825" s="213"/>
      <c r="E825" s="213"/>
      <c r="F825" s="214"/>
      <c r="G825" s="212"/>
      <c r="H825" s="215"/>
      <c r="I825" s="215"/>
      <c r="J825" s="215"/>
      <c r="K825" s="212"/>
      <c r="L825" s="212"/>
      <c r="M825" s="212"/>
      <c r="N825" s="212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12.75" customHeight="1" x14ac:dyDescent="0.2">
      <c r="A826" s="211"/>
      <c r="B826" s="212"/>
      <c r="C826" s="212"/>
      <c r="D826" s="213"/>
      <c r="E826" s="213"/>
      <c r="F826" s="214"/>
      <c r="G826" s="212"/>
      <c r="H826" s="215"/>
      <c r="I826" s="215"/>
      <c r="J826" s="215"/>
      <c r="K826" s="212"/>
      <c r="L826" s="212"/>
      <c r="M826" s="212"/>
      <c r="N826" s="212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12.75" customHeight="1" x14ac:dyDescent="0.2">
      <c r="A827" s="211"/>
      <c r="B827" s="212"/>
      <c r="C827" s="212"/>
      <c r="D827" s="213"/>
      <c r="E827" s="213"/>
      <c r="F827" s="214"/>
      <c r="G827" s="212"/>
      <c r="H827" s="215"/>
      <c r="I827" s="215"/>
      <c r="J827" s="215"/>
      <c r="K827" s="212"/>
      <c r="L827" s="212"/>
      <c r="M827" s="212"/>
      <c r="N827" s="212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12.75" customHeight="1" x14ac:dyDescent="0.2">
      <c r="A828" s="211"/>
      <c r="B828" s="212"/>
      <c r="C828" s="212"/>
      <c r="D828" s="213"/>
      <c r="E828" s="213"/>
      <c r="F828" s="214"/>
      <c r="G828" s="212"/>
      <c r="H828" s="215"/>
      <c r="I828" s="215"/>
      <c r="J828" s="215"/>
      <c r="K828" s="212"/>
      <c r="L828" s="212"/>
      <c r="M828" s="212"/>
      <c r="N828" s="212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12.75" customHeight="1" x14ac:dyDescent="0.2">
      <c r="A829" s="211"/>
      <c r="B829" s="212"/>
      <c r="C829" s="212"/>
      <c r="D829" s="213"/>
      <c r="E829" s="213"/>
      <c r="F829" s="214"/>
      <c r="G829" s="212"/>
      <c r="H829" s="215"/>
      <c r="I829" s="215"/>
      <c r="J829" s="215"/>
      <c r="K829" s="212"/>
      <c r="L829" s="212"/>
      <c r="M829" s="212"/>
      <c r="N829" s="212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12.75" customHeight="1" x14ac:dyDescent="0.2">
      <c r="A830" s="211"/>
      <c r="B830" s="212"/>
      <c r="C830" s="212"/>
      <c r="D830" s="213"/>
      <c r="E830" s="213"/>
      <c r="F830" s="214"/>
      <c r="G830" s="212"/>
      <c r="H830" s="215"/>
      <c r="I830" s="215"/>
      <c r="J830" s="215"/>
      <c r="K830" s="212"/>
      <c r="L830" s="212"/>
      <c r="M830" s="212"/>
      <c r="N830" s="212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12.75" customHeight="1" x14ac:dyDescent="0.2">
      <c r="A831" s="211"/>
      <c r="B831" s="212"/>
      <c r="C831" s="212"/>
      <c r="D831" s="213"/>
      <c r="E831" s="213"/>
      <c r="F831" s="214"/>
      <c r="G831" s="212"/>
      <c r="H831" s="215"/>
      <c r="I831" s="215"/>
      <c r="J831" s="215"/>
      <c r="K831" s="212"/>
      <c r="L831" s="212"/>
      <c r="M831" s="212"/>
      <c r="N831" s="212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12.75" customHeight="1" x14ac:dyDescent="0.2">
      <c r="A832" s="211"/>
      <c r="B832" s="212"/>
      <c r="C832" s="212"/>
      <c r="D832" s="213"/>
      <c r="E832" s="213"/>
      <c r="F832" s="214"/>
      <c r="G832" s="212"/>
      <c r="H832" s="215"/>
      <c r="I832" s="215"/>
      <c r="J832" s="215"/>
      <c r="K832" s="212"/>
      <c r="L832" s="212"/>
      <c r="M832" s="212"/>
      <c r="N832" s="212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12.75" customHeight="1" x14ac:dyDescent="0.2">
      <c r="A833" s="211"/>
      <c r="B833" s="212"/>
      <c r="C833" s="212"/>
      <c r="D833" s="213"/>
      <c r="E833" s="213"/>
      <c r="F833" s="214"/>
      <c r="G833" s="212"/>
      <c r="H833" s="215"/>
      <c r="I833" s="215"/>
      <c r="J833" s="215"/>
      <c r="K833" s="212"/>
      <c r="L833" s="212"/>
      <c r="M833" s="212"/>
      <c r="N833" s="212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12.75" customHeight="1" x14ac:dyDescent="0.2">
      <c r="A834" s="211"/>
      <c r="B834" s="212"/>
      <c r="C834" s="212"/>
      <c r="D834" s="213"/>
      <c r="E834" s="213"/>
      <c r="F834" s="214"/>
      <c r="G834" s="212"/>
      <c r="H834" s="215"/>
      <c r="I834" s="215"/>
      <c r="J834" s="215"/>
      <c r="K834" s="212"/>
      <c r="L834" s="212"/>
      <c r="M834" s="212"/>
      <c r="N834" s="212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12.75" customHeight="1" x14ac:dyDescent="0.2">
      <c r="A835" s="211"/>
      <c r="B835" s="212"/>
      <c r="C835" s="212"/>
      <c r="D835" s="213"/>
      <c r="E835" s="213"/>
      <c r="F835" s="214"/>
      <c r="G835" s="212"/>
      <c r="H835" s="215"/>
      <c r="I835" s="215"/>
      <c r="J835" s="215"/>
      <c r="K835" s="212"/>
      <c r="L835" s="212"/>
      <c r="M835" s="212"/>
      <c r="N835" s="212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12.75" customHeight="1" x14ac:dyDescent="0.2">
      <c r="A836" s="211"/>
      <c r="B836" s="212"/>
      <c r="C836" s="212"/>
      <c r="D836" s="213"/>
      <c r="E836" s="213"/>
      <c r="F836" s="214"/>
      <c r="G836" s="212"/>
      <c r="H836" s="215"/>
      <c r="I836" s="215"/>
      <c r="J836" s="215"/>
      <c r="K836" s="212"/>
      <c r="L836" s="212"/>
      <c r="M836" s="212"/>
      <c r="N836" s="212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12.75" customHeight="1" x14ac:dyDescent="0.2">
      <c r="A837" s="211"/>
      <c r="B837" s="212"/>
      <c r="C837" s="212"/>
      <c r="D837" s="213"/>
      <c r="E837" s="213"/>
      <c r="F837" s="214"/>
      <c r="G837" s="212"/>
      <c r="H837" s="215"/>
      <c r="I837" s="215"/>
      <c r="J837" s="215"/>
      <c r="K837" s="212"/>
      <c r="L837" s="212"/>
      <c r="M837" s="212"/>
      <c r="N837" s="212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12.75" customHeight="1" x14ac:dyDescent="0.2">
      <c r="A838" s="211"/>
      <c r="B838" s="212"/>
      <c r="C838" s="212"/>
      <c r="D838" s="213"/>
      <c r="E838" s="213"/>
      <c r="F838" s="214"/>
      <c r="G838" s="212"/>
      <c r="H838" s="215"/>
      <c r="I838" s="215"/>
      <c r="J838" s="215"/>
      <c r="K838" s="212"/>
      <c r="L838" s="212"/>
      <c r="M838" s="212"/>
      <c r="N838" s="212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12.75" customHeight="1" x14ac:dyDescent="0.2">
      <c r="A839" s="211"/>
      <c r="B839" s="212"/>
      <c r="C839" s="212"/>
      <c r="D839" s="213"/>
      <c r="E839" s="213"/>
      <c r="F839" s="214"/>
      <c r="G839" s="212"/>
      <c r="H839" s="215"/>
      <c r="I839" s="215"/>
      <c r="J839" s="215"/>
      <c r="K839" s="212"/>
      <c r="L839" s="212"/>
      <c r="M839" s="212"/>
      <c r="N839" s="212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12.75" customHeight="1" x14ac:dyDescent="0.2">
      <c r="A840" s="211"/>
      <c r="B840" s="212"/>
      <c r="C840" s="212"/>
      <c r="D840" s="213"/>
      <c r="E840" s="213"/>
      <c r="F840" s="214"/>
      <c r="G840" s="212"/>
      <c r="H840" s="215"/>
      <c r="I840" s="215"/>
      <c r="J840" s="215"/>
      <c r="K840" s="212"/>
      <c r="L840" s="212"/>
      <c r="M840" s="212"/>
      <c r="N840" s="212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12.75" customHeight="1" x14ac:dyDescent="0.2">
      <c r="A841" s="211"/>
      <c r="B841" s="212"/>
      <c r="C841" s="212"/>
      <c r="D841" s="213"/>
      <c r="E841" s="213"/>
      <c r="F841" s="214"/>
      <c r="G841" s="212"/>
      <c r="H841" s="215"/>
      <c r="I841" s="215"/>
      <c r="J841" s="215"/>
      <c r="K841" s="212"/>
      <c r="L841" s="212"/>
      <c r="M841" s="212"/>
      <c r="N841" s="212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12.75" customHeight="1" x14ac:dyDescent="0.2">
      <c r="A842" s="211"/>
      <c r="B842" s="212"/>
      <c r="C842" s="212"/>
      <c r="D842" s="213"/>
      <c r="E842" s="213"/>
      <c r="F842" s="214"/>
      <c r="G842" s="212"/>
      <c r="H842" s="215"/>
      <c r="I842" s="215"/>
      <c r="J842" s="215"/>
      <c r="K842" s="212"/>
      <c r="L842" s="212"/>
      <c r="M842" s="212"/>
      <c r="N842" s="212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12.75" customHeight="1" x14ac:dyDescent="0.2">
      <c r="A843" s="211"/>
      <c r="B843" s="212"/>
      <c r="C843" s="212"/>
      <c r="D843" s="213"/>
      <c r="E843" s="213"/>
      <c r="F843" s="214"/>
      <c r="G843" s="212"/>
      <c r="H843" s="215"/>
      <c r="I843" s="215"/>
      <c r="J843" s="215"/>
      <c r="K843" s="212"/>
      <c r="L843" s="212"/>
      <c r="M843" s="212"/>
      <c r="N843" s="212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12.75" customHeight="1" x14ac:dyDescent="0.2">
      <c r="A844" s="211"/>
      <c r="B844" s="212"/>
      <c r="C844" s="212"/>
      <c r="D844" s="213"/>
      <c r="E844" s="213"/>
      <c r="F844" s="214"/>
      <c r="G844" s="212"/>
      <c r="H844" s="215"/>
      <c r="I844" s="215"/>
      <c r="J844" s="215"/>
      <c r="K844" s="212"/>
      <c r="L844" s="212"/>
      <c r="M844" s="212"/>
      <c r="N844" s="212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12.75" customHeight="1" x14ac:dyDescent="0.2">
      <c r="A845" s="211"/>
      <c r="B845" s="212"/>
      <c r="C845" s="212"/>
      <c r="D845" s="213"/>
      <c r="E845" s="213"/>
      <c r="F845" s="214"/>
      <c r="G845" s="212"/>
      <c r="H845" s="215"/>
      <c r="I845" s="215"/>
      <c r="J845" s="215"/>
      <c r="K845" s="212"/>
      <c r="L845" s="212"/>
      <c r="M845" s="212"/>
      <c r="N845" s="212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12.75" customHeight="1" x14ac:dyDescent="0.2">
      <c r="A846" s="211"/>
      <c r="B846" s="212"/>
      <c r="C846" s="212"/>
      <c r="D846" s="213"/>
      <c r="E846" s="213"/>
      <c r="F846" s="214"/>
      <c r="G846" s="212"/>
      <c r="H846" s="215"/>
      <c r="I846" s="215"/>
      <c r="J846" s="215"/>
      <c r="K846" s="212"/>
      <c r="L846" s="212"/>
      <c r="M846" s="212"/>
      <c r="N846" s="212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12.75" customHeight="1" x14ac:dyDescent="0.2">
      <c r="A847" s="211"/>
      <c r="B847" s="212"/>
      <c r="C847" s="212"/>
      <c r="D847" s="213"/>
      <c r="E847" s="213"/>
      <c r="F847" s="214"/>
      <c r="G847" s="212"/>
      <c r="H847" s="215"/>
      <c r="I847" s="215"/>
      <c r="J847" s="215"/>
      <c r="K847" s="212"/>
      <c r="L847" s="212"/>
      <c r="M847" s="212"/>
      <c r="N847" s="212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12.75" customHeight="1" x14ac:dyDescent="0.2">
      <c r="A848" s="211"/>
      <c r="B848" s="212"/>
      <c r="C848" s="212"/>
      <c r="D848" s="213"/>
      <c r="E848" s="213"/>
      <c r="F848" s="214"/>
      <c r="G848" s="212"/>
      <c r="H848" s="215"/>
      <c r="I848" s="215"/>
      <c r="J848" s="215"/>
      <c r="K848" s="212"/>
      <c r="L848" s="212"/>
      <c r="M848" s="212"/>
      <c r="N848" s="212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12.75" customHeight="1" x14ac:dyDescent="0.2">
      <c r="A849" s="211"/>
      <c r="B849" s="212"/>
      <c r="C849" s="212"/>
      <c r="D849" s="213"/>
      <c r="E849" s="213"/>
      <c r="F849" s="214"/>
      <c r="G849" s="212"/>
      <c r="H849" s="215"/>
      <c r="I849" s="215"/>
      <c r="J849" s="215"/>
      <c r="K849" s="212"/>
      <c r="L849" s="212"/>
      <c r="M849" s="212"/>
      <c r="N849" s="212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12.75" customHeight="1" x14ac:dyDescent="0.2">
      <c r="A850" s="211"/>
      <c r="B850" s="212"/>
      <c r="C850" s="212"/>
      <c r="D850" s="213"/>
      <c r="E850" s="213"/>
      <c r="F850" s="214"/>
      <c r="G850" s="212"/>
      <c r="H850" s="215"/>
      <c r="I850" s="215"/>
      <c r="J850" s="215"/>
      <c r="K850" s="212"/>
      <c r="L850" s="212"/>
      <c r="M850" s="212"/>
      <c r="N850" s="212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12.75" customHeight="1" x14ac:dyDescent="0.2">
      <c r="A851" s="211"/>
      <c r="B851" s="212"/>
      <c r="C851" s="212"/>
      <c r="D851" s="213"/>
      <c r="E851" s="213"/>
      <c r="F851" s="214"/>
      <c r="G851" s="212"/>
      <c r="H851" s="215"/>
      <c r="I851" s="215"/>
      <c r="J851" s="215"/>
      <c r="K851" s="212"/>
      <c r="L851" s="212"/>
      <c r="M851" s="212"/>
      <c r="N851" s="212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12.75" customHeight="1" x14ac:dyDescent="0.2">
      <c r="A852" s="211"/>
      <c r="B852" s="212"/>
      <c r="C852" s="212"/>
      <c r="D852" s="213"/>
      <c r="E852" s="213"/>
      <c r="F852" s="214"/>
      <c r="G852" s="212"/>
      <c r="H852" s="215"/>
      <c r="I852" s="215"/>
      <c r="J852" s="215"/>
      <c r="K852" s="212"/>
      <c r="L852" s="212"/>
      <c r="M852" s="212"/>
      <c r="N852" s="212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12.75" customHeight="1" x14ac:dyDescent="0.2">
      <c r="A853" s="211"/>
      <c r="B853" s="212"/>
      <c r="C853" s="212"/>
      <c r="D853" s="213"/>
      <c r="E853" s="213"/>
      <c r="F853" s="214"/>
      <c r="G853" s="212"/>
      <c r="H853" s="215"/>
      <c r="I853" s="215"/>
      <c r="J853" s="215"/>
      <c r="K853" s="212"/>
      <c r="L853" s="212"/>
      <c r="M853" s="212"/>
      <c r="N853" s="212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12.75" customHeight="1" x14ac:dyDescent="0.2">
      <c r="A854" s="211"/>
      <c r="B854" s="212"/>
      <c r="C854" s="212"/>
      <c r="D854" s="213"/>
      <c r="E854" s="213"/>
      <c r="F854" s="214"/>
      <c r="G854" s="212"/>
      <c r="H854" s="215"/>
      <c r="I854" s="215"/>
      <c r="J854" s="215"/>
      <c r="K854" s="212"/>
      <c r="L854" s="212"/>
      <c r="M854" s="212"/>
      <c r="N854" s="212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12.75" customHeight="1" x14ac:dyDescent="0.2">
      <c r="A855" s="211"/>
      <c r="B855" s="212"/>
      <c r="C855" s="212"/>
      <c r="D855" s="213"/>
      <c r="E855" s="213"/>
      <c r="F855" s="214"/>
      <c r="G855" s="212"/>
      <c r="H855" s="215"/>
      <c r="I855" s="215"/>
      <c r="J855" s="215"/>
      <c r="K855" s="212"/>
      <c r="L855" s="212"/>
      <c r="M855" s="212"/>
      <c r="N855" s="212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12.75" customHeight="1" x14ac:dyDescent="0.2">
      <c r="A856" s="211"/>
      <c r="B856" s="212"/>
      <c r="C856" s="212"/>
      <c r="D856" s="213"/>
      <c r="E856" s="213"/>
      <c r="F856" s="214"/>
      <c r="G856" s="212"/>
      <c r="H856" s="215"/>
      <c r="I856" s="215"/>
      <c r="J856" s="215"/>
      <c r="K856" s="212"/>
      <c r="L856" s="212"/>
      <c r="M856" s="212"/>
      <c r="N856" s="212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12.75" customHeight="1" x14ac:dyDescent="0.2">
      <c r="A857" s="211"/>
      <c r="B857" s="212"/>
      <c r="C857" s="212"/>
      <c r="D857" s="213"/>
      <c r="E857" s="213"/>
      <c r="F857" s="214"/>
      <c r="G857" s="212"/>
      <c r="H857" s="215"/>
      <c r="I857" s="215"/>
      <c r="J857" s="215"/>
      <c r="K857" s="212"/>
      <c r="L857" s="212"/>
      <c r="M857" s="212"/>
      <c r="N857" s="212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12.75" customHeight="1" x14ac:dyDescent="0.2">
      <c r="A858" s="211"/>
      <c r="B858" s="212"/>
      <c r="C858" s="212"/>
      <c r="D858" s="213"/>
      <c r="E858" s="213"/>
      <c r="F858" s="214"/>
      <c r="G858" s="212"/>
      <c r="H858" s="215"/>
      <c r="I858" s="215"/>
      <c r="J858" s="215"/>
      <c r="K858" s="212"/>
      <c r="L858" s="212"/>
      <c r="M858" s="212"/>
      <c r="N858" s="212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12.75" customHeight="1" x14ac:dyDescent="0.2">
      <c r="A859" s="211"/>
      <c r="B859" s="212"/>
      <c r="C859" s="212"/>
      <c r="D859" s="213"/>
      <c r="E859" s="213"/>
      <c r="F859" s="214"/>
      <c r="G859" s="212"/>
      <c r="H859" s="215"/>
      <c r="I859" s="215"/>
      <c r="J859" s="215"/>
      <c r="K859" s="212"/>
      <c r="L859" s="212"/>
      <c r="M859" s="212"/>
      <c r="N859" s="212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12.75" customHeight="1" x14ac:dyDescent="0.2">
      <c r="A860" s="211"/>
      <c r="B860" s="212"/>
      <c r="C860" s="212"/>
      <c r="D860" s="213"/>
      <c r="E860" s="213"/>
      <c r="F860" s="214"/>
      <c r="G860" s="212"/>
      <c r="H860" s="215"/>
      <c r="I860" s="215"/>
      <c r="J860" s="215"/>
      <c r="K860" s="212"/>
      <c r="L860" s="212"/>
      <c r="M860" s="212"/>
      <c r="N860" s="212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12.75" customHeight="1" x14ac:dyDescent="0.2">
      <c r="A861" s="211"/>
      <c r="B861" s="212"/>
      <c r="C861" s="212"/>
      <c r="D861" s="213"/>
      <c r="E861" s="213"/>
      <c r="F861" s="214"/>
      <c r="G861" s="212"/>
      <c r="H861" s="215"/>
      <c r="I861" s="215"/>
      <c r="J861" s="215"/>
      <c r="K861" s="212"/>
      <c r="L861" s="212"/>
      <c r="M861" s="212"/>
      <c r="N861" s="212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12.75" customHeight="1" x14ac:dyDescent="0.2">
      <c r="A862" s="211"/>
      <c r="B862" s="212"/>
      <c r="C862" s="212"/>
      <c r="D862" s="213"/>
      <c r="E862" s="213"/>
      <c r="F862" s="214"/>
      <c r="G862" s="212"/>
      <c r="H862" s="215"/>
      <c r="I862" s="215"/>
      <c r="J862" s="215"/>
      <c r="K862" s="212"/>
      <c r="L862" s="212"/>
      <c r="M862" s="212"/>
      <c r="N862" s="212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12.75" customHeight="1" x14ac:dyDescent="0.2">
      <c r="A863" s="211"/>
      <c r="B863" s="212"/>
      <c r="C863" s="212"/>
      <c r="D863" s="213"/>
      <c r="E863" s="213"/>
      <c r="F863" s="214"/>
      <c r="G863" s="212"/>
      <c r="H863" s="215"/>
      <c r="I863" s="215"/>
      <c r="J863" s="215"/>
      <c r="K863" s="212"/>
      <c r="L863" s="212"/>
      <c r="M863" s="212"/>
      <c r="N863" s="212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12.75" customHeight="1" x14ac:dyDescent="0.2">
      <c r="A864" s="211"/>
      <c r="B864" s="212"/>
      <c r="C864" s="212"/>
      <c r="D864" s="213"/>
      <c r="E864" s="213"/>
      <c r="F864" s="214"/>
      <c r="G864" s="212"/>
      <c r="H864" s="215"/>
      <c r="I864" s="215"/>
      <c r="J864" s="215"/>
      <c r="K864" s="212"/>
      <c r="L864" s="212"/>
      <c r="M864" s="212"/>
      <c r="N864" s="212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12.75" customHeight="1" x14ac:dyDescent="0.2">
      <c r="A865" s="211"/>
      <c r="B865" s="212"/>
      <c r="C865" s="212"/>
      <c r="D865" s="213"/>
      <c r="E865" s="213"/>
      <c r="F865" s="214"/>
      <c r="G865" s="212"/>
      <c r="H865" s="215"/>
      <c r="I865" s="215"/>
      <c r="J865" s="215"/>
      <c r="K865" s="212"/>
      <c r="L865" s="212"/>
      <c r="M865" s="212"/>
      <c r="N865" s="212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12.75" customHeight="1" x14ac:dyDescent="0.2">
      <c r="A866" s="211"/>
      <c r="B866" s="212"/>
      <c r="C866" s="212"/>
      <c r="D866" s="213"/>
      <c r="E866" s="213"/>
      <c r="F866" s="214"/>
      <c r="G866" s="212"/>
      <c r="H866" s="215"/>
      <c r="I866" s="215"/>
      <c r="J866" s="215"/>
      <c r="K866" s="212"/>
      <c r="L866" s="212"/>
      <c r="M866" s="212"/>
      <c r="N866" s="212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12.75" customHeight="1" x14ac:dyDescent="0.2">
      <c r="A867" s="211"/>
      <c r="B867" s="212"/>
      <c r="C867" s="212"/>
      <c r="D867" s="213"/>
      <c r="E867" s="213"/>
      <c r="F867" s="214"/>
      <c r="G867" s="212"/>
      <c r="H867" s="215"/>
      <c r="I867" s="215"/>
      <c r="J867" s="215"/>
      <c r="K867" s="212"/>
      <c r="L867" s="212"/>
      <c r="M867" s="212"/>
      <c r="N867" s="212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12.75" customHeight="1" x14ac:dyDescent="0.2">
      <c r="A868" s="211"/>
      <c r="B868" s="212"/>
      <c r="C868" s="212"/>
      <c r="D868" s="213"/>
      <c r="E868" s="213"/>
      <c r="F868" s="214"/>
      <c r="G868" s="212"/>
      <c r="H868" s="215"/>
      <c r="I868" s="215"/>
      <c r="J868" s="215"/>
      <c r="K868" s="212"/>
      <c r="L868" s="212"/>
      <c r="M868" s="212"/>
      <c r="N868" s="212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12.75" customHeight="1" x14ac:dyDescent="0.2">
      <c r="A869" s="211"/>
      <c r="B869" s="212"/>
      <c r="C869" s="212"/>
      <c r="D869" s="213"/>
      <c r="E869" s="213"/>
      <c r="F869" s="214"/>
      <c r="G869" s="212"/>
      <c r="H869" s="215"/>
      <c r="I869" s="215"/>
      <c r="J869" s="215"/>
      <c r="K869" s="212"/>
      <c r="L869" s="212"/>
      <c r="M869" s="212"/>
      <c r="N869" s="212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12.75" customHeight="1" x14ac:dyDescent="0.2">
      <c r="A870" s="211"/>
      <c r="B870" s="212"/>
      <c r="C870" s="212"/>
      <c r="D870" s="213"/>
      <c r="E870" s="213"/>
      <c r="F870" s="214"/>
      <c r="G870" s="212"/>
      <c r="H870" s="215"/>
      <c r="I870" s="215"/>
      <c r="J870" s="215"/>
      <c r="K870" s="212"/>
      <c r="L870" s="212"/>
      <c r="M870" s="212"/>
      <c r="N870" s="212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12.75" customHeight="1" x14ac:dyDescent="0.2">
      <c r="A871" s="211"/>
      <c r="B871" s="212"/>
      <c r="C871" s="212"/>
      <c r="D871" s="213"/>
      <c r="E871" s="213"/>
      <c r="F871" s="214"/>
      <c r="G871" s="212"/>
      <c r="H871" s="215"/>
      <c r="I871" s="215"/>
      <c r="J871" s="215"/>
      <c r="K871" s="212"/>
      <c r="L871" s="212"/>
      <c r="M871" s="212"/>
      <c r="N871" s="212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12.75" customHeight="1" x14ac:dyDescent="0.2">
      <c r="A872" s="211"/>
      <c r="B872" s="212"/>
      <c r="C872" s="212"/>
      <c r="D872" s="213"/>
      <c r="E872" s="213"/>
      <c r="F872" s="214"/>
      <c r="G872" s="212"/>
      <c r="H872" s="215"/>
      <c r="I872" s="215"/>
      <c r="J872" s="215"/>
      <c r="K872" s="212"/>
      <c r="L872" s="212"/>
      <c r="M872" s="212"/>
      <c r="N872" s="212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12.75" customHeight="1" x14ac:dyDescent="0.2">
      <c r="A873" s="211"/>
      <c r="B873" s="212"/>
      <c r="C873" s="212"/>
      <c r="D873" s="213"/>
      <c r="E873" s="213"/>
      <c r="F873" s="214"/>
      <c r="G873" s="212"/>
      <c r="H873" s="215"/>
      <c r="I873" s="215"/>
      <c r="J873" s="215"/>
      <c r="K873" s="212"/>
      <c r="L873" s="212"/>
      <c r="M873" s="212"/>
      <c r="N873" s="212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12.75" customHeight="1" x14ac:dyDescent="0.2">
      <c r="A874" s="211"/>
      <c r="B874" s="212"/>
      <c r="C874" s="212"/>
      <c r="D874" s="213"/>
      <c r="E874" s="213"/>
      <c r="F874" s="214"/>
      <c r="G874" s="212"/>
      <c r="H874" s="215"/>
      <c r="I874" s="215"/>
      <c r="J874" s="215"/>
      <c r="K874" s="212"/>
      <c r="L874" s="212"/>
      <c r="M874" s="212"/>
      <c r="N874" s="212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12.75" customHeight="1" x14ac:dyDescent="0.2">
      <c r="A875" s="211"/>
      <c r="B875" s="212"/>
      <c r="C875" s="212"/>
      <c r="D875" s="213"/>
      <c r="E875" s="213"/>
      <c r="F875" s="214"/>
      <c r="G875" s="212"/>
      <c r="H875" s="215"/>
      <c r="I875" s="215"/>
      <c r="J875" s="215"/>
      <c r="K875" s="212"/>
      <c r="L875" s="212"/>
      <c r="M875" s="212"/>
      <c r="N875" s="212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12.75" customHeight="1" x14ac:dyDescent="0.2">
      <c r="A876" s="211"/>
      <c r="B876" s="212"/>
      <c r="C876" s="212"/>
      <c r="D876" s="213"/>
      <c r="E876" s="213"/>
      <c r="F876" s="214"/>
      <c r="G876" s="212"/>
      <c r="H876" s="215"/>
      <c r="I876" s="215"/>
      <c r="J876" s="215"/>
      <c r="K876" s="212"/>
      <c r="L876" s="212"/>
      <c r="M876" s="212"/>
      <c r="N876" s="212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12.75" customHeight="1" x14ac:dyDescent="0.2">
      <c r="A877" s="211"/>
      <c r="B877" s="212"/>
      <c r="C877" s="212"/>
      <c r="D877" s="213"/>
      <c r="E877" s="213"/>
      <c r="F877" s="214"/>
      <c r="G877" s="212"/>
      <c r="H877" s="215"/>
      <c r="I877" s="215"/>
      <c r="J877" s="215"/>
      <c r="K877" s="212"/>
      <c r="L877" s="212"/>
      <c r="M877" s="212"/>
      <c r="N877" s="212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12.75" customHeight="1" x14ac:dyDescent="0.2">
      <c r="A878" s="211"/>
      <c r="B878" s="212"/>
      <c r="C878" s="212"/>
      <c r="D878" s="213"/>
      <c r="E878" s="213"/>
      <c r="F878" s="214"/>
      <c r="G878" s="212"/>
      <c r="H878" s="215"/>
      <c r="I878" s="215"/>
      <c r="J878" s="215"/>
      <c r="K878" s="212"/>
      <c r="L878" s="212"/>
      <c r="M878" s="212"/>
      <c r="N878" s="212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12.75" customHeight="1" x14ac:dyDescent="0.2">
      <c r="A879" s="211"/>
      <c r="B879" s="212"/>
      <c r="C879" s="212"/>
      <c r="D879" s="213"/>
      <c r="E879" s="213"/>
      <c r="F879" s="214"/>
      <c r="G879" s="212"/>
      <c r="H879" s="215"/>
      <c r="I879" s="215"/>
      <c r="J879" s="215"/>
      <c r="K879" s="212"/>
      <c r="L879" s="212"/>
      <c r="M879" s="212"/>
      <c r="N879" s="212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12.75" customHeight="1" x14ac:dyDescent="0.2">
      <c r="A880" s="211"/>
      <c r="B880" s="212"/>
      <c r="C880" s="212"/>
      <c r="D880" s="213"/>
      <c r="E880" s="213"/>
      <c r="F880" s="214"/>
      <c r="G880" s="212"/>
      <c r="H880" s="215"/>
      <c r="I880" s="215"/>
      <c r="J880" s="215"/>
      <c r="K880" s="212"/>
      <c r="L880" s="212"/>
      <c r="M880" s="212"/>
      <c r="N880" s="212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12.75" customHeight="1" x14ac:dyDescent="0.2">
      <c r="A881" s="211"/>
      <c r="B881" s="212"/>
      <c r="C881" s="212"/>
      <c r="D881" s="213"/>
      <c r="E881" s="213"/>
      <c r="F881" s="214"/>
      <c r="G881" s="212"/>
      <c r="H881" s="215"/>
      <c r="I881" s="215"/>
      <c r="J881" s="215"/>
      <c r="K881" s="212"/>
      <c r="L881" s="212"/>
      <c r="M881" s="212"/>
      <c r="N881" s="212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12.75" customHeight="1" x14ac:dyDescent="0.2">
      <c r="A882" s="211"/>
      <c r="B882" s="212"/>
      <c r="C882" s="212"/>
      <c r="D882" s="213"/>
      <c r="E882" s="213"/>
      <c r="F882" s="214"/>
      <c r="G882" s="212"/>
      <c r="H882" s="215"/>
      <c r="I882" s="215"/>
      <c r="J882" s="215"/>
      <c r="K882" s="212"/>
      <c r="L882" s="212"/>
      <c r="M882" s="212"/>
      <c r="N882" s="212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12.75" customHeight="1" x14ac:dyDescent="0.2">
      <c r="A883" s="211"/>
      <c r="B883" s="212"/>
      <c r="C883" s="212"/>
      <c r="D883" s="213"/>
      <c r="E883" s="213"/>
      <c r="F883" s="214"/>
      <c r="G883" s="212"/>
      <c r="H883" s="215"/>
      <c r="I883" s="215"/>
      <c r="J883" s="215"/>
      <c r="K883" s="212"/>
      <c r="L883" s="212"/>
      <c r="M883" s="212"/>
      <c r="N883" s="212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12.75" customHeight="1" x14ac:dyDescent="0.2">
      <c r="A884" s="211"/>
      <c r="B884" s="212"/>
      <c r="C884" s="212"/>
      <c r="D884" s="213"/>
      <c r="E884" s="213"/>
      <c r="F884" s="214"/>
      <c r="G884" s="212"/>
      <c r="H884" s="215"/>
      <c r="I884" s="215"/>
      <c r="J884" s="215"/>
      <c r="K884" s="212"/>
      <c r="L884" s="212"/>
      <c r="M884" s="212"/>
      <c r="N884" s="212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12.75" customHeight="1" x14ac:dyDescent="0.2">
      <c r="A885" s="211"/>
      <c r="B885" s="212"/>
      <c r="C885" s="212"/>
      <c r="D885" s="213"/>
      <c r="E885" s="213"/>
      <c r="F885" s="214"/>
      <c r="G885" s="212"/>
      <c r="H885" s="215"/>
      <c r="I885" s="215"/>
      <c r="J885" s="215"/>
      <c r="K885" s="212"/>
      <c r="L885" s="212"/>
      <c r="M885" s="212"/>
      <c r="N885" s="212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12.75" customHeight="1" x14ac:dyDescent="0.2">
      <c r="A886" s="211"/>
      <c r="B886" s="212"/>
      <c r="C886" s="212"/>
      <c r="D886" s="213"/>
      <c r="E886" s="213"/>
      <c r="F886" s="214"/>
      <c r="G886" s="212"/>
      <c r="H886" s="215"/>
      <c r="I886" s="215"/>
      <c r="J886" s="215"/>
      <c r="K886" s="212"/>
      <c r="L886" s="212"/>
      <c r="M886" s="212"/>
      <c r="N886" s="212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12.75" customHeight="1" x14ac:dyDescent="0.2">
      <c r="A887" s="211"/>
      <c r="B887" s="212"/>
      <c r="C887" s="212"/>
      <c r="D887" s="213"/>
      <c r="E887" s="213"/>
      <c r="F887" s="214"/>
      <c r="G887" s="212"/>
      <c r="H887" s="215"/>
      <c r="I887" s="215"/>
      <c r="J887" s="215"/>
      <c r="K887" s="212"/>
      <c r="L887" s="212"/>
      <c r="M887" s="212"/>
      <c r="N887" s="212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12.75" customHeight="1" x14ac:dyDescent="0.2">
      <c r="A888" s="211"/>
      <c r="B888" s="212"/>
      <c r="C888" s="212"/>
      <c r="D888" s="213"/>
      <c r="E888" s="213"/>
      <c r="F888" s="214"/>
      <c r="G888" s="212"/>
      <c r="H888" s="215"/>
      <c r="I888" s="215"/>
      <c r="J888" s="215"/>
      <c r="K888" s="212"/>
      <c r="L888" s="212"/>
      <c r="M888" s="212"/>
      <c r="N888" s="212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12.75" customHeight="1" x14ac:dyDescent="0.2">
      <c r="A889" s="211"/>
      <c r="B889" s="212"/>
      <c r="C889" s="212"/>
      <c r="D889" s="213"/>
      <c r="E889" s="213"/>
      <c r="F889" s="214"/>
      <c r="G889" s="212"/>
      <c r="H889" s="215"/>
      <c r="I889" s="215"/>
      <c r="J889" s="215"/>
      <c r="K889" s="212"/>
      <c r="L889" s="212"/>
      <c r="M889" s="212"/>
      <c r="N889" s="212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12.75" customHeight="1" x14ac:dyDescent="0.2">
      <c r="A890" s="211"/>
      <c r="B890" s="212"/>
      <c r="C890" s="212"/>
      <c r="D890" s="213"/>
      <c r="E890" s="213"/>
      <c r="F890" s="214"/>
      <c r="G890" s="212"/>
      <c r="H890" s="215"/>
      <c r="I890" s="215"/>
      <c r="J890" s="215"/>
      <c r="K890" s="212"/>
      <c r="L890" s="212"/>
      <c r="M890" s="212"/>
      <c r="N890" s="212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12.75" customHeight="1" x14ac:dyDescent="0.2">
      <c r="A891" s="211"/>
      <c r="B891" s="212"/>
      <c r="C891" s="212"/>
      <c r="D891" s="213"/>
      <c r="E891" s="213"/>
      <c r="F891" s="214"/>
      <c r="G891" s="212"/>
      <c r="H891" s="215"/>
      <c r="I891" s="215"/>
      <c r="J891" s="215"/>
      <c r="K891" s="212"/>
      <c r="L891" s="212"/>
      <c r="M891" s="212"/>
      <c r="N891" s="212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12.75" customHeight="1" x14ac:dyDescent="0.2">
      <c r="A892" s="211"/>
      <c r="B892" s="212"/>
      <c r="C892" s="212"/>
      <c r="D892" s="213"/>
      <c r="E892" s="213"/>
      <c r="F892" s="214"/>
      <c r="G892" s="212"/>
      <c r="H892" s="215"/>
      <c r="I892" s="215"/>
      <c r="J892" s="215"/>
      <c r="K892" s="212"/>
      <c r="L892" s="212"/>
      <c r="M892" s="212"/>
      <c r="N892" s="212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12.75" customHeight="1" x14ac:dyDescent="0.2">
      <c r="A893" s="211"/>
      <c r="B893" s="212"/>
      <c r="C893" s="212"/>
      <c r="D893" s="213"/>
      <c r="E893" s="213"/>
      <c r="F893" s="214"/>
      <c r="G893" s="212"/>
      <c r="H893" s="215"/>
      <c r="I893" s="215"/>
      <c r="J893" s="215"/>
      <c r="K893" s="212"/>
      <c r="L893" s="212"/>
      <c r="M893" s="212"/>
      <c r="N893" s="212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12.75" customHeight="1" x14ac:dyDescent="0.2">
      <c r="A894" s="211"/>
      <c r="B894" s="212"/>
      <c r="C894" s="212"/>
      <c r="D894" s="213"/>
      <c r="E894" s="213"/>
      <c r="F894" s="214"/>
      <c r="G894" s="212"/>
      <c r="H894" s="215"/>
      <c r="I894" s="215"/>
      <c r="J894" s="215"/>
      <c r="K894" s="212"/>
      <c r="L894" s="212"/>
      <c r="M894" s="212"/>
      <c r="N894" s="212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12.75" customHeight="1" x14ac:dyDescent="0.2">
      <c r="A895" s="211"/>
      <c r="B895" s="212"/>
      <c r="C895" s="212"/>
      <c r="D895" s="213"/>
      <c r="E895" s="213"/>
      <c r="F895" s="214"/>
      <c r="G895" s="212"/>
      <c r="H895" s="215"/>
      <c r="I895" s="215"/>
      <c r="J895" s="215"/>
      <c r="K895" s="212"/>
      <c r="L895" s="212"/>
      <c r="M895" s="212"/>
      <c r="N895" s="212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12.75" customHeight="1" x14ac:dyDescent="0.2">
      <c r="A896" s="211"/>
      <c r="B896" s="212"/>
      <c r="C896" s="212"/>
      <c r="D896" s="213"/>
      <c r="E896" s="213"/>
      <c r="F896" s="214"/>
      <c r="G896" s="212"/>
      <c r="H896" s="215"/>
      <c r="I896" s="215"/>
      <c r="J896" s="215"/>
      <c r="K896" s="212"/>
      <c r="L896" s="212"/>
      <c r="M896" s="212"/>
      <c r="N896" s="212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12.75" customHeight="1" x14ac:dyDescent="0.2">
      <c r="A897" s="211"/>
      <c r="B897" s="212"/>
      <c r="C897" s="212"/>
      <c r="D897" s="213"/>
      <c r="E897" s="213"/>
      <c r="F897" s="214"/>
      <c r="G897" s="212"/>
      <c r="H897" s="215"/>
      <c r="I897" s="215"/>
      <c r="J897" s="215"/>
      <c r="K897" s="212"/>
      <c r="L897" s="212"/>
      <c r="M897" s="212"/>
      <c r="N897" s="212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12.75" customHeight="1" x14ac:dyDescent="0.2">
      <c r="A898" s="211"/>
      <c r="B898" s="212"/>
      <c r="C898" s="212"/>
      <c r="D898" s="213"/>
      <c r="E898" s="213"/>
      <c r="F898" s="214"/>
      <c r="G898" s="212"/>
      <c r="H898" s="215"/>
      <c r="I898" s="215"/>
      <c r="J898" s="215"/>
      <c r="K898" s="212"/>
      <c r="L898" s="212"/>
      <c r="M898" s="212"/>
      <c r="N898" s="212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12.75" customHeight="1" x14ac:dyDescent="0.2">
      <c r="A899" s="211"/>
      <c r="B899" s="212"/>
      <c r="C899" s="212"/>
      <c r="D899" s="213"/>
      <c r="E899" s="213"/>
      <c r="F899" s="214"/>
      <c r="G899" s="212"/>
      <c r="H899" s="215"/>
      <c r="I899" s="215"/>
      <c r="J899" s="215"/>
      <c r="K899" s="212"/>
      <c r="L899" s="212"/>
      <c r="M899" s="212"/>
      <c r="N899" s="212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12.75" customHeight="1" x14ac:dyDescent="0.2">
      <c r="A900" s="211"/>
      <c r="B900" s="212"/>
      <c r="C900" s="212"/>
      <c r="D900" s="213"/>
      <c r="E900" s="213"/>
      <c r="F900" s="214"/>
      <c r="G900" s="212"/>
      <c r="H900" s="215"/>
      <c r="I900" s="215"/>
      <c r="J900" s="215"/>
      <c r="K900" s="212"/>
      <c r="L900" s="212"/>
      <c r="M900" s="212"/>
      <c r="N900" s="212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12.75" customHeight="1" x14ac:dyDescent="0.2">
      <c r="A901" s="211"/>
      <c r="B901" s="212"/>
      <c r="C901" s="212"/>
      <c r="D901" s="213"/>
      <c r="E901" s="213"/>
      <c r="F901" s="214"/>
      <c r="G901" s="212"/>
      <c r="H901" s="215"/>
      <c r="I901" s="215"/>
      <c r="J901" s="215"/>
      <c r="K901" s="212"/>
      <c r="L901" s="212"/>
      <c r="M901" s="212"/>
      <c r="N901" s="212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12.75" customHeight="1" x14ac:dyDescent="0.2">
      <c r="A902" s="211"/>
      <c r="B902" s="212"/>
      <c r="C902" s="212"/>
      <c r="D902" s="213"/>
      <c r="E902" s="213"/>
      <c r="F902" s="214"/>
      <c r="G902" s="212"/>
      <c r="H902" s="215"/>
      <c r="I902" s="215"/>
      <c r="J902" s="215"/>
      <c r="K902" s="212"/>
      <c r="L902" s="212"/>
      <c r="M902" s="212"/>
      <c r="N902" s="212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12.75" customHeight="1" x14ac:dyDescent="0.2">
      <c r="A903" s="211"/>
      <c r="B903" s="212"/>
      <c r="C903" s="212"/>
      <c r="D903" s="213"/>
      <c r="E903" s="213"/>
      <c r="F903" s="214"/>
      <c r="G903" s="212"/>
      <c r="H903" s="215"/>
      <c r="I903" s="215"/>
      <c r="J903" s="215"/>
      <c r="K903" s="212"/>
      <c r="L903" s="212"/>
      <c r="M903" s="212"/>
      <c r="N903" s="212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12.75" customHeight="1" x14ac:dyDescent="0.2">
      <c r="A904" s="211"/>
      <c r="B904" s="212"/>
      <c r="C904" s="212"/>
      <c r="D904" s="213"/>
      <c r="E904" s="213"/>
      <c r="F904" s="214"/>
      <c r="G904" s="212"/>
      <c r="H904" s="215"/>
      <c r="I904" s="215"/>
      <c r="J904" s="215"/>
      <c r="K904" s="212"/>
      <c r="L904" s="212"/>
      <c r="M904" s="212"/>
      <c r="N904" s="212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12.75" customHeight="1" x14ac:dyDescent="0.2">
      <c r="A905" s="211"/>
      <c r="B905" s="212"/>
      <c r="C905" s="212"/>
      <c r="D905" s="213"/>
      <c r="E905" s="213"/>
      <c r="F905" s="214"/>
      <c r="G905" s="212"/>
      <c r="H905" s="215"/>
      <c r="I905" s="215"/>
      <c r="J905" s="215"/>
      <c r="K905" s="212"/>
      <c r="L905" s="212"/>
      <c r="M905" s="212"/>
      <c r="N905" s="212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12.75" customHeight="1" x14ac:dyDescent="0.2">
      <c r="A906" s="211"/>
      <c r="B906" s="212"/>
      <c r="C906" s="212"/>
      <c r="D906" s="213"/>
      <c r="E906" s="213"/>
      <c r="F906" s="214"/>
      <c r="G906" s="212"/>
      <c r="H906" s="215"/>
      <c r="I906" s="215"/>
      <c r="J906" s="215"/>
      <c r="K906" s="212"/>
      <c r="L906" s="212"/>
      <c r="M906" s="212"/>
      <c r="N906" s="212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12.75" customHeight="1" x14ac:dyDescent="0.2">
      <c r="A907" s="211"/>
      <c r="B907" s="212"/>
      <c r="C907" s="212"/>
      <c r="D907" s="213"/>
      <c r="E907" s="213"/>
      <c r="F907" s="214"/>
      <c r="G907" s="212"/>
      <c r="H907" s="215"/>
      <c r="I907" s="215"/>
      <c r="J907" s="215"/>
      <c r="K907" s="212"/>
      <c r="L907" s="212"/>
      <c r="M907" s="212"/>
      <c r="N907" s="212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12.75" customHeight="1" x14ac:dyDescent="0.2">
      <c r="A908" s="211"/>
      <c r="B908" s="212"/>
      <c r="C908" s="212"/>
      <c r="D908" s="213"/>
      <c r="E908" s="213"/>
      <c r="F908" s="214"/>
      <c r="G908" s="212"/>
      <c r="H908" s="215"/>
      <c r="I908" s="215"/>
      <c r="J908" s="215"/>
      <c r="K908" s="212"/>
      <c r="L908" s="212"/>
      <c r="M908" s="212"/>
      <c r="N908" s="212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12.75" customHeight="1" x14ac:dyDescent="0.2">
      <c r="A909" s="211"/>
      <c r="B909" s="212"/>
      <c r="C909" s="212"/>
      <c r="D909" s="213"/>
      <c r="E909" s="213"/>
      <c r="F909" s="214"/>
      <c r="G909" s="212"/>
      <c r="H909" s="215"/>
      <c r="I909" s="215"/>
      <c r="J909" s="215"/>
      <c r="K909" s="212"/>
      <c r="L909" s="212"/>
      <c r="M909" s="212"/>
      <c r="N909" s="212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12.75" customHeight="1" x14ac:dyDescent="0.2">
      <c r="A910" s="211"/>
      <c r="B910" s="212"/>
      <c r="C910" s="212"/>
      <c r="D910" s="213"/>
      <c r="E910" s="213"/>
      <c r="F910" s="214"/>
      <c r="G910" s="212"/>
      <c r="H910" s="215"/>
      <c r="I910" s="215"/>
      <c r="J910" s="215"/>
      <c r="K910" s="212"/>
      <c r="L910" s="212"/>
      <c r="M910" s="212"/>
      <c r="N910" s="212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12.75" customHeight="1" x14ac:dyDescent="0.2">
      <c r="A911" s="211"/>
      <c r="B911" s="212"/>
      <c r="C911" s="212"/>
      <c r="D911" s="213"/>
      <c r="E911" s="213"/>
      <c r="F911" s="214"/>
      <c r="G911" s="212"/>
      <c r="H911" s="215"/>
      <c r="I911" s="215"/>
      <c r="J911" s="215"/>
      <c r="K911" s="212"/>
      <c r="L911" s="212"/>
      <c r="M911" s="212"/>
      <c r="N911" s="212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12.75" customHeight="1" x14ac:dyDescent="0.2">
      <c r="A912" s="211"/>
      <c r="B912" s="212"/>
      <c r="C912" s="212"/>
      <c r="D912" s="213"/>
      <c r="E912" s="213"/>
      <c r="F912" s="214"/>
      <c r="G912" s="212"/>
      <c r="H912" s="215"/>
      <c r="I912" s="215"/>
      <c r="J912" s="215"/>
      <c r="K912" s="212"/>
      <c r="L912" s="212"/>
      <c r="M912" s="212"/>
      <c r="N912" s="212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12.75" customHeight="1" x14ac:dyDescent="0.2">
      <c r="A913" s="211"/>
      <c r="B913" s="212"/>
      <c r="C913" s="212"/>
      <c r="D913" s="213"/>
      <c r="E913" s="213"/>
      <c r="F913" s="214"/>
      <c r="G913" s="212"/>
      <c r="H913" s="215"/>
      <c r="I913" s="215"/>
      <c r="J913" s="215"/>
      <c r="K913" s="212"/>
      <c r="L913" s="212"/>
      <c r="M913" s="212"/>
      <c r="N913" s="212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12.75" customHeight="1" x14ac:dyDescent="0.2">
      <c r="A914" s="211"/>
      <c r="B914" s="212"/>
      <c r="C914" s="212"/>
      <c r="D914" s="213"/>
      <c r="E914" s="213"/>
      <c r="F914" s="214"/>
      <c r="G914" s="212"/>
      <c r="H914" s="215"/>
      <c r="I914" s="215"/>
      <c r="J914" s="215"/>
      <c r="K914" s="212"/>
      <c r="L914" s="212"/>
      <c r="M914" s="212"/>
      <c r="N914" s="212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12.75" customHeight="1" x14ac:dyDescent="0.2">
      <c r="A915" s="211"/>
      <c r="B915" s="212"/>
      <c r="C915" s="212"/>
      <c r="D915" s="213"/>
      <c r="E915" s="213"/>
      <c r="F915" s="214"/>
      <c r="G915" s="212"/>
      <c r="H915" s="215"/>
      <c r="I915" s="215"/>
      <c r="J915" s="215"/>
      <c r="K915" s="212"/>
      <c r="L915" s="212"/>
      <c r="M915" s="212"/>
      <c r="N915" s="212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12.75" customHeight="1" x14ac:dyDescent="0.2">
      <c r="A916" s="211"/>
      <c r="B916" s="212"/>
      <c r="C916" s="212"/>
      <c r="D916" s="213"/>
      <c r="E916" s="213"/>
      <c r="F916" s="214"/>
      <c r="G916" s="212"/>
      <c r="H916" s="215"/>
      <c r="I916" s="215"/>
      <c r="J916" s="215"/>
      <c r="K916" s="212"/>
      <c r="L916" s="212"/>
      <c r="M916" s="212"/>
      <c r="N916" s="212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12.75" customHeight="1" x14ac:dyDescent="0.2">
      <c r="A917" s="211"/>
      <c r="B917" s="212"/>
      <c r="C917" s="212"/>
      <c r="D917" s="213"/>
      <c r="E917" s="213"/>
      <c r="F917" s="214"/>
      <c r="G917" s="212"/>
      <c r="H917" s="215"/>
      <c r="I917" s="215"/>
      <c r="J917" s="215"/>
      <c r="K917" s="212"/>
      <c r="L917" s="212"/>
      <c r="M917" s="212"/>
      <c r="N917" s="212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12.75" customHeight="1" x14ac:dyDescent="0.2">
      <c r="A918" s="211"/>
      <c r="B918" s="212"/>
      <c r="C918" s="212"/>
      <c r="D918" s="213"/>
      <c r="E918" s="213"/>
      <c r="F918" s="214"/>
      <c r="G918" s="212"/>
      <c r="H918" s="215"/>
      <c r="I918" s="215"/>
      <c r="J918" s="215"/>
      <c r="K918" s="212"/>
      <c r="L918" s="212"/>
      <c r="M918" s="212"/>
      <c r="N918" s="212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12.75" customHeight="1" x14ac:dyDescent="0.2">
      <c r="A919" s="211"/>
      <c r="B919" s="212"/>
      <c r="C919" s="212"/>
      <c r="D919" s="213"/>
      <c r="E919" s="213"/>
      <c r="F919" s="214"/>
      <c r="G919" s="212"/>
      <c r="H919" s="215"/>
      <c r="I919" s="215"/>
      <c r="J919" s="215"/>
      <c r="K919" s="212"/>
      <c r="L919" s="212"/>
      <c r="M919" s="212"/>
      <c r="N919" s="212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12.75" customHeight="1" x14ac:dyDescent="0.2">
      <c r="A920" s="211"/>
      <c r="B920" s="212"/>
      <c r="C920" s="212"/>
      <c r="D920" s="213"/>
      <c r="E920" s="213"/>
      <c r="F920" s="214"/>
      <c r="G920" s="212"/>
      <c r="H920" s="215"/>
      <c r="I920" s="215"/>
      <c r="J920" s="215"/>
      <c r="K920" s="212"/>
      <c r="L920" s="212"/>
      <c r="M920" s="212"/>
      <c r="N920" s="212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12.75" customHeight="1" x14ac:dyDescent="0.2">
      <c r="A921" s="211"/>
      <c r="B921" s="212"/>
      <c r="C921" s="212"/>
      <c r="D921" s="213"/>
      <c r="E921" s="213"/>
      <c r="F921" s="214"/>
      <c r="G921" s="212"/>
      <c r="H921" s="215"/>
      <c r="I921" s="215"/>
      <c r="J921" s="215"/>
      <c r="K921" s="212"/>
      <c r="L921" s="212"/>
      <c r="M921" s="212"/>
      <c r="N921" s="212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12.75" customHeight="1" x14ac:dyDescent="0.2">
      <c r="A922" s="211"/>
      <c r="B922" s="212"/>
      <c r="C922" s="212"/>
      <c r="D922" s="213"/>
      <c r="E922" s="213"/>
      <c r="F922" s="214"/>
      <c r="G922" s="212"/>
      <c r="H922" s="215"/>
      <c r="I922" s="215"/>
      <c r="J922" s="215"/>
      <c r="K922" s="212"/>
      <c r="L922" s="212"/>
      <c r="M922" s="212"/>
      <c r="N922" s="212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12.75" customHeight="1" x14ac:dyDescent="0.2">
      <c r="A923" s="211"/>
      <c r="B923" s="212"/>
      <c r="C923" s="212"/>
      <c r="D923" s="213"/>
      <c r="E923" s="213"/>
      <c r="F923" s="214"/>
      <c r="G923" s="212"/>
      <c r="H923" s="215"/>
      <c r="I923" s="215"/>
      <c r="J923" s="215"/>
      <c r="K923" s="212"/>
      <c r="L923" s="212"/>
      <c r="M923" s="212"/>
      <c r="N923" s="212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12.75" customHeight="1" x14ac:dyDescent="0.2">
      <c r="A924" s="211"/>
      <c r="B924" s="212"/>
      <c r="C924" s="212"/>
      <c r="D924" s="213"/>
      <c r="E924" s="213"/>
      <c r="F924" s="214"/>
      <c r="G924" s="212"/>
      <c r="H924" s="215"/>
      <c r="I924" s="215"/>
      <c r="J924" s="215"/>
      <c r="K924" s="212"/>
      <c r="L924" s="212"/>
      <c r="M924" s="212"/>
      <c r="N924" s="212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12.75" customHeight="1" x14ac:dyDescent="0.2">
      <c r="A925" s="211"/>
      <c r="B925" s="212"/>
      <c r="C925" s="212"/>
      <c r="D925" s="213"/>
      <c r="E925" s="213"/>
      <c r="F925" s="214"/>
      <c r="G925" s="212"/>
      <c r="H925" s="215"/>
      <c r="I925" s="215"/>
      <c r="J925" s="215"/>
      <c r="K925" s="212"/>
      <c r="L925" s="212"/>
      <c r="M925" s="212"/>
      <c r="N925" s="212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12.75" customHeight="1" x14ac:dyDescent="0.2">
      <c r="A926" s="211"/>
      <c r="B926" s="212"/>
      <c r="C926" s="212"/>
      <c r="D926" s="213"/>
      <c r="E926" s="213"/>
      <c r="F926" s="214"/>
      <c r="G926" s="212"/>
      <c r="H926" s="215"/>
      <c r="I926" s="215"/>
      <c r="J926" s="215"/>
      <c r="K926" s="212"/>
      <c r="L926" s="212"/>
      <c r="M926" s="212"/>
      <c r="N926" s="212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12.75" customHeight="1" x14ac:dyDescent="0.2">
      <c r="A927" s="211"/>
      <c r="B927" s="212"/>
      <c r="C927" s="212"/>
      <c r="D927" s="213"/>
      <c r="E927" s="213"/>
      <c r="F927" s="214"/>
      <c r="G927" s="212"/>
      <c r="H927" s="215"/>
      <c r="I927" s="215"/>
      <c r="J927" s="215"/>
      <c r="K927" s="212"/>
      <c r="L927" s="212"/>
      <c r="M927" s="212"/>
      <c r="N927" s="212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12.75" customHeight="1" x14ac:dyDescent="0.2">
      <c r="A928" s="211"/>
      <c r="B928" s="212"/>
      <c r="C928" s="212"/>
      <c r="D928" s="213"/>
      <c r="E928" s="213"/>
      <c r="F928" s="214"/>
      <c r="G928" s="212"/>
      <c r="H928" s="215"/>
      <c r="I928" s="215"/>
      <c r="J928" s="215"/>
      <c r="K928" s="212"/>
      <c r="L928" s="212"/>
      <c r="M928" s="212"/>
      <c r="N928" s="212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12.75" customHeight="1" x14ac:dyDescent="0.2">
      <c r="A929" s="211"/>
      <c r="B929" s="212"/>
      <c r="C929" s="212"/>
      <c r="D929" s="213"/>
      <c r="E929" s="213"/>
      <c r="F929" s="214"/>
      <c r="G929" s="212"/>
      <c r="H929" s="215"/>
      <c r="I929" s="215"/>
      <c r="J929" s="215"/>
      <c r="K929" s="212"/>
      <c r="L929" s="212"/>
      <c r="M929" s="212"/>
      <c r="N929" s="212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12.75" customHeight="1" x14ac:dyDescent="0.2">
      <c r="A930" s="211"/>
      <c r="B930" s="212"/>
      <c r="C930" s="212"/>
      <c r="D930" s="213"/>
      <c r="E930" s="213"/>
      <c r="F930" s="214"/>
      <c r="G930" s="212"/>
      <c r="H930" s="215"/>
      <c r="I930" s="215"/>
      <c r="J930" s="215"/>
      <c r="K930" s="212"/>
      <c r="L930" s="212"/>
      <c r="M930" s="212"/>
      <c r="N930" s="212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12.75" customHeight="1" x14ac:dyDescent="0.2">
      <c r="A931" s="211"/>
      <c r="B931" s="212"/>
      <c r="C931" s="212"/>
      <c r="D931" s="213"/>
      <c r="E931" s="213"/>
      <c r="F931" s="214"/>
      <c r="G931" s="212"/>
      <c r="H931" s="215"/>
      <c r="I931" s="215"/>
      <c r="J931" s="215"/>
      <c r="K931" s="212"/>
      <c r="L931" s="212"/>
      <c r="M931" s="212"/>
      <c r="N931" s="212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12.75" customHeight="1" x14ac:dyDescent="0.2">
      <c r="A932" s="211"/>
      <c r="B932" s="212"/>
      <c r="C932" s="212"/>
      <c r="D932" s="213"/>
      <c r="E932" s="213"/>
      <c r="F932" s="214"/>
      <c r="G932" s="212"/>
      <c r="H932" s="215"/>
      <c r="I932" s="215"/>
      <c r="J932" s="215"/>
      <c r="K932" s="212"/>
      <c r="L932" s="212"/>
      <c r="M932" s="212"/>
      <c r="N932" s="212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12.75" customHeight="1" x14ac:dyDescent="0.2">
      <c r="A933" s="211"/>
      <c r="B933" s="212"/>
      <c r="C933" s="212"/>
      <c r="D933" s="213"/>
      <c r="E933" s="213"/>
      <c r="F933" s="214"/>
      <c r="G933" s="212"/>
      <c r="H933" s="215"/>
      <c r="I933" s="215"/>
      <c r="J933" s="215"/>
      <c r="K933" s="212"/>
      <c r="L933" s="212"/>
      <c r="M933" s="212"/>
      <c r="N933" s="212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12.75" customHeight="1" x14ac:dyDescent="0.2">
      <c r="A934" s="211"/>
      <c r="B934" s="212"/>
      <c r="C934" s="212"/>
      <c r="D934" s="213"/>
      <c r="E934" s="213"/>
      <c r="F934" s="214"/>
      <c r="G934" s="212"/>
      <c r="H934" s="215"/>
      <c r="I934" s="215"/>
      <c r="J934" s="215"/>
      <c r="K934" s="212"/>
      <c r="L934" s="212"/>
      <c r="M934" s="212"/>
      <c r="N934" s="212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12.75" customHeight="1" x14ac:dyDescent="0.2">
      <c r="A935" s="211"/>
      <c r="B935" s="212"/>
      <c r="C935" s="212"/>
      <c r="D935" s="213"/>
      <c r="E935" s="213"/>
      <c r="F935" s="214"/>
      <c r="G935" s="212"/>
      <c r="H935" s="215"/>
      <c r="I935" s="215"/>
      <c r="J935" s="215"/>
      <c r="K935" s="212"/>
      <c r="L935" s="212"/>
      <c r="M935" s="212"/>
      <c r="N935" s="212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12.75" customHeight="1" x14ac:dyDescent="0.2">
      <c r="A936" s="211"/>
      <c r="B936" s="212"/>
      <c r="C936" s="212"/>
      <c r="D936" s="213"/>
      <c r="E936" s="213"/>
      <c r="F936" s="214"/>
      <c r="G936" s="212"/>
      <c r="H936" s="215"/>
      <c r="I936" s="215"/>
      <c r="J936" s="215"/>
      <c r="K936" s="212"/>
      <c r="L936" s="212"/>
      <c r="M936" s="212"/>
      <c r="N936" s="212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12.75" customHeight="1" x14ac:dyDescent="0.2">
      <c r="A937" s="211"/>
      <c r="B937" s="212"/>
      <c r="C937" s="212"/>
      <c r="D937" s="213"/>
      <c r="E937" s="213"/>
      <c r="F937" s="214"/>
      <c r="G937" s="212"/>
      <c r="H937" s="215"/>
      <c r="I937" s="215"/>
      <c r="J937" s="215"/>
      <c r="K937" s="212"/>
      <c r="L937" s="212"/>
      <c r="M937" s="212"/>
      <c r="N937" s="212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12.75" customHeight="1" x14ac:dyDescent="0.2">
      <c r="A938" s="211"/>
      <c r="B938" s="212"/>
      <c r="C938" s="212"/>
      <c r="D938" s="213"/>
      <c r="E938" s="213"/>
      <c r="F938" s="214"/>
      <c r="G938" s="212"/>
      <c r="H938" s="215"/>
      <c r="I938" s="215"/>
      <c r="J938" s="215"/>
      <c r="K938" s="212"/>
      <c r="L938" s="212"/>
      <c r="M938" s="212"/>
      <c r="N938" s="212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12.75" customHeight="1" x14ac:dyDescent="0.2">
      <c r="A939" s="211"/>
      <c r="B939" s="212"/>
      <c r="C939" s="212"/>
      <c r="D939" s="213"/>
      <c r="E939" s="213"/>
      <c r="F939" s="214"/>
      <c r="G939" s="212"/>
      <c r="H939" s="215"/>
      <c r="I939" s="215"/>
      <c r="J939" s="215"/>
      <c r="K939" s="212"/>
      <c r="L939" s="212"/>
      <c r="M939" s="212"/>
      <c r="N939" s="212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12.75" customHeight="1" x14ac:dyDescent="0.2">
      <c r="A940" s="211"/>
      <c r="B940" s="212"/>
      <c r="C940" s="212"/>
      <c r="D940" s="213"/>
      <c r="E940" s="213"/>
      <c r="F940" s="214"/>
      <c r="G940" s="212"/>
      <c r="H940" s="215"/>
      <c r="I940" s="215"/>
      <c r="J940" s="215"/>
      <c r="K940" s="212"/>
      <c r="L940" s="212"/>
      <c r="M940" s="212"/>
      <c r="N940" s="212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12.75" customHeight="1" x14ac:dyDescent="0.2">
      <c r="A941" s="211"/>
      <c r="B941" s="212"/>
      <c r="C941" s="212"/>
      <c r="D941" s="213"/>
      <c r="E941" s="213"/>
      <c r="F941" s="214"/>
      <c r="G941" s="212"/>
      <c r="H941" s="215"/>
      <c r="I941" s="215"/>
      <c r="J941" s="215"/>
      <c r="K941" s="212"/>
      <c r="L941" s="212"/>
      <c r="M941" s="212"/>
      <c r="N941" s="212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12.75" customHeight="1" x14ac:dyDescent="0.2">
      <c r="A942" s="211"/>
      <c r="B942" s="212"/>
      <c r="C942" s="212"/>
      <c r="D942" s="213"/>
      <c r="E942" s="213"/>
      <c r="F942" s="214"/>
      <c r="G942" s="212"/>
      <c r="H942" s="215"/>
      <c r="I942" s="215"/>
      <c r="J942" s="215"/>
      <c r="K942" s="212"/>
      <c r="L942" s="212"/>
      <c r="M942" s="212"/>
      <c r="N942" s="212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12.75" customHeight="1" x14ac:dyDescent="0.2">
      <c r="A943" s="211"/>
      <c r="B943" s="212"/>
      <c r="C943" s="212"/>
      <c r="D943" s="213"/>
      <c r="E943" s="213"/>
      <c r="F943" s="214"/>
      <c r="G943" s="212"/>
      <c r="H943" s="215"/>
      <c r="I943" s="215"/>
      <c r="J943" s="215"/>
      <c r="K943" s="212"/>
      <c r="L943" s="212"/>
      <c r="M943" s="212"/>
      <c r="N943" s="212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12.75" customHeight="1" x14ac:dyDescent="0.2">
      <c r="A944" s="211"/>
      <c r="B944" s="212"/>
      <c r="C944" s="212"/>
      <c r="D944" s="213"/>
      <c r="E944" s="213"/>
      <c r="F944" s="214"/>
      <c r="G944" s="212"/>
      <c r="H944" s="215"/>
      <c r="I944" s="215"/>
      <c r="J944" s="215"/>
      <c r="K944" s="212"/>
      <c r="L944" s="212"/>
      <c r="M944" s="212"/>
      <c r="N944" s="212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12.75" customHeight="1" x14ac:dyDescent="0.2">
      <c r="A945" s="211"/>
      <c r="B945" s="212"/>
      <c r="C945" s="212"/>
      <c r="D945" s="213"/>
      <c r="E945" s="213"/>
      <c r="F945" s="214"/>
      <c r="G945" s="212"/>
      <c r="H945" s="215"/>
      <c r="I945" s="215"/>
      <c r="J945" s="215"/>
      <c r="K945" s="212"/>
      <c r="L945" s="212"/>
      <c r="M945" s="212"/>
      <c r="N945" s="212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12.75" customHeight="1" x14ac:dyDescent="0.2">
      <c r="A946" s="211"/>
      <c r="B946" s="212"/>
      <c r="C946" s="212"/>
      <c r="D946" s="213"/>
      <c r="E946" s="213"/>
      <c r="F946" s="214"/>
      <c r="G946" s="212"/>
      <c r="H946" s="215"/>
      <c r="I946" s="215"/>
      <c r="J946" s="215"/>
      <c r="K946" s="212"/>
      <c r="L946" s="212"/>
      <c r="M946" s="212"/>
      <c r="N946" s="212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12.75" customHeight="1" x14ac:dyDescent="0.2">
      <c r="A947" s="211"/>
      <c r="B947" s="212"/>
      <c r="C947" s="212"/>
      <c r="D947" s="213"/>
      <c r="E947" s="213"/>
      <c r="F947" s="214"/>
      <c r="G947" s="212"/>
      <c r="H947" s="215"/>
      <c r="I947" s="215"/>
      <c r="J947" s="215"/>
      <c r="K947" s="212"/>
      <c r="L947" s="212"/>
      <c r="M947" s="212"/>
      <c r="N947" s="212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12.75" customHeight="1" x14ac:dyDescent="0.2">
      <c r="A948" s="211"/>
      <c r="B948" s="212"/>
      <c r="C948" s="212"/>
      <c r="D948" s="213"/>
      <c r="E948" s="213"/>
      <c r="F948" s="214"/>
      <c r="G948" s="212"/>
      <c r="H948" s="215"/>
      <c r="I948" s="215"/>
      <c r="J948" s="215"/>
      <c r="K948" s="212"/>
      <c r="L948" s="212"/>
      <c r="M948" s="212"/>
      <c r="N948" s="212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12.75" customHeight="1" x14ac:dyDescent="0.2">
      <c r="A949" s="211"/>
      <c r="B949" s="212"/>
      <c r="C949" s="212"/>
      <c r="D949" s="213"/>
      <c r="E949" s="213"/>
      <c r="F949" s="214"/>
      <c r="G949" s="212"/>
      <c r="H949" s="215"/>
      <c r="I949" s="215"/>
      <c r="J949" s="215"/>
      <c r="K949" s="212"/>
      <c r="L949" s="212"/>
      <c r="M949" s="212"/>
      <c r="N949" s="212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12.75" customHeight="1" x14ac:dyDescent="0.2">
      <c r="A950" s="211"/>
      <c r="B950" s="212"/>
      <c r="C950" s="212"/>
      <c r="D950" s="213"/>
      <c r="E950" s="213"/>
      <c r="F950" s="214"/>
      <c r="G950" s="212"/>
      <c r="H950" s="215"/>
      <c r="I950" s="215"/>
      <c r="J950" s="215"/>
      <c r="K950" s="212"/>
      <c r="L950" s="212"/>
      <c r="M950" s="212"/>
      <c r="N950" s="212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12.75" customHeight="1" x14ac:dyDescent="0.2">
      <c r="A951" s="211"/>
      <c r="B951" s="212"/>
      <c r="C951" s="212"/>
      <c r="D951" s="213"/>
      <c r="E951" s="213"/>
      <c r="F951" s="214"/>
      <c r="G951" s="212"/>
      <c r="H951" s="215"/>
      <c r="I951" s="215"/>
      <c r="J951" s="215"/>
      <c r="K951" s="212"/>
      <c r="L951" s="212"/>
      <c r="M951" s="212"/>
      <c r="N951" s="212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12.75" customHeight="1" x14ac:dyDescent="0.2">
      <c r="A952" s="211"/>
      <c r="B952" s="212"/>
      <c r="C952" s="212"/>
      <c r="D952" s="213"/>
      <c r="E952" s="213"/>
      <c r="F952" s="214"/>
      <c r="G952" s="212"/>
      <c r="H952" s="215"/>
      <c r="I952" s="215"/>
      <c r="J952" s="215"/>
      <c r="K952" s="212"/>
      <c r="L952" s="212"/>
      <c r="M952" s="212"/>
      <c r="N952" s="212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12.75" customHeight="1" x14ac:dyDescent="0.2">
      <c r="A953" s="211"/>
      <c r="B953" s="212"/>
      <c r="C953" s="212"/>
      <c r="D953" s="213"/>
      <c r="E953" s="213"/>
      <c r="F953" s="214"/>
      <c r="G953" s="212"/>
      <c r="H953" s="215"/>
      <c r="I953" s="215"/>
      <c r="J953" s="215"/>
      <c r="K953" s="212"/>
      <c r="L953" s="212"/>
      <c r="M953" s="212"/>
      <c r="N953" s="212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12.75" customHeight="1" x14ac:dyDescent="0.2">
      <c r="A954" s="211"/>
      <c r="B954" s="212"/>
      <c r="C954" s="212"/>
      <c r="D954" s="213"/>
      <c r="E954" s="213"/>
      <c r="F954" s="214"/>
      <c r="G954" s="212"/>
      <c r="H954" s="215"/>
      <c r="I954" s="215"/>
      <c r="J954" s="215"/>
      <c r="K954" s="212"/>
      <c r="L954" s="212"/>
      <c r="M954" s="212"/>
      <c r="N954" s="212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12.75" customHeight="1" x14ac:dyDescent="0.2">
      <c r="A955" s="211"/>
      <c r="B955" s="212"/>
      <c r="C955" s="212"/>
      <c r="D955" s="213"/>
      <c r="E955" s="213"/>
      <c r="F955" s="214"/>
      <c r="G955" s="212"/>
      <c r="H955" s="215"/>
      <c r="I955" s="215"/>
      <c r="J955" s="215"/>
      <c r="K955" s="212"/>
      <c r="L955" s="212"/>
      <c r="M955" s="212"/>
      <c r="N955" s="212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12.75" customHeight="1" x14ac:dyDescent="0.2">
      <c r="A956" s="211"/>
      <c r="B956" s="212"/>
      <c r="C956" s="212"/>
      <c r="D956" s="213"/>
      <c r="E956" s="213"/>
      <c r="F956" s="214"/>
      <c r="G956" s="212"/>
      <c r="H956" s="215"/>
      <c r="I956" s="215"/>
      <c r="J956" s="215"/>
      <c r="K956" s="212"/>
      <c r="L956" s="212"/>
      <c r="M956" s="212"/>
      <c r="N956" s="212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12.75" customHeight="1" x14ac:dyDescent="0.2">
      <c r="A957" s="211"/>
      <c r="B957" s="212"/>
      <c r="C957" s="212"/>
      <c r="D957" s="213"/>
      <c r="E957" s="213"/>
      <c r="F957" s="214"/>
      <c r="G957" s="212"/>
      <c r="H957" s="215"/>
      <c r="I957" s="215"/>
      <c r="J957" s="215"/>
      <c r="K957" s="212"/>
      <c r="L957" s="212"/>
      <c r="M957" s="212"/>
      <c r="N957" s="212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12.75" customHeight="1" x14ac:dyDescent="0.2">
      <c r="A958" s="211"/>
      <c r="B958" s="212"/>
      <c r="C958" s="212"/>
      <c r="D958" s="213"/>
      <c r="E958" s="213"/>
      <c r="F958" s="214"/>
      <c r="G958" s="212"/>
      <c r="H958" s="215"/>
      <c r="I958" s="215"/>
      <c r="J958" s="215"/>
      <c r="K958" s="212"/>
      <c r="L958" s="212"/>
      <c r="M958" s="212"/>
      <c r="N958" s="212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12.75" customHeight="1" x14ac:dyDescent="0.2">
      <c r="A959" s="211"/>
      <c r="B959" s="212"/>
      <c r="C959" s="212"/>
      <c r="D959" s="213"/>
      <c r="E959" s="213"/>
      <c r="F959" s="214"/>
      <c r="G959" s="212"/>
      <c r="H959" s="215"/>
      <c r="I959" s="215"/>
      <c r="J959" s="215"/>
      <c r="K959" s="212"/>
      <c r="L959" s="212"/>
      <c r="M959" s="212"/>
      <c r="N959" s="212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12.75" customHeight="1" x14ac:dyDescent="0.2">
      <c r="A960" s="211"/>
      <c r="B960" s="212"/>
      <c r="C960" s="212"/>
      <c r="D960" s="213"/>
      <c r="E960" s="213"/>
      <c r="F960" s="214"/>
      <c r="G960" s="212"/>
      <c r="H960" s="215"/>
      <c r="I960" s="215"/>
      <c r="J960" s="215"/>
      <c r="K960" s="212"/>
      <c r="L960" s="212"/>
      <c r="M960" s="212"/>
      <c r="N960" s="212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12.75" customHeight="1" x14ac:dyDescent="0.2">
      <c r="A961" s="211"/>
      <c r="B961" s="212"/>
      <c r="C961" s="212"/>
      <c r="D961" s="213"/>
      <c r="E961" s="213"/>
      <c r="F961" s="214"/>
      <c r="G961" s="212"/>
      <c r="H961" s="215"/>
      <c r="I961" s="215"/>
      <c r="J961" s="215"/>
      <c r="K961" s="212"/>
      <c r="L961" s="212"/>
      <c r="M961" s="212"/>
      <c r="N961" s="212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12.75" customHeight="1" x14ac:dyDescent="0.2">
      <c r="A962" s="211"/>
      <c r="B962" s="212"/>
      <c r="C962" s="212"/>
      <c r="D962" s="213"/>
      <c r="E962" s="213"/>
      <c r="F962" s="214"/>
      <c r="G962" s="212"/>
      <c r="H962" s="215"/>
      <c r="I962" s="215"/>
      <c r="J962" s="215"/>
      <c r="K962" s="212"/>
      <c r="L962" s="212"/>
      <c r="M962" s="212"/>
      <c r="N962" s="212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12.75" customHeight="1" x14ac:dyDescent="0.2">
      <c r="A963" s="211"/>
      <c r="B963" s="212"/>
      <c r="C963" s="212"/>
      <c r="D963" s="213"/>
      <c r="E963" s="213"/>
      <c r="F963" s="214"/>
      <c r="G963" s="212"/>
      <c r="H963" s="215"/>
      <c r="I963" s="215"/>
      <c r="J963" s="215"/>
      <c r="K963" s="212"/>
      <c r="L963" s="212"/>
      <c r="M963" s="212"/>
      <c r="N963" s="212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12.75" customHeight="1" x14ac:dyDescent="0.2">
      <c r="A964" s="211"/>
      <c r="B964" s="212"/>
      <c r="C964" s="212"/>
      <c r="D964" s="213"/>
      <c r="E964" s="213"/>
      <c r="F964" s="214"/>
      <c r="G964" s="212"/>
      <c r="H964" s="215"/>
      <c r="I964" s="215"/>
      <c r="J964" s="215"/>
      <c r="K964" s="212"/>
      <c r="L964" s="212"/>
      <c r="M964" s="212"/>
      <c r="N964" s="212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12.75" customHeight="1" x14ac:dyDescent="0.2">
      <c r="A965" s="211"/>
      <c r="B965" s="212"/>
      <c r="C965" s="212"/>
      <c r="D965" s="213"/>
      <c r="E965" s="213"/>
      <c r="F965" s="214"/>
      <c r="G965" s="212"/>
      <c r="H965" s="215"/>
      <c r="I965" s="215"/>
      <c r="J965" s="215"/>
      <c r="K965" s="212"/>
      <c r="L965" s="212"/>
      <c r="M965" s="212"/>
      <c r="N965" s="212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12.75" customHeight="1" x14ac:dyDescent="0.2">
      <c r="A966" s="211"/>
      <c r="B966" s="212"/>
      <c r="C966" s="212"/>
      <c r="D966" s="213"/>
      <c r="E966" s="213"/>
      <c r="F966" s="214"/>
      <c r="G966" s="212"/>
      <c r="H966" s="215"/>
      <c r="I966" s="215"/>
      <c r="J966" s="215"/>
      <c r="K966" s="212"/>
      <c r="L966" s="212"/>
      <c r="M966" s="212"/>
      <c r="N966" s="212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12.75" customHeight="1" x14ac:dyDescent="0.2">
      <c r="A967" s="211"/>
      <c r="B967" s="212"/>
      <c r="C967" s="212"/>
      <c r="D967" s="213"/>
      <c r="E967" s="213"/>
      <c r="F967" s="214"/>
      <c r="G967" s="212"/>
      <c r="H967" s="215"/>
      <c r="I967" s="215"/>
      <c r="J967" s="215"/>
      <c r="K967" s="212"/>
      <c r="L967" s="212"/>
      <c r="M967" s="212"/>
      <c r="N967" s="212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12.75" customHeight="1" x14ac:dyDescent="0.2">
      <c r="A968" s="211"/>
      <c r="B968" s="212"/>
      <c r="C968" s="212"/>
      <c r="D968" s="213"/>
      <c r="E968" s="213"/>
      <c r="F968" s="214"/>
      <c r="G968" s="212"/>
      <c r="H968" s="215"/>
      <c r="I968" s="215"/>
      <c r="J968" s="215"/>
      <c r="K968" s="212"/>
      <c r="L968" s="212"/>
      <c r="M968" s="212"/>
      <c r="N968" s="212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12.75" customHeight="1" x14ac:dyDescent="0.2">
      <c r="A969" s="211"/>
      <c r="B969" s="212"/>
      <c r="C969" s="212"/>
      <c r="D969" s="213"/>
      <c r="E969" s="213"/>
      <c r="F969" s="214"/>
      <c r="G969" s="212"/>
      <c r="H969" s="215"/>
      <c r="I969" s="215"/>
      <c r="J969" s="215"/>
      <c r="K969" s="212"/>
      <c r="L969" s="212"/>
      <c r="M969" s="212"/>
      <c r="N969" s="212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12.75" customHeight="1" x14ac:dyDescent="0.2">
      <c r="A970" s="211"/>
      <c r="B970" s="212"/>
      <c r="C970" s="212"/>
      <c r="D970" s="213"/>
      <c r="E970" s="213"/>
      <c r="F970" s="214"/>
      <c r="G970" s="212"/>
      <c r="H970" s="215"/>
      <c r="I970" s="215"/>
      <c r="J970" s="215"/>
      <c r="K970" s="212"/>
      <c r="L970" s="212"/>
      <c r="M970" s="212"/>
      <c r="N970" s="212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12.75" customHeight="1" x14ac:dyDescent="0.2">
      <c r="A971" s="211"/>
      <c r="B971" s="212"/>
      <c r="C971" s="212"/>
      <c r="D971" s="213"/>
      <c r="E971" s="213"/>
      <c r="F971" s="214"/>
      <c r="G971" s="212"/>
      <c r="H971" s="215"/>
      <c r="I971" s="215"/>
      <c r="J971" s="215"/>
      <c r="K971" s="212"/>
      <c r="L971" s="212"/>
      <c r="M971" s="212"/>
      <c r="N971" s="212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12.75" customHeight="1" x14ac:dyDescent="0.2">
      <c r="A972" s="211"/>
      <c r="B972" s="212"/>
      <c r="C972" s="212"/>
      <c r="D972" s="213"/>
      <c r="E972" s="213"/>
      <c r="F972" s="214"/>
      <c r="G972" s="212"/>
      <c r="H972" s="215"/>
      <c r="I972" s="215"/>
      <c r="J972" s="215"/>
      <c r="K972" s="212"/>
      <c r="L972" s="212"/>
      <c r="M972" s="212"/>
      <c r="N972" s="212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12.75" customHeight="1" x14ac:dyDescent="0.2">
      <c r="A973" s="211"/>
      <c r="B973" s="212"/>
      <c r="C973" s="212"/>
      <c r="D973" s="213"/>
      <c r="E973" s="213"/>
      <c r="F973" s="214"/>
      <c r="G973" s="212"/>
      <c r="H973" s="215"/>
      <c r="I973" s="215"/>
      <c r="J973" s="215"/>
      <c r="K973" s="212"/>
      <c r="L973" s="212"/>
      <c r="M973" s="212"/>
      <c r="N973" s="212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12.75" customHeight="1" x14ac:dyDescent="0.2">
      <c r="A974" s="211"/>
      <c r="B974" s="212"/>
      <c r="C974" s="212"/>
      <c r="D974" s="213"/>
      <c r="E974" s="213"/>
      <c r="F974" s="214"/>
      <c r="G974" s="212"/>
      <c r="H974" s="215"/>
      <c r="I974" s="215"/>
      <c r="J974" s="215"/>
      <c r="K974" s="212"/>
      <c r="L974" s="212"/>
      <c r="M974" s="212"/>
      <c r="N974" s="212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12.75" customHeight="1" x14ac:dyDescent="0.2">
      <c r="A975" s="211"/>
      <c r="B975" s="212"/>
      <c r="C975" s="212"/>
      <c r="D975" s="213"/>
      <c r="E975" s="213"/>
      <c r="F975" s="214"/>
      <c r="G975" s="212"/>
      <c r="H975" s="215"/>
      <c r="I975" s="215"/>
      <c r="J975" s="215"/>
      <c r="K975" s="212"/>
      <c r="L975" s="212"/>
      <c r="M975" s="212"/>
      <c r="N975" s="212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12.75" customHeight="1" x14ac:dyDescent="0.2">
      <c r="A976" s="211"/>
      <c r="B976" s="212"/>
      <c r="C976" s="212"/>
      <c r="D976" s="213"/>
      <c r="E976" s="213"/>
      <c r="F976" s="214"/>
      <c r="G976" s="212"/>
      <c r="H976" s="215"/>
      <c r="I976" s="215"/>
      <c r="J976" s="215"/>
      <c r="K976" s="212"/>
      <c r="L976" s="212"/>
      <c r="M976" s="212"/>
      <c r="N976" s="212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12.75" customHeight="1" x14ac:dyDescent="0.2">
      <c r="A977" s="211"/>
      <c r="B977" s="212"/>
      <c r="C977" s="212"/>
      <c r="D977" s="213"/>
      <c r="E977" s="213"/>
      <c r="F977" s="214"/>
      <c r="G977" s="212"/>
      <c r="H977" s="215"/>
      <c r="I977" s="215"/>
      <c r="J977" s="215"/>
      <c r="K977" s="212"/>
      <c r="L977" s="212"/>
      <c r="M977" s="212"/>
      <c r="N977" s="212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12.75" customHeight="1" x14ac:dyDescent="0.2">
      <c r="A978" s="211"/>
      <c r="B978" s="212"/>
      <c r="C978" s="212"/>
      <c r="D978" s="213"/>
      <c r="E978" s="213"/>
      <c r="F978" s="214"/>
      <c r="G978" s="212"/>
      <c r="H978" s="215"/>
      <c r="I978" s="215"/>
      <c r="J978" s="215"/>
      <c r="K978" s="212"/>
      <c r="L978" s="212"/>
      <c r="M978" s="212"/>
      <c r="N978" s="212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12.75" customHeight="1" x14ac:dyDescent="0.2">
      <c r="A979" s="211"/>
      <c r="B979" s="212"/>
      <c r="C979" s="212"/>
      <c r="D979" s="213"/>
      <c r="E979" s="213"/>
      <c r="F979" s="214"/>
      <c r="G979" s="212"/>
      <c r="H979" s="215"/>
      <c r="I979" s="215"/>
      <c r="J979" s="215"/>
      <c r="K979" s="212"/>
      <c r="L979" s="212"/>
      <c r="M979" s="212"/>
      <c r="N979" s="212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12.75" customHeight="1" x14ac:dyDescent="0.2">
      <c r="A980" s="211"/>
      <c r="B980" s="212"/>
      <c r="C980" s="212"/>
      <c r="D980" s="213"/>
      <c r="E980" s="213"/>
      <c r="F980" s="214"/>
      <c r="G980" s="212"/>
      <c r="H980" s="215"/>
      <c r="I980" s="215"/>
      <c r="J980" s="215"/>
      <c r="K980" s="212"/>
      <c r="L980" s="212"/>
      <c r="M980" s="212"/>
      <c r="N980" s="212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12.75" customHeight="1" x14ac:dyDescent="0.2">
      <c r="A981" s="211"/>
      <c r="B981" s="212"/>
      <c r="C981" s="212"/>
      <c r="D981" s="213"/>
      <c r="E981" s="213"/>
      <c r="F981" s="214"/>
      <c r="G981" s="212"/>
      <c r="H981" s="215"/>
      <c r="I981" s="215"/>
      <c r="J981" s="215"/>
      <c r="K981" s="212"/>
      <c r="L981" s="212"/>
      <c r="M981" s="212"/>
      <c r="N981" s="212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12.75" customHeight="1" x14ac:dyDescent="0.2">
      <c r="A982" s="211"/>
      <c r="B982" s="212"/>
      <c r="C982" s="212"/>
      <c r="D982" s="213"/>
      <c r="E982" s="213"/>
      <c r="F982" s="214"/>
      <c r="G982" s="212"/>
      <c r="H982" s="215"/>
      <c r="I982" s="215"/>
      <c r="J982" s="215"/>
      <c r="K982" s="212"/>
      <c r="L982" s="212"/>
      <c r="M982" s="212"/>
      <c r="N982" s="212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12.75" customHeight="1" x14ac:dyDescent="0.2">
      <c r="A983" s="211"/>
      <c r="B983" s="212"/>
      <c r="C983" s="212"/>
      <c r="D983" s="213"/>
      <c r="E983" s="213"/>
      <c r="F983" s="214"/>
      <c r="G983" s="212"/>
      <c r="H983" s="215"/>
      <c r="I983" s="215"/>
      <c r="J983" s="215"/>
      <c r="K983" s="212"/>
      <c r="L983" s="212"/>
      <c r="M983" s="212"/>
      <c r="N983" s="212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12.75" customHeight="1" x14ac:dyDescent="0.2">
      <c r="A984" s="211"/>
      <c r="B984" s="212"/>
      <c r="C984" s="212"/>
      <c r="D984" s="213"/>
      <c r="E984" s="213"/>
      <c r="F984" s="214"/>
      <c r="G984" s="212"/>
      <c r="H984" s="215"/>
      <c r="I984" s="215"/>
      <c r="J984" s="215"/>
      <c r="K984" s="212"/>
      <c r="L984" s="212"/>
      <c r="M984" s="212"/>
      <c r="N984" s="212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12.75" customHeight="1" x14ac:dyDescent="0.2">
      <c r="A985" s="211"/>
      <c r="B985" s="212"/>
      <c r="C985" s="212"/>
      <c r="D985" s="213"/>
      <c r="E985" s="213"/>
      <c r="F985" s="214"/>
      <c r="G985" s="212"/>
      <c r="H985" s="215"/>
      <c r="I985" s="215"/>
      <c r="J985" s="215"/>
      <c r="K985" s="212"/>
      <c r="L985" s="212"/>
      <c r="M985" s="212"/>
      <c r="N985" s="212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12.75" customHeight="1" x14ac:dyDescent="0.2">
      <c r="A986" s="211"/>
      <c r="B986" s="212"/>
      <c r="C986" s="212"/>
      <c r="D986" s="213"/>
      <c r="E986" s="213"/>
      <c r="F986" s="214"/>
      <c r="G986" s="212"/>
      <c r="H986" s="215"/>
      <c r="I986" s="215"/>
      <c r="J986" s="215"/>
      <c r="K986" s="212"/>
      <c r="L986" s="212"/>
      <c r="M986" s="212"/>
      <c r="N986" s="212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  <row r="987" spans="1:26" ht="12.75" customHeight="1" x14ac:dyDescent="0.2">
      <c r="A987" s="211"/>
      <c r="B987" s="212"/>
      <c r="C987" s="212"/>
      <c r="D987" s="213"/>
      <c r="E987" s="213"/>
      <c r="F987" s="214"/>
      <c r="G987" s="212"/>
      <c r="H987" s="215"/>
      <c r="I987" s="215"/>
      <c r="J987" s="215"/>
      <c r="K987" s="212"/>
      <c r="L987" s="212"/>
      <c r="M987" s="212"/>
      <c r="N987" s="212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</row>
    <row r="988" spans="1:26" ht="12.75" customHeight="1" x14ac:dyDescent="0.2">
      <c r="A988" s="211"/>
      <c r="B988" s="212"/>
      <c r="C988" s="212"/>
      <c r="D988" s="213"/>
      <c r="E988" s="213"/>
      <c r="F988" s="214"/>
      <c r="G988" s="212"/>
      <c r="H988" s="215"/>
      <c r="I988" s="215"/>
      <c r="J988" s="215"/>
      <c r="K988" s="212"/>
      <c r="L988" s="212"/>
      <c r="M988" s="212"/>
      <c r="N988" s="212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</row>
    <row r="989" spans="1:26" ht="12.75" customHeight="1" x14ac:dyDescent="0.2">
      <c r="A989" s="211"/>
      <c r="B989" s="212"/>
      <c r="C989" s="212"/>
      <c r="D989" s="213"/>
      <c r="E989" s="213"/>
      <c r="F989" s="214"/>
      <c r="G989" s="212"/>
      <c r="H989" s="215"/>
      <c r="I989" s="215"/>
      <c r="J989" s="215"/>
      <c r="K989" s="212"/>
      <c r="L989" s="212"/>
      <c r="M989" s="212"/>
      <c r="N989" s="212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</row>
    <row r="990" spans="1:26" ht="12.75" customHeight="1" x14ac:dyDescent="0.2">
      <c r="A990" s="211"/>
      <c r="B990" s="212"/>
      <c r="C990" s="212"/>
      <c r="D990" s="213"/>
      <c r="E990" s="213"/>
      <c r="F990" s="214"/>
      <c r="G990" s="212"/>
      <c r="H990" s="215"/>
      <c r="I990" s="215"/>
      <c r="J990" s="215"/>
      <c r="K990" s="212"/>
      <c r="L990" s="212"/>
      <c r="M990" s="212"/>
      <c r="N990" s="212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</row>
    <row r="991" spans="1:26" ht="12.75" customHeight="1" x14ac:dyDescent="0.2">
      <c r="A991" s="211"/>
      <c r="B991" s="212"/>
      <c r="C991" s="212"/>
      <c r="D991" s="213"/>
      <c r="E991" s="213"/>
      <c r="F991" s="214"/>
      <c r="G991" s="212"/>
      <c r="H991" s="215"/>
      <c r="I991" s="215"/>
      <c r="J991" s="215"/>
      <c r="K991" s="212"/>
      <c r="L991" s="212"/>
      <c r="M991" s="212"/>
      <c r="N991" s="212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</row>
    <row r="992" spans="1:26" ht="12.75" customHeight="1" x14ac:dyDescent="0.2">
      <c r="A992" s="211"/>
      <c r="B992" s="212"/>
      <c r="C992" s="212"/>
      <c r="D992" s="213"/>
      <c r="E992" s="213"/>
      <c r="F992" s="214"/>
      <c r="G992" s="212"/>
      <c r="H992" s="215"/>
      <c r="I992" s="215"/>
      <c r="J992" s="215"/>
      <c r="K992" s="212"/>
      <c r="L992" s="212"/>
      <c r="M992" s="212"/>
      <c r="N992" s="212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</row>
    <row r="993" spans="1:26" ht="12.75" customHeight="1" x14ac:dyDescent="0.2">
      <c r="A993" s="211"/>
      <c r="B993" s="212"/>
      <c r="C993" s="212"/>
      <c r="D993" s="213"/>
      <c r="E993" s="213"/>
      <c r="F993" s="214"/>
      <c r="G993" s="212"/>
      <c r="H993" s="215"/>
      <c r="I993" s="215"/>
      <c r="J993" s="215"/>
      <c r="K993" s="212"/>
      <c r="L993" s="212"/>
      <c r="M993" s="212"/>
      <c r="N993" s="212"/>
      <c r="O993" s="211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</row>
    <row r="994" spans="1:26" ht="12.75" customHeight="1" x14ac:dyDescent="0.2">
      <c r="A994" s="211"/>
      <c r="B994" s="212"/>
      <c r="C994" s="212"/>
      <c r="D994" s="213"/>
      <c r="E994" s="213"/>
      <c r="F994" s="214"/>
      <c r="G994" s="212"/>
      <c r="H994" s="215"/>
      <c r="I994" s="215"/>
      <c r="J994" s="215"/>
      <c r="K994" s="212"/>
      <c r="L994" s="212"/>
      <c r="M994" s="212"/>
      <c r="N994" s="212"/>
      <c r="O994" s="211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</row>
    <row r="995" spans="1:26" ht="12.75" customHeight="1" x14ac:dyDescent="0.2">
      <c r="A995" s="211"/>
      <c r="B995" s="212"/>
      <c r="C995" s="212"/>
      <c r="D995" s="213"/>
      <c r="E995" s="213"/>
      <c r="F995" s="214"/>
      <c r="G995" s="212"/>
      <c r="H995" s="215"/>
      <c r="I995" s="215"/>
      <c r="J995" s="215"/>
      <c r="K995" s="212"/>
      <c r="L995" s="212"/>
      <c r="M995" s="212"/>
      <c r="N995" s="212"/>
      <c r="O995" s="211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</row>
    <row r="996" spans="1:26" ht="12.75" customHeight="1" x14ac:dyDescent="0.2">
      <c r="A996" s="211"/>
      <c r="B996" s="212"/>
      <c r="C996" s="212"/>
      <c r="D996" s="213"/>
      <c r="E996" s="213"/>
      <c r="F996" s="214"/>
      <c r="G996" s="212"/>
      <c r="H996" s="215"/>
      <c r="I996" s="215"/>
      <c r="J996" s="215"/>
      <c r="K996" s="212"/>
      <c r="L996" s="212"/>
      <c r="M996" s="212"/>
      <c r="N996" s="212"/>
      <c r="O996" s="211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</row>
    <row r="997" spans="1:26" ht="12.75" customHeight="1" x14ac:dyDescent="0.2">
      <c r="A997" s="211"/>
      <c r="B997" s="212"/>
      <c r="C997" s="212"/>
      <c r="D997" s="213"/>
      <c r="E997" s="213"/>
      <c r="F997" s="214"/>
      <c r="G997" s="212"/>
      <c r="H997" s="215"/>
      <c r="I997" s="215"/>
      <c r="J997" s="215"/>
      <c r="K997" s="212"/>
      <c r="L997" s="212"/>
      <c r="M997" s="212"/>
      <c r="N997" s="212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</row>
    <row r="998" spans="1:26" ht="12.75" customHeight="1" x14ac:dyDescent="0.2">
      <c r="A998" s="211"/>
      <c r="B998" s="212"/>
      <c r="C998" s="212"/>
      <c r="D998" s="213"/>
      <c r="E998" s="213"/>
      <c r="F998" s="214"/>
      <c r="G998" s="212"/>
      <c r="H998" s="215"/>
      <c r="I998" s="215"/>
      <c r="J998" s="215"/>
      <c r="K998" s="212"/>
      <c r="L998" s="212"/>
      <c r="M998" s="212"/>
      <c r="N998" s="212"/>
      <c r="O998" s="211"/>
      <c r="P998" s="211"/>
      <c r="Q998" s="211"/>
      <c r="R998" s="211"/>
      <c r="S998" s="211"/>
      <c r="T998" s="211"/>
      <c r="U998" s="211"/>
      <c r="V998" s="211"/>
      <c r="W998" s="211"/>
      <c r="X998" s="211"/>
      <c r="Y998" s="211"/>
      <c r="Z998" s="211"/>
    </row>
    <row r="999" spans="1:26" ht="12.75" customHeight="1" x14ac:dyDescent="0.2">
      <c r="A999" s="211"/>
      <c r="B999" s="212"/>
      <c r="C999" s="212"/>
      <c r="D999" s="213"/>
      <c r="E999" s="213"/>
      <c r="F999" s="214"/>
      <c r="G999" s="212"/>
      <c r="H999" s="215"/>
      <c r="I999" s="215"/>
      <c r="J999" s="215"/>
      <c r="K999" s="212"/>
      <c r="L999" s="212"/>
      <c r="M999" s="212"/>
      <c r="N999" s="212"/>
      <c r="O999" s="211"/>
      <c r="P999" s="211"/>
      <c r="Q999" s="211"/>
      <c r="R999" s="211"/>
      <c r="S999" s="211"/>
      <c r="T999" s="211"/>
      <c r="U999" s="211"/>
      <c r="V999" s="211"/>
      <c r="W999" s="211"/>
      <c r="X999" s="211"/>
      <c r="Y999" s="211"/>
      <c r="Z999" s="211"/>
    </row>
    <row r="1000" spans="1:26" ht="12.75" customHeight="1" x14ac:dyDescent="0.2">
      <c r="A1000" s="211"/>
      <c r="B1000" s="212"/>
      <c r="C1000" s="212"/>
      <c r="D1000" s="213"/>
      <c r="E1000" s="213"/>
      <c r="F1000" s="214"/>
      <c r="G1000" s="212"/>
      <c r="H1000" s="215"/>
      <c r="I1000" s="215"/>
      <c r="J1000" s="215"/>
      <c r="K1000" s="212"/>
      <c r="L1000" s="212"/>
      <c r="M1000" s="212"/>
      <c r="N1000" s="212"/>
      <c r="O1000" s="211"/>
      <c r="P1000" s="211"/>
      <c r="Q1000" s="211"/>
      <c r="R1000" s="211"/>
      <c r="S1000" s="211"/>
      <c r="T1000" s="211"/>
      <c r="U1000" s="211"/>
      <c r="V1000" s="211"/>
      <c r="W1000" s="211"/>
      <c r="X1000" s="211"/>
      <c r="Y1000" s="211"/>
      <c r="Z1000" s="211"/>
    </row>
  </sheetData>
  <mergeCells count="51">
    <mergeCell ref="C22:D22"/>
    <mergeCell ref="C23:D23"/>
    <mergeCell ref="C24:D24"/>
    <mergeCell ref="G24:I28"/>
    <mergeCell ref="B40:K40"/>
    <mergeCell ref="B29:K29"/>
    <mergeCell ref="B30:D30"/>
    <mergeCell ref="B31:K31"/>
    <mergeCell ref="B32:K32"/>
    <mergeCell ref="B33:K33"/>
    <mergeCell ref="B34:K34"/>
    <mergeCell ref="B35:K35"/>
    <mergeCell ref="B36:K36"/>
    <mergeCell ref="B37:K37"/>
    <mergeCell ref="B38:K38"/>
    <mergeCell ref="B39:K39"/>
    <mergeCell ref="B15:E15"/>
    <mergeCell ref="G15:K15"/>
    <mergeCell ref="B16:K16"/>
    <mergeCell ref="B17:E17"/>
    <mergeCell ref="G17:I17"/>
    <mergeCell ref="J17:J28"/>
    <mergeCell ref="K17:K18"/>
    <mergeCell ref="C18:D18"/>
    <mergeCell ref="C19:D19"/>
    <mergeCell ref="C20:D20"/>
    <mergeCell ref="K24:K28"/>
    <mergeCell ref="C25:D25"/>
    <mergeCell ref="C26:D26"/>
    <mergeCell ref="C27:D27"/>
    <mergeCell ref="C28:D28"/>
    <mergeCell ref="C21:D21"/>
    <mergeCell ref="B14:E14"/>
    <mergeCell ref="G14:K14"/>
    <mergeCell ref="B6:F6"/>
    <mergeCell ref="G6:H6"/>
    <mergeCell ref="I6:K6"/>
    <mergeCell ref="B7:F7"/>
    <mergeCell ref="J7:K7"/>
    <mergeCell ref="C8:K8"/>
    <mergeCell ref="B9:K9"/>
    <mergeCell ref="B10:K10"/>
    <mergeCell ref="B11:K11"/>
    <mergeCell ref="B12:K12"/>
    <mergeCell ref="B13:K13"/>
    <mergeCell ref="B2:K2"/>
    <mergeCell ref="B3:K3"/>
    <mergeCell ref="B4:F4"/>
    <mergeCell ref="G4:K4"/>
    <mergeCell ref="B5:F5"/>
    <mergeCell ref="J5:K5"/>
  </mergeCells>
  <conditionalFormatting sqref="K19:K24 K30">
    <cfRule type="expression" dxfId="15672" priority="1">
      <formula>K19="Fora do Intervalo"</formula>
    </cfRule>
    <cfRule type="expression" dxfId="15671" priority="2">
      <formula>K19="OK"</formula>
    </cfRule>
  </conditionalFormatting>
  <printOptions horizontalCentered="1"/>
  <pageMargins left="0.39370078740157483" right="0.39370078740157483" top="0.78740157480314965" bottom="0.39370078740157483" header="0" footer="0"/>
  <pageSetup paperSize="9" scale="77" fitToHeight="0" orientation="portrait" r:id="rId1"/>
  <headerFooter>
    <oddFooter>&amp;C&amp;P DE &amp;N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8C4A-9DBD-4705-B477-516D54732454}">
  <sheetPr>
    <pageSetUpPr fitToPage="1"/>
  </sheetPr>
  <dimension ref="A1:H15"/>
  <sheetViews>
    <sheetView zoomScaleNormal="100" workbookViewId="0">
      <selection activeCell="I10" sqref="I10"/>
    </sheetView>
  </sheetViews>
  <sheetFormatPr defaultRowHeight="15" x14ac:dyDescent="0.25"/>
  <cols>
    <col min="1" max="1" width="27" customWidth="1"/>
    <col min="2" max="2" width="75.7109375" customWidth="1"/>
    <col min="3" max="3" width="13" customWidth="1"/>
    <col min="5" max="5" width="13.7109375" customWidth="1"/>
  </cols>
  <sheetData>
    <row r="1" spans="1:8" x14ac:dyDescent="0.25">
      <c r="A1" s="556" t="s">
        <v>97</v>
      </c>
      <c r="B1" s="557"/>
      <c r="C1" s="557"/>
      <c r="D1" s="557"/>
      <c r="E1" s="558"/>
      <c r="G1" s="112"/>
      <c r="H1" s="112"/>
    </row>
    <row r="2" spans="1:8" x14ac:dyDescent="0.25">
      <c r="A2" s="559"/>
      <c r="B2" s="560"/>
      <c r="C2" s="560"/>
      <c r="D2" s="560"/>
      <c r="E2" s="561"/>
      <c r="G2" s="113"/>
      <c r="H2" s="113"/>
    </row>
    <row r="3" spans="1:8" x14ac:dyDescent="0.25">
      <c r="A3" s="559" t="s">
        <v>1128</v>
      </c>
      <c r="B3" s="560"/>
      <c r="C3" s="560"/>
      <c r="D3" s="560"/>
      <c r="E3" s="561"/>
      <c r="G3" s="113"/>
      <c r="H3" s="113"/>
    </row>
    <row r="4" spans="1:8" x14ac:dyDescent="0.25">
      <c r="A4" s="559" t="s">
        <v>1133</v>
      </c>
      <c r="B4" s="560"/>
      <c r="C4" s="560"/>
      <c r="D4" s="560"/>
      <c r="E4" s="561"/>
      <c r="G4" s="113"/>
      <c r="H4" s="113"/>
    </row>
    <row r="5" spans="1:8" x14ac:dyDescent="0.25">
      <c r="A5" s="114"/>
      <c r="E5" s="115"/>
    </row>
    <row r="6" spans="1:8" x14ac:dyDescent="0.25">
      <c r="A6" s="562" t="s">
        <v>1178</v>
      </c>
      <c r="B6" s="563"/>
      <c r="C6" s="563"/>
      <c r="D6" s="563"/>
      <c r="E6" s="564"/>
    </row>
    <row r="7" spans="1:8" x14ac:dyDescent="0.25">
      <c r="A7" s="116">
        <v>1</v>
      </c>
      <c r="B7" s="117" t="s">
        <v>1179</v>
      </c>
      <c r="C7" s="118"/>
      <c r="D7" s="119" t="s">
        <v>1272</v>
      </c>
      <c r="E7" s="120">
        <f>E14</f>
        <v>119.64333333333333</v>
      </c>
    </row>
    <row r="8" spans="1:8" x14ac:dyDescent="0.25">
      <c r="A8" s="121"/>
      <c r="B8" s="122"/>
      <c r="C8" s="123"/>
      <c r="D8" s="123"/>
      <c r="E8" s="124"/>
    </row>
    <row r="9" spans="1:8" ht="25.5" x14ac:dyDescent="0.25">
      <c r="A9" s="125" t="s">
        <v>1273</v>
      </c>
      <c r="B9" s="126" t="s">
        <v>1274</v>
      </c>
      <c r="C9" s="127" t="s">
        <v>1275</v>
      </c>
      <c r="D9" s="127"/>
      <c r="E9" s="128" t="s">
        <v>1276</v>
      </c>
    </row>
    <row r="10" spans="1:8" ht="168" customHeight="1" x14ac:dyDescent="0.25">
      <c r="A10" s="129" t="s">
        <v>1277</v>
      </c>
      <c r="B10" s="130"/>
      <c r="C10" s="131">
        <v>45979</v>
      </c>
      <c r="D10" s="131"/>
      <c r="E10" s="124">
        <v>110.9</v>
      </c>
    </row>
    <row r="11" spans="1:8" ht="193.9" customHeight="1" x14ac:dyDescent="0.25">
      <c r="A11" s="129" t="s">
        <v>1278</v>
      </c>
      <c r="B11" s="130"/>
      <c r="C11" s="131">
        <v>45979</v>
      </c>
      <c r="D11" s="131"/>
      <c r="E11" s="124">
        <v>69.930000000000007</v>
      </c>
    </row>
    <row r="12" spans="1:8" ht="179.45" customHeight="1" x14ac:dyDescent="0.25">
      <c r="A12" s="129" t="s">
        <v>1279</v>
      </c>
      <c r="B12" s="132"/>
      <c r="C12" s="131">
        <v>45979</v>
      </c>
      <c r="D12" s="131"/>
      <c r="E12" s="124">
        <v>178.1</v>
      </c>
    </row>
    <row r="13" spans="1:8" x14ac:dyDescent="0.25">
      <c r="A13" s="133"/>
      <c r="B13" s="134"/>
      <c r="C13" s="135" t="s">
        <v>1280</v>
      </c>
      <c r="D13" s="135"/>
      <c r="E13" s="136">
        <f>MEDIAN(E10:E12)</f>
        <v>110.9</v>
      </c>
    </row>
    <row r="14" spans="1:8" ht="15.75" thickBot="1" x14ac:dyDescent="0.3">
      <c r="A14" s="137"/>
      <c r="B14" s="138"/>
      <c r="C14" s="139" t="s">
        <v>1281</v>
      </c>
      <c r="D14" s="139"/>
      <c r="E14" s="140">
        <f>AVERAGE(E10:E12)</f>
        <v>119.64333333333333</v>
      </c>
    </row>
    <row r="15" spans="1:8" x14ac:dyDescent="0.25">
      <c r="A15" s="114"/>
    </row>
  </sheetData>
  <mergeCells count="5">
    <mergeCell ref="A1:E1"/>
    <mergeCell ref="A2:E2"/>
    <mergeCell ref="A3:E3"/>
    <mergeCell ref="A4:E4"/>
    <mergeCell ref="A6:E6"/>
  </mergeCells>
  <pageMargins left="0.51181102362204722" right="0.51181102362204722" top="0.78740157480314965" bottom="0.78740157480314965" header="0.31496062992125984" footer="0.31496062992125984"/>
  <pageSetup paperSize="9" scale="66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ORÇAMENTO</vt:lpstr>
      <vt:lpstr>MEMÓRIA DE CÁLCULO</vt:lpstr>
      <vt:lpstr>CROFF</vt:lpstr>
      <vt:lpstr>CPU - NÃO DESONERADO</vt:lpstr>
      <vt:lpstr>BDI NÃO DESONERADO</vt:lpstr>
      <vt:lpstr>MERCADO</vt:lpstr>
      <vt:lpstr>'BDI NÃO DESONERADO'!Area_de_impressao</vt:lpstr>
      <vt:lpstr>'CPU - NÃO DESONERADO'!Area_de_impressao</vt:lpstr>
      <vt:lpstr>CROFF!Area_de_impressao</vt:lpstr>
      <vt:lpstr>'MEMÓRIA DE CÁLCULO'!Area_de_impressao</vt:lpstr>
      <vt:lpstr>MERCADO!Area_de_impressao</vt:lpstr>
      <vt:lpstr>'CPU - NÃO DESONERADO'!Titulos_de_impressao</vt:lpstr>
      <vt:lpstr>'MEMÓRIA DE CÁLCULO'!Titulos_de_impressao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 PC04</dc:creator>
  <cp:lastModifiedBy>IV</cp:lastModifiedBy>
  <cp:lastPrinted>2026-01-05T15:46:26Z</cp:lastPrinted>
  <dcterms:created xsi:type="dcterms:W3CDTF">2025-11-05T13:59:26Z</dcterms:created>
  <dcterms:modified xsi:type="dcterms:W3CDTF">2026-01-05T17:44:56Z</dcterms:modified>
</cp:coreProperties>
</file>